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Override PartName="/xl/pivotTables/pivotTable1.xml" ContentType="application/vnd.openxmlformats-officedocument.spreadsheetml.pivotTable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5925"/>
  </bookViews>
  <sheets>
    <sheet name="2014 Rate &amp; Prgm Pivot" sheetId="4" r:id="rId1"/>
    <sheet name="2014 TXDSM Pgrm Participation" sheetId="1" r:id="rId2"/>
    <sheet name="Rate Class Data Rev" sheetId="2" r:id="rId3"/>
    <sheet name="Rate Class Data Orig" sheetId="3" r:id="rId4"/>
  </sheets>
  <externalReferences>
    <externalReference r:id="rId5"/>
  </externalReferences>
  <definedNames>
    <definedName name="_xlnm._FilterDatabase" localSheetId="1" hidden="1">'2014 TXDSM Pgrm Participation'!$A$2:$H$1445</definedName>
    <definedName name="_xlnm._FilterDatabase" localSheetId="2" hidden="1">'Rate Class Data Rev'!$A$1:$K$1486</definedName>
  </definedNames>
  <calcPr calcId="145621"/>
  <pivotCaches>
    <pivotCache cacheId="8" r:id="rId6"/>
  </pivotCaches>
</workbook>
</file>

<file path=xl/calcChain.xml><?xml version="1.0" encoding="utf-8"?>
<calcChain xmlns="http://schemas.openxmlformats.org/spreadsheetml/2006/main">
  <c r="G18" i="4" l="1"/>
  <c r="G17" i="4"/>
  <c r="F18" i="4"/>
  <c r="F17" i="4"/>
  <c r="E18" i="4"/>
  <c r="E17" i="4"/>
  <c r="D18" i="4"/>
  <c r="C18" i="4"/>
  <c r="C17" i="4"/>
  <c r="B18" i="4"/>
  <c r="B17" i="4"/>
  <c r="H18" i="4"/>
  <c r="H17" i="4"/>
  <c r="H19" i="4" s="1"/>
  <c r="D17" i="4"/>
  <c r="D19" i="4" s="1"/>
  <c r="G19" i="4" l="1"/>
  <c r="F19" i="4"/>
  <c r="E19" i="4"/>
  <c r="B19" i="4"/>
  <c r="I17" i="4"/>
  <c r="C19" i="4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I18" i="4" l="1"/>
  <c r="I19" i="4" s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D1427" i="1" l="1"/>
  <c r="D1424" i="1"/>
  <c r="D1423" i="1"/>
  <c r="D1431" i="1"/>
  <c r="D1429" i="1"/>
  <c r="D1432" i="1"/>
  <c r="D1422" i="1"/>
  <c r="D1410" i="1"/>
  <c r="D1421" i="1"/>
  <c r="D1418" i="1"/>
  <c r="D1415" i="1"/>
  <c r="D1412" i="1"/>
  <c r="D1417" i="1"/>
  <c r="D1433" i="1"/>
  <c r="D1413" i="1"/>
  <c r="D1411" i="1"/>
  <c r="D1414" i="1"/>
  <c r="D1420" i="1"/>
  <c r="D1430" i="1"/>
  <c r="D1425" i="1"/>
  <c r="D1426" i="1"/>
  <c r="D1428" i="1"/>
  <c r="D1416" i="1"/>
  <c r="D1434" i="1"/>
  <c r="D1419" i="1"/>
  <c r="D807" i="1"/>
  <c r="D1017" i="1"/>
  <c r="D1309" i="1"/>
  <c r="D855" i="1"/>
  <c r="D698" i="1"/>
  <c r="D808" i="1"/>
  <c r="D982" i="1"/>
  <c r="D1018" i="1"/>
  <c r="D809" i="1"/>
  <c r="D1194" i="1"/>
  <c r="D1019" i="1"/>
  <c r="D810" i="1"/>
  <c r="D1149" i="1"/>
  <c r="D1195" i="1"/>
  <c r="D891" i="1"/>
  <c r="D1196" i="1"/>
  <c r="D1197" i="1"/>
  <c r="D1310" i="1"/>
  <c r="D1020" i="1"/>
  <c r="D1198" i="1"/>
  <c r="D1021" i="1"/>
  <c r="D723" i="1"/>
  <c r="D1022" i="1"/>
  <c r="D1023" i="1"/>
  <c r="D961" i="1"/>
  <c r="D1199" i="1"/>
  <c r="D1200" i="1"/>
  <c r="D1024" i="1"/>
  <c r="D1025" i="1"/>
  <c r="D1201" i="1"/>
  <c r="D1311" i="1"/>
  <c r="D1202" i="1"/>
  <c r="D962" i="1"/>
  <c r="D811" i="1"/>
  <c r="D1312" i="1"/>
  <c r="D740" i="1"/>
  <c r="D1026" i="1"/>
  <c r="D628" i="1"/>
  <c r="D675" i="1"/>
  <c r="D812" i="1"/>
  <c r="D813" i="1"/>
  <c r="D1203" i="1"/>
  <c r="D814" i="1"/>
  <c r="D815" i="1"/>
  <c r="D1298" i="1"/>
  <c r="D1027" i="1"/>
  <c r="D769" i="1"/>
  <c r="D1204" i="1"/>
  <c r="D1205" i="1"/>
  <c r="D1028" i="1"/>
  <c r="D1206" i="1"/>
  <c r="D1029" i="1"/>
  <c r="D1030" i="1"/>
  <c r="D1031" i="1"/>
  <c r="D924" i="1"/>
  <c r="D699" i="1"/>
  <c r="D748" i="1"/>
  <c r="D1032" i="1"/>
  <c r="D724" i="1"/>
  <c r="D786" i="1"/>
  <c r="D1207" i="1"/>
  <c r="D1033" i="1"/>
  <c r="D983" i="1"/>
  <c r="D925" i="1"/>
  <c r="D1034" i="1"/>
  <c r="D1313" i="1"/>
  <c r="D725" i="1"/>
  <c r="D816" i="1"/>
  <c r="D1208" i="1"/>
  <c r="D817" i="1"/>
  <c r="D726" i="1"/>
  <c r="D792" i="1"/>
  <c r="D1035" i="1"/>
  <c r="D1036" i="1"/>
  <c r="D1037" i="1"/>
  <c r="D1299" i="1"/>
  <c r="D1209" i="1"/>
  <c r="D1038" i="1"/>
  <c r="D1039" i="1"/>
  <c r="D1040" i="1"/>
  <c r="D1041" i="1"/>
  <c r="D963" i="1"/>
  <c r="D1300" i="1"/>
  <c r="D1210" i="1"/>
  <c r="D676" i="1"/>
  <c r="D1042" i="1"/>
  <c r="D1314" i="1"/>
  <c r="D1301" i="1"/>
  <c r="D677" i="1"/>
  <c r="D793" i="1"/>
  <c r="D1308" i="1"/>
  <c r="D630" i="1"/>
  <c r="D716" i="1"/>
  <c r="D1043" i="1"/>
  <c r="D1211" i="1"/>
  <c r="D818" i="1"/>
  <c r="D1044" i="1"/>
  <c r="D819" i="1"/>
  <c r="D1045" i="1"/>
  <c r="D646" i="1"/>
  <c r="D1375" i="1"/>
  <c r="D820" i="1"/>
  <c r="D984" i="1"/>
  <c r="D1302" i="1"/>
  <c r="D1212" i="1"/>
  <c r="D964" i="1"/>
  <c r="D821" i="1"/>
  <c r="D985" i="1"/>
  <c r="D727" i="1"/>
  <c r="D1046" i="1"/>
  <c r="D1087" i="1"/>
  <c r="D647" i="1"/>
  <c r="D749" i="1"/>
  <c r="D822" i="1"/>
  <c r="D1213" i="1"/>
  <c r="D1047" i="1"/>
  <c r="D728" i="1"/>
  <c r="D729" i="1"/>
  <c r="D1048" i="1"/>
  <c r="D730" i="1"/>
  <c r="D1214" i="1"/>
  <c r="D1049" i="1"/>
  <c r="D926" i="1"/>
  <c r="D1271" i="1"/>
  <c r="D1088" i="1"/>
  <c r="D1215" i="1"/>
  <c r="D1050" i="1"/>
  <c r="D1234" i="1"/>
  <c r="D823" i="1"/>
  <c r="D1216" i="1"/>
  <c r="D1051" i="1"/>
  <c r="D1217" i="1"/>
  <c r="D824" i="1"/>
  <c r="D1089" i="1"/>
  <c r="D986" i="1"/>
  <c r="D1235" i="1"/>
  <c r="D1218" i="1"/>
  <c r="D1052" i="1"/>
  <c r="D1053" i="1"/>
  <c r="D1054" i="1"/>
  <c r="D1185" i="1"/>
  <c r="D1219" i="1"/>
  <c r="D1055" i="1"/>
  <c r="D1056" i="1"/>
  <c r="D1220" i="1"/>
  <c r="D987" i="1"/>
  <c r="D988" i="1"/>
  <c r="D1315" i="1"/>
  <c r="D1221" i="1"/>
  <c r="D1316" i="1"/>
  <c r="D55" i="1"/>
  <c r="D186" i="1"/>
  <c r="D321" i="1"/>
  <c r="D12" i="1"/>
  <c r="D228" i="1"/>
  <c r="D131" i="1"/>
  <c r="D271" i="1"/>
  <c r="D20" i="1"/>
  <c r="D165" i="1"/>
  <c r="D223" i="1"/>
  <c r="D82" i="1"/>
  <c r="D154" i="1"/>
  <c r="D135" i="1"/>
  <c r="D90" i="1"/>
  <c r="D176" i="1"/>
  <c r="D102" i="1"/>
  <c r="D369" i="1"/>
  <c r="D28" i="1"/>
  <c r="D396" i="1"/>
  <c r="D305" i="1"/>
  <c r="D36" i="1"/>
  <c r="D32" i="1"/>
  <c r="D75" i="1"/>
  <c r="D314" i="1"/>
  <c r="D137" i="1"/>
  <c r="D132" i="1"/>
  <c r="D56" i="1"/>
  <c r="D128" i="1"/>
  <c r="D87" i="1"/>
  <c r="D183" i="1"/>
  <c r="D119" i="1"/>
  <c r="D129" i="1"/>
  <c r="D260" i="1"/>
  <c r="D58" i="1"/>
  <c r="D207" i="1"/>
  <c r="D67" i="1"/>
  <c r="D187" i="1"/>
  <c r="D125" i="1"/>
  <c r="D272" i="1"/>
  <c r="D150" i="1"/>
  <c r="D121" i="1"/>
  <c r="D15" i="1"/>
  <c r="D192" i="1"/>
  <c r="D262" i="1"/>
  <c r="D122" i="1"/>
  <c r="D234" i="1"/>
  <c r="D93" i="1"/>
  <c r="D245" i="1"/>
  <c r="D152" i="1"/>
  <c r="D159" i="1"/>
  <c r="D40" i="1"/>
  <c r="D203" i="1"/>
  <c r="D113" i="1"/>
  <c r="D114" i="1"/>
  <c r="D324" i="1"/>
  <c r="D144" i="1"/>
  <c r="D120" i="1"/>
  <c r="D277" i="1"/>
  <c r="D3" i="1"/>
  <c r="D25" i="1"/>
  <c r="D94" i="1"/>
  <c r="D110" i="1"/>
  <c r="D316" i="1"/>
  <c r="D216" i="1"/>
  <c r="D285" i="1"/>
  <c r="D273" i="1"/>
  <c r="D96" i="1"/>
  <c r="D226" i="1"/>
  <c r="D261" i="1"/>
  <c r="D41" i="1"/>
  <c r="D230" i="1"/>
  <c r="D240" i="1"/>
  <c r="D18" i="1"/>
  <c r="D193" i="1"/>
  <c r="D148" i="1"/>
  <c r="D329" i="1"/>
  <c r="D225" i="1"/>
  <c r="D212" i="1"/>
  <c r="D333" i="1"/>
  <c r="D213" i="1"/>
  <c r="D205" i="1"/>
  <c r="D190" i="1"/>
  <c r="D196" i="1"/>
  <c r="D189" i="1"/>
  <c r="D173" i="1"/>
  <c r="D257" i="1"/>
  <c r="D288" i="1"/>
  <c r="D217" i="1"/>
  <c r="D83" i="1"/>
  <c r="D163" i="1"/>
  <c r="D325" i="1"/>
  <c r="D198" i="1"/>
  <c r="D315" i="1"/>
  <c r="D89" i="1"/>
  <c r="D116" i="1"/>
  <c r="D141" i="1"/>
  <c r="D16" i="1"/>
  <c r="D302" i="1"/>
  <c r="D124" i="1"/>
  <c r="D298" i="1"/>
  <c r="D107" i="1"/>
  <c r="D79" i="1"/>
  <c r="D378" i="1"/>
  <c r="D319" i="1"/>
  <c r="D408" i="1"/>
  <c r="D376" i="1"/>
  <c r="D326" i="1"/>
  <c r="D317" i="1"/>
  <c r="D402" i="1"/>
  <c r="D332" i="1"/>
  <c r="D388" i="1"/>
  <c r="D279" i="1"/>
  <c r="D281" i="1"/>
  <c r="D342" i="1"/>
  <c r="D372" i="1"/>
  <c r="D310" i="1"/>
  <c r="D345" i="1"/>
  <c r="D68" i="1"/>
  <c r="D355" i="1"/>
  <c r="D204" i="1"/>
  <c r="D340" i="1"/>
  <c r="D351" i="1"/>
  <c r="D357" i="1"/>
  <c r="D397" i="1"/>
  <c r="D398" i="1"/>
  <c r="D390" i="1"/>
  <c r="D42" i="1"/>
  <c r="D64" i="1"/>
  <c r="D51" i="1"/>
  <c r="D127" i="1"/>
  <c r="D98" i="1"/>
  <c r="D78" i="1"/>
  <c r="D57" i="1"/>
  <c r="D346" i="1"/>
  <c r="D377" i="1"/>
  <c r="D363" i="1"/>
  <c r="D343" i="1"/>
  <c r="D74" i="1"/>
  <c r="D349" i="1"/>
  <c r="D318" i="1"/>
  <c r="D5" i="1"/>
  <c r="D22" i="1"/>
  <c r="D11" i="1"/>
  <c r="D23" i="1"/>
  <c r="D6" i="1"/>
  <c r="D101" i="1"/>
  <c r="D331" i="1"/>
  <c r="D8" i="1"/>
  <c r="D60" i="1"/>
  <c r="D202" i="1"/>
  <c r="D219" i="1"/>
  <c r="D276" i="1"/>
  <c r="D138" i="1"/>
  <c r="D62" i="1"/>
  <c r="D84" i="1"/>
  <c r="D99" i="1"/>
  <c r="D142" i="1"/>
  <c r="D399" i="1"/>
  <c r="D400" i="1"/>
  <c r="D362" i="1"/>
  <c r="D339" i="1"/>
  <c r="D9" i="1"/>
  <c r="D7" i="1"/>
  <c r="D241" i="1"/>
  <c r="D251" i="1"/>
  <c r="D244" i="1"/>
  <c r="D282" i="1"/>
  <c r="D275" i="1"/>
  <c r="D354" i="1"/>
  <c r="D386" i="1"/>
  <c r="D222" i="1"/>
  <c r="D406" i="1"/>
  <c r="D130" i="1"/>
  <c r="D85" i="1"/>
  <c r="D387" i="1"/>
  <c r="D410" i="1"/>
  <c r="D379" i="1"/>
  <c r="D293" i="1"/>
  <c r="D337" i="1"/>
  <c r="D330" i="1"/>
  <c r="D361" i="1"/>
  <c r="D352" i="1"/>
  <c r="D48" i="1"/>
  <c r="D52" i="1"/>
  <c r="D14" i="1"/>
  <c r="D53" i="1"/>
  <c r="D172" i="1"/>
  <c r="D115" i="1"/>
  <c r="D81" i="1"/>
  <c r="D232" i="1"/>
  <c r="D290" i="1"/>
  <c r="D371" i="1"/>
  <c r="D191" i="1"/>
  <c r="D382" i="1"/>
  <c r="D364" i="1"/>
  <c r="D401" i="1"/>
  <c r="D373" i="1"/>
  <c r="D366" i="1"/>
  <c r="D208" i="1"/>
  <c r="D106" i="1"/>
  <c r="D184" i="1"/>
  <c r="D307" i="1"/>
  <c r="D300" i="1"/>
  <c r="D243" i="1"/>
  <c r="D323" i="1"/>
  <c r="D338" i="1"/>
  <c r="D111" i="1"/>
  <c r="D253" i="1"/>
  <c r="D233" i="1"/>
  <c r="D248" i="1"/>
  <c r="D254" i="1"/>
  <c r="D270" i="1"/>
  <c r="D312" i="1"/>
  <c r="D313" i="1"/>
  <c r="D294" i="1"/>
  <c r="D255" i="1"/>
  <c r="D407" i="1"/>
  <c r="D365" i="1"/>
  <c r="D301" i="1"/>
  <c r="D358" i="1"/>
  <c r="D348" i="1"/>
  <c r="D356" i="1"/>
  <c r="D370" i="1"/>
  <c r="D237" i="1"/>
  <c r="D145" i="1"/>
  <c r="D395" i="1"/>
  <c r="D299" i="1"/>
  <c r="D335" i="1"/>
  <c r="D404" i="1"/>
  <c r="D347" i="1"/>
  <c r="D304" i="1"/>
  <c r="D405" i="1"/>
  <c r="D385" i="1"/>
  <c r="D311" i="1"/>
  <c r="D235" i="1"/>
  <c r="D263" i="1"/>
  <c r="D256" i="1"/>
  <c r="D360" i="1"/>
  <c r="D374" i="1"/>
  <c r="D295" i="1"/>
  <c r="D268" i="1"/>
  <c r="D199" i="1"/>
  <c r="D70" i="1"/>
  <c r="D210" i="1"/>
  <c r="D45" i="1"/>
  <c r="D194" i="1"/>
  <c r="D283" i="1"/>
  <c r="D264" i="1"/>
  <c r="D274" i="1"/>
  <c r="D27" i="1"/>
  <c r="D266" i="1"/>
  <c r="D236" i="1"/>
  <c r="D224" i="1"/>
  <c r="D367" i="1"/>
  <c r="D289" i="1"/>
  <c r="D309" i="1"/>
  <c r="D403" i="1"/>
  <c r="D278" i="1"/>
  <c r="D95" i="1"/>
  <c r="D26" i="1"/>
  <c r="D221" i="1"/>
  <c r="D156" i="1"/>
  <c r="D188" i="1"/>
  <c r="D179" i="1"/>
  <c r="D155" i="1"/>
  <c r="D177" i="1"/>
  <c r="D206" i="1"/>
  <c r="D162" i="1"/>
  <c r="D239" i="1"/>
  <c r="D242" i="1"/>
  <c r="D149" i="1"/>
  <c r="D170" i="1"/>
  <c r="D134" i="1"/>
  <c r="D118" i="1"/>
  <c r="D214" i="1"/>
  <c r="D180" i="1"/>
  <c r="D215" i="1"/>
  <c r="D209" i="1"/>
  <c r="D200" i="1"/>
  <c r="D140" i="1"/>
  <c r="D146" i="1"/>
  <c r="D195" i="1"/>
  <c r="D181" i="1"/>
  <c r="D334" i="1"/>
  <c r="D17" i="1"/>
  <c r="D246" i="1"/>
  <c r="D24" i="1"/>
  <c r="D201" i="1"/>
  <c r="D303" i="1"/>
  <c r="D247" i="1"/>
  <c r="D267" i="1"/>
  <c r="D166" i="1"/>
  <c r="D136" i="1"/>
  <c r="D123" i="1"/>
  <c r="D143" i="1"/>
  <c r="D108" i="1"/>
  <c r="D178" i="1"/>
  <c r="D227" i="1"/>
  <c r="D231" i="1"/>
  <c r="D157" i="1"/>
  <c r="D211" i="1"/>
  <c r="D103" i="1"/>
  <c r="D47" i="1"/>
  <c r="D147" i="1"/>
  <c r="D169" i="1"/>
  <c r="D171" i="1"/>
  <c r="D185" i="1"/>
  <c r="D126" i="1"/>
  <c r="D66" i="1"/>
  <c r="D117" i="1"/>
  <c r="D164" i="1"/>
  <c r="D238" i="1"/>
  <c r="D133" i="1"/>
  <c r="D353" i="1"/>
  <c r="D265" i="1"/>
  <c r="D160" i="1"/>
  <c r="D409" i="1"/>
  <c r="D229" i="1"/>
  <c r="D44" i="1"/>
  <c r="D297" i="1"/>
  <c r="D109" i="1"/>
  <c r="D327" i="1"/>
  <c r="D220" i="1"/>
  <c r="D161" i="1"/>
  <c r="D151" i="1"/>
  <c r="D174" i="1"/>
  <c r="D280" i="1"/>
  <c r="D291" i="1"/>
  <c r="D249" i="1"/>
  <c r="D380" i="1"/>
  <c r="D97" i="1"/>
  <c r="D105" i="1"/>
  <c r="D71" i="1"/>
  <c r="D54" i="1"/>
  <c r="D259" i="1"/>
  <c r="D284" i="1"/>
  <c r="D72" i="1"/>
  <c r="D286" i="1"/>
  <c r="D197" i="1"/>
  <c r="D368" i="1"/>
  <c r="D167" i="1"/>
  <c r="D344" i="1"/>
  <c r="D350" i="1"/>
  <c r="D322" i="1"/>
  <c r="D320" i="1"/>
  <c r="D383" i="1"/>
  <c r="D341" i="1"/>
  <c r="D250" i="1"/>
  <c r="D393" i="1"/>
  <c r="D336" i="1"/>
  <c r="D391" i="1"/>
  <c r="D384" i="1"/>
  <c r="D328" i="1"/>
  <c r="D153" i="1"/>
  <c r="D91" i="1"/>
  <c r="D175" i="1"/>
  <c r="D50" i="1"/>
  <c r="D86" i="1"/>
  <c r="D10" i="1"/>
  <c r="D29" i="1"/>
  <c r="D182" i="1"/>
  <c r="D88" i="1"/>
  <c r="D168" i="1"/>
  <c r="D76" i="1"/>
  <c r="D4" i="1"/>
  <c r="D100" i="1"/>
  <c r="D59" i="1"/>
  <c r="D104" i="1"/>
  <c r="D63" i="1"/>
  <c r="D73" i="1"/>
  <c r="D92" i="1"/>
  <c r="D389" i="1"/>
  <c r="D112" i="1"/>
  <c r="D139" i="1"/>
  <c r="D19" i="1"/>
  <c r="D13" i="1"/>
  <c r="D46" i="1"/>
  <c r="D49" i="1"/>
  <c r="D31" i="1"/>
  <c r="D218" i="1"/>
  <c r="D287" i="1"/>
  <c r="D308" i="1"/>
  <c r="D69" i="1"/>
  <c r="D80" i="1"/>
  <c r="D21" i="1"/>
  <c r="D77" i="1"/>
  <c r="D35" i="1"/>
  <c r="D65" i="1"/>
  <c r="D30" i="1"/>
  <c r="D43" i="1"/>
  <c r="D33" i="1"/>
  <c r="D61" i="1"/>
  <c r="D37" i="1"/>
  <c r="D38" i="1"/>
  <c r="D392" i="1"/>
  <c r="D381" i="1"/>
  <c r="D39" i="1"/>
  <c r="D296" i="1"/>
  <c r="D394" i="1"/>
  <c r="D359" i="1"/>
  <c r="D34" i="1"/>
  <c r="D306" i="1"/>
  <c r="D375" i="1"/>
  <c r="D252" i="1"/>
  <c r="D158" i="1"/>
  <c r="D258" i="1"/>
  <c r="D292" i="1"/>
  <c r="D269" i="1"/>
  <c r="D603" i="1"/>
  <c r="D1188" i="1"/>
  <c r="D922" i="1"/>
  <c r="D658" i="1"/>
  <c r="D849" i="1"/>
  <c r="D664" i="1"/>
  <c r="D617" i="1"/>
  <c r="D605" i="1"/>
  <c r="D875" i="1"/>
  <c r="D903" i="1"/>
  <c r="D1329" i="1"/>
  <c r="D704" i="1"/>
  <c r="D683" i="1"/>
  <c r="D615" i="1"/>
  <c r="D684" i="1"/>
  <c r="D1176" i="1"/>
  <c r="D780" i="1"/>
  <c r="D1224" i="1"/>
  <c r="D717" i="1"/>
  <c r="D722" i="1"/>
  <c r="D612" i="1"/>
  <c r="D706" i="1"/>
  <c r="D659" i="1"/>
  <c r="D1397" i="1"/>
  <c r="D892" i="1"/>
  <c r="D1090" i="1"/>
  <c r="D1383" i="1"/>
  <c r="D940" i="1"/>
  <c r="D641" i="1"/>
  <c r="D601" i="1"/>
  <c r="D774" i="1"/>
  <c r="D626" i="1"/>
  <c r="D596" i="1"/>
  <c r="D754" i="1"/>
  <c r="D1296" i="1"/>
  <c r="D705" i="1"/>
  <c r="D672" i="1"/>
  <c r="D1083" i="1"/>
  <c r="D1256" i="1"/>
  <c r="D1100" i="1"/>
  <c r="D921" i="1"/>
  <c r="D992" i="1"/>
  <c r="D1303" i="1"/>
  <c r="D1160" i="1"/>
  <c r="D889" i="1"/>
  <c r="D1143" i="1"/>
  <c r="D651" i="1"/>
  <c r="D1001" i="1"/>
  <c r="D1075" i="1"/>
  <c r="D947" i="1"/>
  <c r="D1151" i="1"/>
  <c r="D914" i="1"/>
  <c r="D1348" i="1"/>
  <c r="D1384" i="1"/>
  <c r="D967" i="1"/>
  <c r="D958" i="1"/>
  <c r="D1229" i="1"/>
  <c r="D999" i="1"/>
  <c r="D927" i="1"/>
  <c r="D998" i="1"/>
  <c r="D1077" i="1"/>
  <c r="D825" i="1"/>
  <c r="D770" i="1"/>
  <c r="D1091" i="1"/>
  <c r="D642" i="1"/>
  <c r="D858" i="1"/>
  <c r="D668" i="1"/>
  <c r="D805" i="1"/>
  <c r="D881" i="1"/>
  <c r="D884" i="1"/>
  <c r="D905" i="1"/>
  <c r="D978" i="1"/>
  <c r="D863" i="1"/>
  <c r="D866" i="1"/>
  <c r="D660" i="1"/>
  <c r="D652" i="1"/>
  <c r="D625" i="1"/>
  <c r="D826" i="1"/>
  <c r="D731" i="1"/>
  <c r="D838" i="1"/>
  <c r="D604" i="1"/>
  <c r="D623" i="1"/>
  <c r="D673" i="1"/>
  <c r="D609" i="1"/>
  <c r="D599" i="1"/>
  <c r="D597" i="1"/>
  <c r="D1331" i="1"/>
  <c r="D787" i="1"/>
  <c r="D732" i="1"/>
  <c r="D741" i="1"/>
  <c r="D1092" i="1"/>
  <c r="D750" i="1"/>
  <c r="D661" i="1"/>
  <c r="D631" i="1"/>
  <c r="D700" i="1"/>
  <c r="D1354" i="1"/>
  <c r="D632" i="1"/>
  <c r="D633" i="1"/>
  <c r="D634" i="1"/>
  <c r="D893" i="1"/>
  <c r="D653" i="1"/>
  <c r="D827" i="1"/>
  <c r="D828" i="1"/>
  <c r="D742" i="1"/>
  <c r="D611" i="1"/>
  <c r="D608" i="1"/>
  <c r="D1093" i="1"/>
  <c r="D867" i="1"/>
  <c r="D690" i="1"/>
  <c r="D908" i="1"/>
  <c r="D1175" i="1"/>
  <c r="D1244" i="1"/>
  <c r="D624" i="1"/>
  <c r="D606" i="1"/>
  <c r="D794" i="1"/>
  <c r="D868" i="1"/>
  <c r="D894" i="1"/>
  <c r="D895" i="1"/>
  <c r="D869" i="1"/>
  <c r="D627" i="1"/>
  <c r="D762" i="1"/>
  <c r="D979" i="1"/>
  <c r="D655" i="1"/>
  <c r="D915" i="1"/>
  <c r="D882" i="1"/>
  <c r="D928" i="1"/>
  <c r="D885" i="1"/>
  <c r="D955" i="1"/>
  <c r="D870" i="1"/>
  <c r="D691" i="1"/>
  <c r="D743" i="1"/>
  <c r="D1222" i="1"/>
  <c r="D880" i="1"/>
  <c r="D886" i="1"/>
  <c r="D831" i="1"/>
  <c r="D714" i="1"/>
  <c r="D1070" i="1"/>
  <c r="D680" i="1"/>
  <c r="D746" i="1"/>
  <c r="D887" i="1"/>
  <c r="D1226" i="1"/>
  <c r="D639" i="1"/>
  <c r="D829" i="1"/>
  <c r="D1166" i="1"/>
  <c r="D682" i="1"/>
  <c r="D1084" i="1"/>
  <c r="D674" i="1"/>
  <c r="D1146" i="1"/>
  <c r="D795" i="1"/>
  <c r="D796" i="1"/>
  <c r="D871" i="1"/>
  <c r="D650" i="1"/>
  <c r="D665" i="1"/>
  <c r="D1225" i="1"/>
  <c r="D751" i="1"/>
  <c r="D733" i="1"/>
  <c r="D662" i="1"/>
  <c r="D701" i="1"/>
  <c r="D896" i="1"/>
  <c r="D1094" i="1"/>
  <c r="D679" i="1"/>
  <c r="D788" i="1"/>
  <c r="D752" i="1"/>
  <c r="D897" i="1"/>
  <c r="D734" i="1"/>
  <c r="D898" i="1"/>
  <c r="D1057" i="1"/>
  <c r="D899" i="1"/>
  <c r="D735" i="1"/>
  <c r="D663" i="1"/>
  <c r="D900" i="1"/>
  <c r="D1058" i="1"/>
  <c r="D859" i="1"/>
  <c r="D635" i="1"/>
  <c r="D614" i="1"/>
  <c r="D636" i="1"/>
  <c r="D607" i="1"/>
  <c r="D669" i="1"/>
  <c r="D640" i="1"/>
  <c r="D830" i="1"/>
  <c r="D613" i="1"/>
  <c r="D1242" i="1"/>
  <c r="D971" i="1"/>
  <c r="D738" i="1"/>
  <c r="D1363" i="1"/>
  <c r="D968" i="1"/>
  <c r="D776" i="1"/>
  <c r="D798" i="1"/>
  <c r="D610" i="1"/>
  <c r="D689" i="1"/>
  <c r="D976" i="1"/>
  <c r="D948" i="1"/>
  <c r="D1272" i="1"/>
  <c r="D1254" i="1"/>
  <c r="D648" i="1"/>
  <c r="D1189" i="1"/>
  <c r="D909" i="1"/>
  <c r="D1132" i="1"/>
  <c r="D781" i="1"/>
  <c r="D1294" i="1"/>
  <c r="D1366" i="1"/>
  <c r="D654" i="1"/>
  <c r="D1250" i="1"/>
  <c r="D1280" i="1"/>
  <c r="D1290" i="1"/>
  <c r="D1386" i="1"/>
  <c r="D1144" i="1"/>
  <c r="D1356" i="1"/>
  <c r="D1394" i="1"/>
  <c r="D1407" i="1"/>
  <c r="D1297" i="1"/>
  <c r="D1378" i="1"/>
  <c r="D1328" i="1"/>
  <c r="D1341" i="1"/>
  <c r="D1361" i="1"/>
  <c r="D1007" i="1"/>
  <c r="D1324" i="1"/>
  <c r="D1327" i="1"/>
  <c r="D1247" i="1"/>
  <c r="D1408" i="1"/>
  <c r="D1409" i="1"/>
  <c r="D1405" i="1"/>
  <c r="D1382" i="1"/>
  <c r="D1392" i="1"/>
  <c r="D1223" i="1"/>
  <c r="D1182" i="1"/>
  <c r="D1393" i="1"/>
  <c r="D1295" i="1"/>
  <c r="D1395" i="1"/>
  <c r="D1152" i="1"/>
  <c r="D1317" i="1"/>
  <c r="D1390" i="1"/>
  <c r="D1105" i="1"/>
  <c r="D1402" i="1"/>
  <c r="D1239" i="1"/>
  <c r="D1008" i="1"/>
  <c r="D995" i="1"/>
  <c r="D1269" i="1"/>
  <c r="D1118" i="1"/>
  <c r="D996" i="1"/>
  <c r="D1003" i="1"/>
  <c r="D753" i="1"/>
  <c r="D759" i="1"/>
  <c r="D1065" i="1"/>
  <c r="D1156" i="1"/>
  <c r="D1368" i="1"/>
  <c r="D1387" i="1"/>
  <c r="D1351" i="1"/>
  <c r="D1291" i="1"/>
  <c r="D1372" i="1"/>
  <c r="D1344" i="1"/>
  <c r="D1061" i="1"/>
  <c r="D1334" i="1"/>
  <c r="D1404" i="1"/>
  <c r="D1319" i="1"/>
  <c r="D775" i="1"/>
  <c r="D1068" i="1"/>
  <c r="D1111" i="1"/>
  <c r="D1071" i="1"/>
  <c r="D1013" i="1"/>
  <c r="D851" i="1"/>
  <c r="D1255" i="1"/>
  <c r="D1338" i="1"/>
  <c r="D1307" i="1"/>
  <c r="D839" i="1"/>
  <c r="D1153" i="1"/>
  <c r="D852" i="1"/>
  <c r="D847" i="1"/>
  <c r="D945" i="1"/>
  <c r="D920" i="1"/>
  <c r="D1172" i="1"/>
  <c r="D1385" i="1"/>
  <c r="D1398" i="1"/>
  <c r="D693" i="1"/>
  <c r="D1104" i="1"/>
  <c r="D840" i="1"/>
  <c r="D874" i="1"/>
  <c r="D1009" i="1"/>
  <c r="D1391" i="1"/>
  <c r="D697" i="1"/>
  <c r="D1359" i="1"/>
  <c r="D1347" i="1"/>
  <c r="D1323" i="1"/>
  <c r="D1369" i="1"/>
  <c r="D933" i="1"/>
  <c r="D1388" i="1"/>
  <c r="D1282" i="1"/>
  <c r="D1015" i="1"/>
  <c r="D1243" i="1"/>
  <c r="D876" i="1"/>
  <c r="D1117" i="1"/>
  <c r="D1278" i="1"/>
  <c r="D1371" i="1"/>
  <c r="D1163" i="1"/>
  <c r="D1373" i="1"/>
  <c r="D956" i="1"/>
  <c r="D1192" i="1"/>
  <c r="D600" i="1"/>
  <c r="D1114" i="1"/>
  <c r="D768" i="1"/>
  <c r="D1292" i="1"/>
  <c r="D1085" i="1"/>
  <c r="D1171" i="1"/>
  <c r="D1253" i="1"/>
  <c r="D1073" i="1"/>
  <c r="D990" i="1"/>
  <c r="D1336" i="1"/>
  <c r="D1274" i="1"/>
  <c r="D1130" i="1"/>
  <c r="D1236" i="1"/>
  <c r="D1330" i="1"/>
  <c r="D972" i="1"/>
  <c r="D1121" i="1"/>
  <c r="D1320" i="1"/>
  <c r="D1147" i="1"/>
  <c r="D832" i="1"/>
  <c r="D643" i="1"/>
  <c r="D1364" i="1"/>
  <c r="D785" i="1"/>
  <c r="D1322" i="1"/>
  <c r="D1158" i="1"/>
  <c r="D1231" i="1"/>
  <c r="D694" i="1"/>
  <c r="D1276" i="1"/>
  <c r="D1284" i="1"/>
  <c r="D1258" i="1"/>
  <c r="D1230" i="1"/>
  <c r="D1169" i="1"/>
  <c r="D1283" i="1"/>
  <c r="D1279" i="1"/>
  <c r="D1268" i="1"/>
  <c r="D1264" i="1"/>
  <c r="D1259" i="1"/>
  <c r="D1263" i="1"/>
  <c r="D1245" i="1"/>
  <c r="D1260" i="1"/>
  <c r="D1248" i="1"/>
  <c r="D1287" i="1"/>
  <c r="D1265" i="1"/>
  <c r="D1266" i="1"/>
  <c r="D1277" i="1"/>
  <c r="D1014" i="1"/>
  <c r="D1246" i="1"/>
  <c r="D1124" i="1"/>
  <c r="D1261" i="1"/>
  <c r="D1240" i="1"/>
  <c r="D1286" i="1"/>
  <c r="D1139" i="1"/>
  <c r="D1191" i="1"/>
  <c r="D1162" i="1"/>
  <c r="D1167" i="1"/>
  <c r="D695" i="1"/>
  <c r="D844" i="1"/>
  <c r="D1227" i="1"/>
  <c r="D638" i="1"/>
  <c r="D1165" i="1"/>
  <c r="D1318" i="1"/>
  <c r="D969" i="1"/>
  <c r="D1360" i="1"/>
  <c r="D678" i="1"/>
  <c r="D1337" i="1"/>
  <c r="D778" i="1"/>
  <c r="D686" i="1"/>
  <c r="D789" i="1"/>
  <c r="D736" i="1"/>
  <c r="D681" i="1"/>
  <c r="D799" i="1"/>
  <c r="D1340" i="1"/>
  <c r="D1353" i="1"/>
  <c r="D1346" i="1"/>
  <c r="D1358" i="1"/>
  <c r="D1233" i="1"/>
  <c r="D1377" i="1"/>
  <c r="D974" i="1"/>
  <c r="D703" i="1"/>
  <c r="D973" i="1"/>
  <c r="D1367" i="1"/>
  <c r="D1396" i="1"/>
  <c r="D619" i="1"/>
  <c r="D1399" i="1"/>
  <c r="D1006" i="1"/>
  <c r="D1186" i="1"/>
  <c r="D1293" i="1"/>
  <c r="D890" i="1"/>
  <c r="D877" i="1"/>
  <c r="D797" i="1"/>
  <c r="D860" i="1"/>
  <c r="D861" i="1"/>
  <c r="D715" i="1"/>
  <c r="D765" i="1"/>
  <c r="D1374" i="1"/>
  <c r="D1357" i="1"/>
  <c r="D913" i="1"/>
  <c r="D1016" i="1"/>
  <c r="D670" i="1"/>
  <c r="D1183" i="1"/>
  <c r="D666" i="1"/>
  <c r="D657" i="1"/>
  <c r="D1267" i="1"/>
  <c r="D645" i="1"/>
  <c r="D1335" i="1"/>
  <c r="D1228" i="1"/>
  <c r="D1180" i="1"/>
  <c r="D1270" i="1"/>
  <c r="D1173" i="1"/>
  <c r="D1289" i="1"/>
  <c r="D618" i="1"/>
  <c r="D1273" i="1"/>
  <c r="D622" i="1"/>
  <c r="D1252" i="1"/>
  <c r="D1326" i="1"/>
  <c r="D1249" i="1"/>
  <c r="D916" i="1"/>
  <c r="D620" i="1"/>
  <c r="D767" i="1"/>
  <c r="D1150" i="1"/>
  <c r="D1237" i="1"/>
  <c r="D773" i="1"/>
  <c r="D758" i="1"/>
  <c r="D629" i="1"/>
  <c r="D718" i="1"/>
  <c r="D790" i="1"/>
  <c r="D1106" i="1"/>
  <c r="D1350" i="1"/>
  <c r="D1362" i="1"/>
  <c r="D713" i="1"/>
  <c r="D755" i="1"/>
  <c r="D1122" i="1"/>
  <c r="D949" i="1"/>
  <c r="D747" i="1"/>
  <c r="D720" i="1"/>
  <c r="D744" i="1"/>
  <c r="D656" i="1"/>
  <c r="D688" i="1"/>
  <c r="D1126" i="1"/>
  <c r="D1004" i="1"/>
  <c r="D1380" i="1"/>
  <c r="D1062" i="1"/>
  <c r="D1059" i="1"/>
  <c r="D1159" i="1"/>
  <c r="D1232" i="1"/>
  <c r="D957" i="1"/>
  <c r="D1107" i="1"/>
  <c r="D980" i="1"/>
  <c r="D1170" i="1"/>
  <c r="D1157" i="1"/>
  <c r="D1119" i="1"/>
  <c r="D803" i="1"/>
  <c r="D1179" i="1"/>
  <c r="D1115" i="1"/>
  <c r="D1112" i="1"/>
  <c r="D864" i="1"/>
  <c r="D1136" i="1"/>
  <c r="D1108" i="1"/>
  <c r="D901" i="1"/>
  <c r="D1140" i="1"/>
  <c r="D993" i="1"/>
  <c r="D878" i="1"/>
  <c r="D1193" i="1"/>
  <c r="D1000" i="1"/>
  <c r="D806" i="1"/>
  <c r="D865" i="1"/>
  <c r="D1080" i="1"/>
  <c r="D1060" i="1"/>
  <c r="D850" i="1"/>
  <c r="D1123" i="1"/>
  <c r="D952" i="1"/>
  <c r="D1137" i="1"/>
  <c r="D1161" i="1"/>
  <c r="D1005" i="1"/>
  <c r="D970" i="1"/>
  <c r="D856" i="1"/>
  <c r="D1154" i="1"/>
  <c r="D1098" i="1"/>
  <c r="D994" i="1"/>
  <c r="D959" i="1"/>
  <c r="D1099" i="1"/>
  <c r="D1066" i="1"/>
  <c r="D1102" i="1"/>
  <c r="D1133" i="1"/>
  <c r="D1181" i="1"/>
  <c r="D1074" i="1"/>
  <c r="D649" i="1"/>
  <c r="D965" i="1"/>
  <c r="D1086" i="1"/>
  <c r="D1078" i="1"/>
  <c r="D888" i="1"/>
  <c r="D845" i="1"/>
  <c r="D791" i="1"/>
  <c r="D904" i="1"/>
  <c r="D857" i="1"/>
  <c r="D800" i="1"/>
  <c r="D1067" i="1"/>
  <c r="D1127" i="1"/>
  <c r="D934" i="1"/>
  <c r="D943" i="1"/>
  <c r="D1010" i="1"/>
  <c r="D1096" i="1"/>
  <c r="D872" i="1"/>
  <c r="D1011" i="1"/>
  <c r="D902" i="1"/>
  <c r="D854" i="1"/>
  <c r="D931" i="1"/>
  <c r="D906" i="1"/>
  <c r="D802" i="1"/>
  <c r="D772" i="1"/>
  <c r="D862" i="1"/>
  <c r="D1134" i="1"/>
  <c r="D710" i="1"/>
  <c r="D696" i="1"/>
  <c r="D1403" i="1"/>
  <c r="D1345" i="1"/>
  <c r="D1304" i="1"/>
  <c r="D1081" i="1"/>
  <c r="D777" i="1"/>
  <c r="D685" i="1"/>
  <c r="D801" i="1"/>
  <c r="D760" i="1"/>
  <c r="D711" i="1"/>
  <c r="D702" i="1"/>
  <c r="D911" i="1"/>
  <c r="D667" i="1"/>
  <c r="D1128" i="1"/>
  <c r="D739" i="1"/>
  <c r="D1076" i="1"/>
  <c r="D833" i="1"/>
  <c r="D1063" i="1"/>
  <c r="D1190" i="1"/>
  <c r="D941" i="1"/>
  <c r="D842" i="1"/>
  <c r="D761" i="1"/>
  <c r="D883" i="1"/>
  <c r="D938" i="1"/>
  <c r="D942" i="1"/>
  <c r="D932" i="1"/>
  <c r="D907" i="1"/>
  <c r="D977" i="1"/>
  <c r="D1079" i="1"/>
  <c r="D1097" i="1"/>
  <c r="D1241" i="1"/>
  <c r="D782" i="1"/>
  <c r="D935" i="1"/>
  <c r="D1116" i="1"/>
  <c r="D848" i="1"/>
  <c r="D950" i="1"/>
  <c r="D843" i="1"/>
  <c r="D783" i="1"/>
  <c r="D960" i="1"/>
  <c r="D1095" i="1"/>
  <c r="D1148" i="1"/>
  <c r="D910" i="1"/>
  <c r="D846" i="1"/>
  <c r="D1164" i="1"/>
  <c r="D1113" i="1"/>
  <c r="D841" i="1"/>
  <c r="D835" i="1"/>
  <c r="D879" i="1"/>
  <c r="D1352" i="1"/>
  <c r="D1321" i="1"/>
  <c r="D917" i="1"/>
  <c r="D946" i="1"/>
  <c r="D1281" i="1"/>
  <c r="D1333" i="1"/>
  <c r="D1355" i="1"/>
  <c r="D1349" i="1"/>
  <c r="D804" i="1"/>
  <c r="D1177" i="1"/>
  <c r="D1285" i="1"/>
  <c r="D1365" i="1"/>
  <c r="D834" i="1"/>
  <c r="D997" i="1"/>
  <c r="D954" i="1"/>
  <c r="D1342" i="1"/>
  <c r="D637" i="1"/>
  <c r="D1325" i="1"/>
  <c r="D951" i="1"/>
  <c r="D712" i="1"/>
  <c r="D923" i="1"/>
  <c r="D1135" i="1"/>
  <c r="D1131" i="1"/>
  <c r="D1288" i="1"/>
  <c r="D1257" i="1"/>
  <c r="D1109" i="1"/>
  <c r="D595" i="1"/>
  <c r="D836" i="1"/>
  <c r="D1174" i="1"/>
  <c r="D671" i="1"/>
  <c r="D737" i="1"/>
  <c r="D1168" i="1"/>
  <c r="D1178" i="1"/>
  <c r="D602" i="1"/>
  <c r="D1376" i="1"/>
  <c r="D1406" i="1"/>
  <c r="D1401" i="1"/>
  <c r="D1381" i="1"/>
  <c r="D756" i="1"/>
  <c r="D937" i="1"/>
  <c r="D975" i="1"/>
  <c r="D918" i="1"/>
  <c r="D771" i="1"/>
  <c r="D616" i="1"/>
  <c r="D1142" i="1"/>
  <c r="D991" i="1"/>
  <c r="D1103" i="1"/>
  <c r="D853" i="1"/>
  <c r="D1262" i="1"/>
  <c r="D953" i="1"/>
  <c r="D873" i="1"/>
  <c r="D1120" i="1"/>
  <c r="D837" i="1"/>
  <c r="D939" i="1"/>
  <c r="D721" i="1"/>
  <c r="D779" i="1"/>
  <c r="D708" i="1"/>
  <c r="D1072" i="1"/>
  <c r="D1064" i="1"/>
  <c r="D784" i="1"/>
  <c r="D1379" i="1"/>
  <c r="D621" i="1"/>
  <c r="D687" i="1"/>
  <c r="D1012" i="1"/>
  <c r="D763" i="1"/>
  <c r="D1125" i="1"/>
  <c r="D919" i="1"/>
  <c r="D1184" i="1"/>
  <c r="D1145" i="1"/>
  <c r="D764" i="1"/>
  <c r="D1138" i="1"/>
  <c r="D1069" i="1"/>
  <c r="D644" i="1"/>
  <c r="D981" i="1"/>
  <c r="D709" i="1"/>
  <c r="D936" i="1"/>
  <c r="D930" i="1"/>
  <c r="D598" i="1"/>
  <c r="D692" i="1"/>
  <c r="D766" i="1"/>
  <c r="D757" i="1"/>
  <c r="D1305" i="1"/>
  <c r="D912" i="1"/>
  <c r="D1082" i="1"/>
  <c r="D1251" i="1"/>
  <c r="D745" i="1"/>
  <c r="D707" i="1"/>
  <c r="D966" i="1"/>
  <c r="D1155" i="1"/>
  <c r="D1002" i="1"/>
  <c r="D719" i="1"/>
  <c r="D1306" i="1"/>
  <c r="D1370" i="1"/>
  <c r="D944" i="1"/>
  <c r="D1275" i="1"/>
  <c r="D1339" i="1"/>
  <c r="D1238" i="1"/>
  <c r="D1389" i="1"/>
  <c r="D1129" i="1"/>
  <c r="D929" i="1"/>
  <c r="D1400" i="1"/>
  <c r="D1343" i="1"/>
  <c r="D1187" i="1"/>
  <c r="D1332" i="1"/>
  <c r="D989" i="1"/>
  <c r="D1101" i="1"/>
  <c r="D1141" i="1"/>
  <c r="D1110" i="1"/>
</calcChain>
</file>

<file path=xl/sharedStrings.xml><?xml version="1.0" encoding="utf-8"?>
<sst xmlns="http://schemas.openxmlformats.org/spreadsheetml/2006/main" count="17886" uniqueCount="984">
  <si>
    <t>Program</t>
  </si>
  <si>
    <t>Project Name</t>
  </si>
  <si>
    <t>Premise Number</t>
  </si>
  <si>
    <t>kW Saved</t>
  </si>
  <si>
    <t>kWh Saved</t>
  </si>
  <si>
    <t>Peak Coincident kW</t>
  </si>
  <si>
    <t>SR Incentive</t>
  </si>
  <si>
    <t>Large Commercial SOP</t>
  </si>
  <si>
    <t>Small Commercial SOP</t>
  </si>
  <si>
    <t>Blue Front Cafe</t>
  </si>
  <si>
    <t>Leading Edge Aviation</t>
  </si>
  <si>
    <t xml:space="preserve">Jump'n Jive Pampa Mall- Cool Roof  </t>
  </si>
  <si>
    <t xml:space="preserve">Thrift City - Cool Roof  </t>
  </si>
  <si>
    <t>Raffkinds</t>
  </si>
  <si>
    <t>Plumbers &amp; Steamfitters Union</t>
  </si>
  <si>
    <t>International Union of Operating Engineers-Borger</t>
  </si>
  <si>
    <t>S&amp;M Automotive</t>
  </si>
  <si>
    <t>Splish Splash Car Wash</t>
  </si>
  <si>
    <t>Carniceria La Popullar</t>
  </si>
  <si>
    <t>Baptist Student Ministries</t>
  </si>
  <si>
    <t>Silverland</t>
  </si>
  <si>
    <t>M &amp; M Auto</t>
  </si>
  <si>
    <t>Armstrong-McCall Beauty Supply</t>
  </si>
  <si>
    <t>Ol' Biddy Cafe</t>
  </si>
  <si>
    <t>Classrooms 4 - 6</t>
  </si>
  <si>
    <t>Cain Amarillo Retrofit</t>
  </si>
  <si>
    <t xml:space="preserve">The Brown Children's Alliance </t>
  </si>
  <si>
    <t>One Stop Flooring</t>
  </si>
  <si>
    <t>A&amp;I Parts Center</t>
  </si>
  <si>
    <t>Fort Amarillo RV Park Rec. Building</t>
  </si>
  <si>
    <t>Cost Plus #6328 Lighting Upgrade</t>
  </si>
  <si>
    <t>River Falls Bed &amp; Breakfast</t>
  </si>
  <si>
    <t>Borger Econmic Developement Corp.</t>
  </si>
  <si>
    <t>CDS Industrial Service</t>
  </si>
  <si>
    <t>Recommissioning MTP</t>
  </si>
  <si>
    <t>BSA Hospital</t>
  </si>
  <si>
    <t>Residential SOP</t>
  </si>
  <si>
    <t>Hill</t>
  </si>
  <si>
    <t>King</t>
  </si>
  <si>
    <t>Barnes</t>
  </si>
  <si>
    <t>Alexander</t>
  </si>
  <si>
    <t>Choate</t>
  </si>
  <si>
    <t>Peace</t>
  </si>
  <si>
    <t>McCarty</t>
  </si>
  <si>
    <t>Ritter</t>
  </si>
  <si>
    <t>Higginbotham</t>
  </si>
  <si>
    <t>Kelly</t>
  </si>
  <si>
    <t>Serrurier</t>
  </si>
  <si>
    <t>McDonald</t>
  </si>
  <si>
    <t>Collard</t>
  </si>
  <si>
    <t>Casper</t>
  </si>
  <si>
    <t>Evans</t>
  </si>
  <si>
    <t>Parsons</t>
  </si>
  <si>
    <t>Eldridge</t>
  </si>
  <si>
    <t>Williams</t>
  </si>
  <si>
    <t>Kirton</t>
  </si>
  <si>
    <t>Mentler</t>
  </si>
  <si>
    <t>Curtis</t>
  </si>
  <si>
    <t>Powell</t>
  </si>
  <si>
    <t>Reed</t>
  </si>
  <si>
    <t>Brewer</t>
  </si>
  <si>
    <t>Soya</t>
  </si>
  <si>
    <t>Nagel</t>
  </si>
  <si>
    <t>Defoor</t>
  </si>
  <si>
    <t>Moss</t>
  </si>
  <si>
    <t>Church</t>
  </si>
  <si>
    <t>Miranda</t>
  </si>
  <si>
    <t>Buege</t>
  </si>
  <si>
    <t>Partain</t>
  </si>
  <si>
    <t>McIlroy</t>
  </si>
  <si>
    <t>Bolen</t>
  </si>
  <si>
    <t>Pylant</t>
  </si>
  <si>
    <t>Shannon</t>
  </si>
  <si>
    <t>Wright</t>
  </si>
  <si>
    <t>Breckenridge</t>
  </si>
  <si>
    <t>Mebane</t>
  </si>
  <si>
    <t>Wackler</t>
  </si>
  <si>
    <t>Mariscal, Jr.</t>
  </si>
  <si>
    <t>Austin</t>
  </si>
  <si>
    <t>Fisher</t>
  </si>
  <si>
    <t>Davis</t>
  </si>
  <si>
    <t>Cabbiness</t>
  </si>
  <si>
    <t>Sherrod</t>
  </si>
  <si>
    <t>Risner</t>
  </si>
  <si>
    <t>Schroeder</t>
  </si>
  <si>
    <t>Beasley</t>
  </si>
  <si>
    <t>Whitesides</t>
  </si>
  <si>
    <t>Tupin</t>
  </si>
  <si>
    <t>Allsup</t>
  </si>
  <si>
    <t>Tyler</t>
  </si>
  <si>
    <t>McNeely</t>
  </si>
  <si>
    <t>Smith</t>
  </si>
  <si>
    <t>Snow</t>
  </si>
  <si>
    <t>Todd</t>
  </si>
  <si>
    <t>Clark</t>
  </si>
  <si>
    <t>Oswald</t>
  </si>
  <si>
    <t>Steinman</t>
  </si>
  <si>
    <t>Durbin</t>
  </si>
  <si>
    <t>Thomas</t>
  </si>
  <si>
    <t>Gomez</t>
  </si>
  <si>
    <t>Mejia</t>
  </si>
  <si>
    <t>Lisle</t>
  </si>
  <si>
    <t>Hickman</t>
  </si>
  <si>
    <t>Doshotel</t>
  </si>
  <si>
    <t>Gruver</t>
  </si>
  <si>
    <t>Jones</t>
  </si>
  <si>
    <t>Benson</t>
  </si>
  <si>
    <t>Lewis</t>
  </si>
  <si>
    <t>Rogers</t>
  </si>
  <si>
    <t>Thompson</t>
  </si>
  <si>
    <t>Bertsch</t>
  </si>
  <si>
    <t>Howard</t>
  </si>
  <si>
    <t>Blanchard</t>
  </si>
  <si>
    <t>Dankworth</t>
  </si>
  <si>
    <t>Hess</t>
  </si>
  <si>
    <t>Tatah</t>
  </si>
  <si>
    <t>Chase</t>
  </si>
  <si>
    <t>Watley</t>
  </si>
  <si>
    <t>Yara</t>
  </si>
  <si>
    <t>Mashburn</t>
  </si>
  <si>
    <t>Martin</t>
  </si>
  <si>
    <t>Lose</t>
  </si>
  <si>
    <t>Peterson</t>
  </si>
  <si>
    <t>Bailey</t>
  </si>
  <si>
    <t>Roberts</t>
  </si>
  <si>
    <t>Sasser</t>
  </si>
  <si>
    <t>Jeffers</t>
  </si>
  <si>
    <t>Root</t>
  </si>
  <si>
    <t>Koontz</t>
  </si>
  <si>
    <t>Johnson</t>
  </si>
  <si>
    <t>Burgess</t>
  </si>
  <si>
    <t>Graham</t>
  </si>
  <si>
    <t>Lopez</t>
  </si>
  <si>
    <t>Michels</t>
  </si>
  <si>
    <t>Bynum</t>
  </si>
  <si>
    <t>West</t>
  </si>
  <si>
    <t>Stukey</t>
  </si>
  <si>
    <t>Britton</t>
  </si>
  <si>
    <t>Mullins</t>
  </si>
  <si>
    <t>Keffler</t>
  </si>
  <si>
    <t>Sperry</t>
  </si>
  <si>
    <t>Reynolds</t>
  </si>
  <si>
    <t>Armstrong</t>
  </si>
  <si>
    <t>Phillips</t>
  </si>
  <si>
    <t>Hall</t>
  </si>
  <si>
    <t>Woolsey</t>
  </si>
  <si>
    <t>Hunter</t>
  </si>
  <si>
    <t>Gibson</t>
  </si>
  <si>
    <t>Christy</t>
  </si>
  <si>
    <t>Billingsley</t>
  </si>
  <si>
    <t>Pillai</t>
  </si>
  <si>
    <t>Ledbetter</t>
  </si>
  <si>
    <t>Stones</t>
  </si>
  <si>
    <t>Baker</t>
  </si>
  <si>
    <t>McCoy</t>
  </si>
  <si>
    <t>York</t>
  </si>
  <si>
    <t>Roy</t>
  </si>
  <si>
    <t>Collins</t>
  </si>
  <si>
    <t>Proffitt</t>
  </si>
  <si>
    <t>Holcomb</t>
  </si>
  <si>
    <t>Butcher</t>
  </si>
  <si>
    <t>Mueller</t>
  </si>
  <si>
    <t>Bryan</t>
  </si>
  <si>
    <t>Kern</t>
  </si>
  <si>
    <t>Downey</t>
  </si>
  <si>
    <t>Bentley</t>
  </si>
  <si>
    <t>Hager</t>
  </si>
  <si>
    <t>Mills</t>
  </si>
  <si>
    <t>HTR</t>
  </si>
  <si>
    <t>Sanchez</t>
  </si>
  <si>
    <t>Neri</t>
  </si>
  <si>
    <t>Reyes</t>
  </si>
  <si>
    <t>Galloway</t>
  </si>
  <si>
    <t>Riggs</t>
  </si>
  <si>
    <t>Villanueva</t>
  </si>
  <si>
    <t>Salazar</t>
  </si>
  <si>
    <t>Silva</t>
  </si>
  <si>
    <t>Ortega</t>
  </si>
  <si>
    <t>Zubia</t>
  </si>
  <si>
    <t>Grajeda</t>
  </si>
  <si>
    <t>Hernandez</t>
  </si>
  <si>
    <t>Rico</t>
  </si>
  <si>
    <t>Delgado</t>
  </si>
  <si>
    <t>Scifres</t>
  </si>
  <si>
    <t>Anguiano</t>
  </si>
  <si>
    <t>Campos</t>
  </si>
  <si>
    <t>Montoya</t>
  </si>
  <si>
    <t>Soria</t>
  </si>
  <si>
    <t>Moreno</t>
  </si>
  <si>
    <t>Lopez/ Rivera</t>
  </si>
  <si>
    <t>Perez</t>
  </si>
  <si>
    <t>Rivas</t>
  </si>
  <si>
    <t>Mendez</t>
  </si>
  <si>
    <t>Vasquez</t>
  </si>
  <si>
    <t>Ponce</t>
  </si>
  <si>
    <t>Regalado</t>
  </si>
  <si>
    <t>Baca</t>
  </si>
  <si>
    <t>Martines / Gamez</t>
  </si>
  <si>
    <t>Huerta</t>
  </si>
  <si>
    <t>Venzor</t>
  </si>
  <si>
    <t>Morris</t>
  </si>
  <si>
    <t>Bell</t>
  </si>
  <si>
    <t>Barker</t>
  </si>
  <si>
    <t>Natividad</t>
  </si>
  <si>
    <t>Rivera</t>
  </si>
  <si>
    <t>Estrada</t>
  </si>
  <si>
    <t>Zarate</t>
  </si>
  <si>
    <t>Garcia</t>
  </si>
  <si>
    <t>Martinez</t>
  </si>
  <si>
    <t>Leal</t>
  </si>
  <si>
    <t>Alvarez</t>
  </si>
  <si>
    <t>Quinonez</t>
  </si>
  <si>
    <t>Chavez</t>
  </si>
  <si>
    <t>Acevedo</t>
  </si>
  <si>
    <t>Tovar</t>
  </si>
  <si>
    <t>Mendoza</t>
  </si>
  <si>
    <t>Dionicea Cruz</t>
  </si>
  <si>
    <t>Vargas</t>
  </si>
  <si>
    <t>Cruz</t>
  </si>
  <si>
    <t>Concepcion Rivera</t>
  </si>
  <si>
    <t>Burdett</t>
  </si>
  <si>
    <t>Gamez</t>
  </si>
  <si>
    <t>Paxton</t>
  </si>
  <si>
    <t>Schardein</t>
  </si>
  <si>
    <t>Marquez</t>
  </si>
  <si>
    <t>Blythe</t>
  </si>
  <si>
    <t>Botsonis</t>
  </si>
  <si>
    <t>Edwards</t>
  </si>
  <si>
    <t>Debusk</t>
  </si>
  <si>
    <t>Houghton</t>
  </si>
  <si>
    <t>Shuler</t>
  </si>
  <si>
    <t>Kirkpatrick</t>
  </si>
  <si>
    <t>Cox</t>
  </si>
  <si>
    <t>Aikman</t>
  </si>
  <si>
    <t>Trupe</t>
  </si>
  <si>
    <t>Berry</t>
  </si>
  <si>
    <t>Temple</t>
  </si>
  <si>
    <t>Howell</t>
  </si>
  <si>
    <t>Rose</t>
  </si>
  <si>
    <t>Young</t>
  </si>
  <si>
    <t>Rains</t>
  </si>
  <si>
    <t>Fetzer</t>
  </si>
  <si>
    <t>Muno</t>
  </si>
  <si>
    <t>Bayer</t>
  </si>
  <si>
    <t>Pena</t>
  </si>
  <si>
    <t>Galindo</t>
  </si>
  <si>
    <t>Arreola</t>
  </si>
  <si>
    <t>Figueroa</t>
  </si>
  <si>
    <t>Spann</t>
  </si>
  <si>
    <t>Leyva</t>
  </si>
  <si>
    <t>Guzman</t>
  </si>
  <si>
    <t>Ibarra</t>
  </si>
  <si>
    <t>Castillo</t>
  </si>
  <si>
    <t>Chavez Jr.</t>
  </si>
  <si>
    <t>LOYA</t>
  </si>
  <si>
    <t>Grimaldo</t>
  </si>
  <si>
    <t>Davila</t>
  </si>
  <si>
    <t>Muniz</t>
  </si>
  <si>
    <t>Fraire</t>
  </si>
  <si>
    <t>Vera</t>
  </si>
  <si>
    <t>FLORES</t>
  </si>
  <si>
    <t>Fitzhugh</t>
  </si>
  <si>
    <t>Anderson</t>
  </si>
  <si>
    <t>Villarreal</t>
  </si>
  <si>
    <t>EUDY</t>
  </si>
  <si>
    <t>BARRON</t>
  </si>
  <si>
    <t>FERNANDEZ</t>
  </si>
  <si>
    <t>SOLIZ</t>
  </si>
  <si>
    <t>Wilburn</t>
  </si>
  <si>
    <t>QUINTANA</t>
  </si>
  <si>
    <t>SALAMANTES</t>
  </si>
  <si>
    <t>Rodriguez</t>
  </si>
  <si>
    <t>Owens</t>
  </si>
  <si>
    <t>McClendon</t>
  </si>
  <si>
    <t>Hersey</t>
  </si>
  <si>
    <t>Medina</t>
  </si>
  <si>
    <t>Solis</t>
  </si>
  <si>
    <t>Jimenez</t>
  </si>
  <si>
    <t>Diaz</t>
  </si>
  <si>
    <t>Hudson</t>
  </si>
  <si>
    <t>Frost</t>
  </si>
  <si>
    <t>Phetdara</t>
  </si>
  <si>
    <t>Sealey</t>
  </si>
  <si>
    <t>Cummins</t>
  </si>
  <si>
    <t>RUBIO</t>
  </si>
  <si>
    <t>SANCHEZ</t>
  </si>
  <si>
    <t>Urrutia</t>
  </si>
  <si>
    <t>Hodge</t>
  </si>
  <si>
    <t>Weisqerber</t>
  </si>
  <si>
    <t>Law</t>
  </si>
  <si>
    <t>Butlet</t>
  </si>
  <si>
    <t>Doan</t>
  </si>
  <si>
    <t>Stone</t>
  </si>
  <si>
    <t>Taylor</t>
  </si>
  <si>
    <t>MEDRANO</t>
  </si>
  <si>
    <t>NEVAREZ</t>
  </si>
  <si>
    <t>Zapata</t>
  </si>
  <si>
    <t>MUNOZ</t>
  </si>
  <si>
    <t>Iglesias</t>
  </si>
  <si>
    <t>Helfebein</t>
  </si>
  <si>
    <t>Silvas</t>
  </si>
  <si>
    <t>Maestas</t>
  </si>
  <si>
    <t>Loera</t>
  </si>
  <si>
    <t>Fynn</t>
  </si>
  <si>
    <t>Saldana</t>
  </si>
  <si>
    <t>Clement</t>
  </si>
  <si>
    <t>Flores</t>
  </si>
  <si>
    <t>Mason</t>
  </si>
  <si>
    <t>Mena</t>
  </si>
  <si>
    <t>Peathen</t>
  </si>
  <si>
    <t>Ochoa</t>
  </si>
  <si>
    <t>Justice</t>
  </si>
  <si>
    <t>O'Dell</t>
  </si>
  <si>
    <t>Murphy</t>
  </si>
  <si>
    <t>Bracken</t>
  </si>
  <si>
    <t>Busby</t>
  </si>
  <si>
    <t>Ayala</t>
  </si>
  <si>
    <t>Bustamante</t>
  </si>
  <si>
    <t>McKnight</t>
  </si>
  <si>
    <t>Zimmerman</t>
  </si>
  <si>
    <t>Stiles</t>
  </si>
  <si>
    <t>Saenz</t>
  </si>
  <si>
    <t>McClure</t>
  </si>
  <si>
    <t>Galte</t>
  </si>
  <si>
    <t>Scarbough</t>
  </si>
  <si>
    <t>Thurston</t>
  </si>
  <si>
    <t>Dobson</t>
  </si>
  <si>
    <t>Soloman</t>
  </si>
  <si>
    <t>Dodson</t>
  </si>
  <si>
    <t>Rabb</t>
  </si>
  <si>
    <t>Bergiel</t>
  </si>
  <si>
    <t>Gonzales</t>
  </si>
  <si>
    <t>Campbell</t>
  </si>
  <si>
    <t>De la Cruz</t>
  </si>
  <si>
    <t>Hampton</t>
  </si>
  <si>
    <t>Caruthers</t>
  </si>
  <si>
    <t>Cansino</t>
  </si>
  <si>
    <t>Ovalle</t>
  </si>
  <si>
    <t>Lineman</t>
  </si>
  <si>
    <t>Galvan</t>
  </si>
  <si>
    <t>Brazier</t>
  </si>
  <si>
    <t>Andrew</t>
  </si>
  <si>
    <t>Mccracken</t>
  </si>
  <si>
    <t>Segovia</t>
  </si>
  <si>
    <t>Kudlow</t>
  </si>
  <si>
    <t>McAffrey</t>
  </si>
  <si>
    <t>Dayo</t>
  </si>
  <si>
    <t>Mccown</t>
  </si>
  <si>
    <t>Gemellaro</t>
  </si>
  <si>
    <t>Forsythe</t>
  </si>
  <si>
    <t>PRADO</t>
  </si>
  <si>
    <t>CHAVEZ</t>
  </si>
  <si>
    <t>SALCEDO</t>
  </si>
  <si>
    <t>DURAN</t>
  </si>
  <si>
    <t>RODRIGUEZ</t>
  </si>
  <si>
    <t>HOLGUIN</t>
  </si>
  <si>
    <t>Ramos</t>
  </si>
  <si>
    <t>Thurman</t>
  </si>
  <si>
    <t>Apartments</t>
  </si>
  <si>
    <t>Fresca</t>
  </si>
  <si>
    <t>Sasueda</t>
  </si>
  <si>
    <t>Natalia Jackson</t>
  </si>
  <si>
    <t>Violeta Moreno</t>
  </si>
  <si>
    <t>Ruben Castillo</t>
  </si>
  <si>
    <t>Valentin</t>
  </si>
  <si>
    <t>Rosa Valenzuela</t>
  </si>
  <si>
    <t>Gallegos</t>
  </si>
  <si>
    <t>Granillo</t>
  </si>
  <si>
    <t>castro</t>
  </si>
  <si>
    <t>CASTILLO</t>
  </si>
  <si>
    <t>ZUNIGA</t>
  </si>
  <si>
    <t>RAMIREZ</t>
  </si>
  <si>
    <t>ORTIZ</t>
  </si>
  <si>
    <t>Forbes</t>
  </si>
  <si>
    <t>Stegall</t>
  </si>
  <si>
    <t>GOMEZ</t>
  </si>
  <si>
    <t>Beery</t>
  </si>
  <si>
    <t>Grismore</t>
  </si>
  <si>
    <t>Warren</t>
  </si>
  <si>
    <t>SMITH</t>
  </si>
  <si>
    <t>Velazquez</t>
  </si>
  <si>
    <t>Lilie</t>
  </si>
  <si>
    <t>GARAY</t>
  </si>
  <si>
    <t>CUEVAS</t>
  </si>
  <si>
    <t>Dondiego</t>
  </si>
  <si>
    <t>Del Real</t>
  </si>
  <si>
    <t>Zepeda</t>
  </si>
  <si>
    <t>Resondez</t>
  </si>
  <si>
    <t>Armendariz</t>
  </si>
  <si>
    <t>LOZOYA</t>
  </si>
  <si>
    <t>Lee</t>
  </si>
  <si>
    <t>Vazquez</t>
  </si>
  <si>
    <t>Brito</t>
  </si>
  <si>
    <t>Elsa Maqueda</t>
  </si>
  <si>
    <t>Gama</t>
  </si>
  <si>
    <t>Laura Miranda</t>
  </si>
  <si>
    <t>Duckworth</t>
  </si>
  <si>
    <t>Benitez</t>
  </si>
  <si>
    <t>Soto</t>
  </si>
  <si>
    <t>Rios</t>
  </si>
  <si>
    <t>Mariscal</t>
  </si>
  <si>
    <t>Alejandre</t>
  </si>
  <si>
    <t>Garza</t>
  </si>
  <si>
    <t>Eckels</t>
  </si>
  <si>
    <t>Sierra</t>
  </si>
  <si>
    <t>Limon</t>
  </si>
  <si>
    <t>Montes</t>
  </si>
  <si>
    <t>casper</t>
  </si>
  <si>
    <t>Melvyn</t>
  </si>
  <si>
    <t>Belfield</t>
  </si>
  <si>
    <t>Casey</t>
  </si>
  <si>
    <t>king</t>
  </si>
  <si>
    <t>Auldridge</t>
  </si>
  <si>
    <t>Madden</t>
  </si>
  <si>
    <t>Barrick</t>
  </si>
  <si>
    <t>Ward</t>
  </si>
  <si>
    <t>Burch</t>
  </si>
  <si>
    <t>Swartz</t>
  </si>
  <si>
    <t>Hamilton</t>
  </si>
  <si>
    <t>Balfour</t>
  </si>
  <si>
    <t>Wildcat</t>
  </si>
  <si>
    <t>Walker</t>
  </si>
  <si>
    <t>Caviness</t>
  </si>
  <si>
    <t>Rojas</t>
  </si>
  <si>
    <t>Callender</t>
  </si>
  <si>
    <t>Graves</t>
  </si>
  <si>
    <t>Matson</t>
  </si>
  <si>
    <t>Flood</t>
  </si>
  <si>
    <t>Ramirez</t>
  </si>
  <si>
    <t>Sellers</t>
  </si>
  <si>
    <t>Pizarro</t>
  </si>
  <si>
    <t>Shipley</t>
  </si>
  <si>
    <t>Sandlin</t>
  </si>
  <si>
    <t>STOUT</t>
  </si>
  <si>
    <t>LEVEN</t>
  </si>
  <si>
    <t>INMAN</t>
  </si>
  <si>
    <t>SUTTON</t>
  </si>
  <si>
    <t>DIETRICH</t>
  </si>
  <si>
    <t>Baloglou</t>
  </si>
  <si>
    <t>Romero</t>
  </si>
  <si>
    <t>Trejo</t>
  </si>
  <si>
    <t>Kelley</t>
  </si>
  <si>
    <t>PIMA</t>
  </si>
  <si>
    <t>Holdaway</t>
  </si>
  <si>
    <t>Calarco</t>
  </si>
  <si>
    <t>Adams</t>
  </si>
  <si>
    <t>Lile</t>
  </si>
  <si>
    <t>Gotcher</t>
  </si>
  <si>
    <t>Hodges</t>
  </si>
  <si>
    <t>Conley</t>
  </si>
  <si>
    <t>Rothel</t>
  </si>
  <si>
    <t>Lockhart</t>
  </si>
  <si>
    <t>Kimmons</t>
  </si>
  <si>
    <t>Spradley</t>
  </si>
  <si>
    <t>Coapland</t>
  </si>
  <si>
    <t>Deardorf</t>
  </si>
  <si>
    <t>Weaver</t>
  </si>
  <si>
    <t>Fulce</t>
  </si>
  <si>
    <t>Miller</t>
  </si>
  <si>
    <t>Fithen</t>
  </si>
  <si>
    <t>Toniollo</t>
  </si>
  <si>
    <t>Hunt</t>
  </si>
  <si>
    <t>Hotchkiss</t>
  </si>
  <si>
    <t>Brown</t>
  </si>
  <si>
    <t>Thornhill</t>
  </si>
  <si>
    <t>Stapp</t>
  </si>
  <si>
    <t>Lambright</t>
  </si>
  <si>
    <t>SOTO</t>
  </si>
  <si>
    <t>MOORE</t>
  </si>
  <si>
    <t>Gaither</t>
  </si>
  <si>
    <t>Jackson</t>
  </si>
  <si>
    <t>Wallace</t>
  </si>
  <si>
    <t>EVANS</t>
  </si>
  <si>
    <t>BATES</t>
  </si>
  <si>
    <t>Madison</t>
  </si>
  <si>
    <t>McKinley</t>
  </si>
  <si>
    <t>Greer</t>
  </si>
  <si>
    <t>WILBUR</t>
  </si>
  <si>
    <t>Nava</t>
  </si>
  <si>
    <t>ANTHONY</t>
  </si>
  <si>
    <t>RENDON</t>
  </si>
  <si>
    <t>CLAYTON</t>
  </si>
  <si>
    <t>SEBERO</t>
  </si>
  <si>
    <t>MCCULLOUGH</t>
  </si>
  <si>
    <t>MORENO</t>
  </si>
  <si>
    <t>GALLEGOS</t>
  </si>
  <si>
    <t>JONES</t>
  </si>
  <si>
    <t>COE</t>
  </si>
  <si>
    <t>GIBSON</t>
  </si>
  <si>
    <t>PRUETT</t>
  </si>
  <si>
    <t>PRICE</t>
  </si>
  <si>
    <t>CLEMANS</t>
  </si>
  <si>
    <t>CATES</t>
  </si>
  <si>
    <t>BRYAN</t>
  </si>
  <si>
    <t>Love</t>
  </si>
  <si>
    <t>GLASCO</t>
  </si>
  <si>
    <t>Luse</t>
  </si>
  <si>
    <t>CLEAVER</t>
  </si>
  <si>
    <t>CREIGHTON</t>
  </si>
  <si>
    <t>Cole</t>
  </si>
  <si>
    <t>Andrea Howard</t>
  </si>
  <si>
    <t>Kristin Babcock</t>
  </si>
  <si>
    <t>HOBBS</t>
  </si>
  <si>
    <t>DENHAM</t>
  </si>
  <si>
    <t>PAIR</t>
  </si>
  <si>
    <t>GAUNA</t>
  </si>
  <si>
    <t>OESCHGER</t>
  </si>
  <si>
    <t>High</t>
  </si>
  <si>
    <t>Munoz</t>
  </si>
  <si>
    <t>Montano</t>
  </si>
  <si>
    <t>Angelica Castillo</t>
  </si>
  <si>
    <t>Carbajal</t>
  </si>
  <si>
    <t>Cabrales</t>
  </si>
  <si>
    <t>Oeschger</t>
  </si>
  <si>
    <t>Waide</t>
  </si>
  <si>
    <t>WILSON</t>
  </si>
  <si>
    <t>Hornsby</t>
  </si>
  <si>
    <t>Ortiz</t>
  </si>
  <si>
    <t>Bonsal</t>
  </si>
  <si>
    <t>Alberto Mendoza</t>
  </si>
  <si>
    <t>Johnny Carver</t>
  </si>
  <si>
    <t>Socorro Alvidrez</t>
  </si>
  <si>
    <t>Spencer</t>
  </si>
  <si>
    <t>Eakin</t>
  </si>
  <si>
    <t>Keosouvanh</t>
  </si>
  <si>
    <t>Penaranda</t>
  </si>
  <si>
    <t>keosouvnh</t>
  </si>
  <si>
    <t>DeLion</t>
  </si>
  <si>
    <t>MORRIS</t>
  </si>
  <si>
    <t>BLACK</t>
  </si>
  <si>
    <t>GORDON</t>
  </si>
  <si>
    <t>Resendiz</t>
  </si>
  <si>
    <t>Richey</t>
  </si>
  <si>
    <t>FENLEY</t>
  </si>
  <si>
    <t>BUTLER</t>
  </si>
  <si>
    <t>WOODS</t>
  </si>
  <si>
    <t>COX</t>
  </si>
  <si>
    <t>CASSETTY</t>
  </si>
  <si>
    <t>GREEN</t>
  </si>
  <si>
    <t>HARRIS</t>
  </si>
  <si>
    <t>MASSEY</t>
  </si>
  <si>
    <t>LOCKEY</t>
  </si>
  <si>
    <t>NELSON</t>
  </si>
  <si>
    <t>BOWMAN</t>
  </si>
  <si>
    <t>BAKER</t>
  </si>
  <si>
    <t>SHORES</t>
  </si>
  <si>
    <t>LESTER</t>
  </si>
  <si>
    <t>THOMAS</t>
  </si>
  <si>
    <t>COGDILL</t>
  </si>
  <si>
    <t>DALE</t>
  </si>
  <si>
    <t>CERVANTES</t>
  </si>
  <si>
    <t>COOPER</t>
  </si>
  <si>
    <t>Licea</t>
  </si>
  <si>
    <t>Kile</t>
  </si>
  <si>
    <t>Wheeley</t>
  </si>
  <si>
    <t>Parra</t>
  </si>
  <si>
    <t>Hendrix</t>
  </si>
  <si>
    <t>Lahi</t>
  </si>
  <si>
    <t>Puckett</t>
  </si>
  <si>
    <t>Crabb</t>
  </si>
  <si>
    <t>Willis</t>
  </si>
  <si>
    <t>Debow</t>
  </si>
  <si>
    <t>Wolterstorff</t>
  </si>
  <si>
    <t>Long</t>
  </si>
  <si>
    <t>Pride</t>
  </si>
  <si>
    <t>Allen</t>
  </si>
  <si>
    <t>Nall</t>
  </si>
  <si>
    <t>VILLA</t>
  </si>
  <si>
    <t>VIGIL</t>
  </si>
  <si>
    <t>TREVINO</t>
  </si>
  <si>
    <t>Landeros</t>
  </si>
  <si>
    <t>Cavazos</t>
  </si>
  <si>
    <t>Rosales</t>
  </si>
  <si>
    <t>Benzor</t>
  </si>
  <si>
    <t>Falcon</t>
  </si>
  <si>
    <t>Longoria</t>
  </si>
  <si>
    <t>Quintanilla</t>
  </si>
  <si>
    <t>Rosas</t>
  </si>
  <si>
    <t>Shears</t>
  </si>
  <si>
    <t>Meza</t>
  </si>
  <si>
    <t>Torres</t>
  </si>
  <si>
    <t>Benzur</t>
  </si>
  <si>
    <t>Orona</t>
  </si>
  <si>
    <t>Lacy</t>
  </si>
  <si>
    <t>Chesser</t>
  </si>
  <si>
    <t>Bundy</t>
  </si>
  <si>
    <t>Riggin</t>
  </si>
  <si>
    <t>Washington</t>
  </si>
  <si>
    <t>Schilling</t>
  </si>
  <si>
    <t>Meredith</t>
  </si>
  <si>
    <t>Trevino</t>
  </si>
  <si>
    <t>Juarez</t>
  </si>
  <si>
    <t>Bolles</t>
  </si>
  <si>
    <t>Finley</t>
  </si>
  <si>
    <t>Pardo</t>
  </si>
  <si>
    <t>Nunez</t>
  </si>
  <si>
    <t>Pizana</t>
  </si>
  <si>
    <t>Read</t>
  </si>
  <si>
    <t>Salas</t>
  </si>
  <si>
    <t>Bowsher</t>
  </si>
  <si>
    <t>Bastow</t>
  </si>
  <si>
    <t>Gloria</t>
  </si>
  <si>
    <t>Avila</t>
  </si>
  <si>
    <t>Bedoy</t>
  </si>
  <si>
    <t>Tinajero</t>
  </si>
  <si>
    <t>Dinti</t>
  </si>
  <si>
    <t>Godoy</t>
  </si>
  <si>
    <t>Teague</t>
  </si>
  <si>
    <t>ROMO</t>
  </si>
  <si>
    <t>MENDOZA</t>
  </si>
  <si>
    <t>MCEWIN</t>
  </si>
  <si>
    <t>Montgomery</t>
  </si>
  <si>
    <t>Ray</t>
  </si>
  <si>
    <t>Menke</t>
  </si>
  <si>
    <t>ARAGON</t>
  </si>
  <si>
    <t>De La Fuente</t>
  </si>
  <si>
    <t>Lucio</t>
  </si>
  <si>
    <t>Scott</t>
  </si>
  <si>
    <t>Gutierrez</t>
  </si>
  <si>
    <t>Quoc</t>
  </si>
  <si>
    <t>Laing</t>
  </si>
  <si>
    <t>Crihenuen</t>
  </si>
  <si>
    <t>Stewart</t>
  </si>
  <si>
    <t>Fussell</t>
  </si>
  <si>
    <t>Labrone</t>
  </si>
  <si>
    <t>Born</t>
  </si>
  <si>
    <t>Edwuards</t>
  </si>
  <si>
    <t>Reagan</t>
  </si>
  <si>
    <t>McFalls</t>
  </si>
  <si>
    <t>Lake</t>
  </si>
  <si>
    <t>Atman</t>
  </si>
  <si>
    <t>Jennings</t>
  </si>
  <si>
    <t>Baeza</t>
  </si>
  <si>
    <t>GUEVARA</t>
  </si>
  <si>
    <t>LEVINGSTON</t>
  </si>
  <si>
    <t>HTWE</t>
  </si>
  <si>
    <t>wehunt</t>
  </si>
  <si>
    <t>OWENS</t>
  </si>
  <si>
    <t>MARTINEZ</t>
  </si>
  <si>
    <t>GARCIA</t>
  </si>
  <si>
    <t>ORTEGA</t>
  </si>
  <si>
    <t>LONG</t>
  </si>
  <si>
    <t>MIRAMONTES</t>
  </si>
  <si>
    <t>Daniel</t>
  </si>
  <si>
    <t>Zufelt</t>
  </si>
  <si>
    <t>Pigg</t>
  </si>
  <si>
    <t>Hillside</t>
  </si>
  <si>
    <t>Balduin</t>
  </si>
  <si>
    <t>Wren</t>
  </si>
  <si>
    <t>McMonigle</t>
  </si>
  <si>
    <t>Hawks</t>
  </si>
  <si>
    <t>Goodell</t>
  </si>
  <si>
    <t>Trout</t>
  </si>
  <si>
    <t>Ornelas</t>
  </si>
  <si>
    <t>Arzola</t>
  </si>
  <si>
    <t>Valdez</t>
  </si>
  <si>
    <t>Thomason</t>
  </si>
  <si>
    <t>Pulley</t>
  </si>
  <si>
    <t>Sandoval</t>
  </si>
  <si>
    <t>GUTIERREZ</t>
  </si>
  <si>
    <t>Salinas</t>
  </si>
  <si>
    <t>Ainslie</t>
  </si>
  <si>
    <t>Watson</t>
  </si>
  <si>
    <t>Mirabal</t>
  </si>
  <si>
    <t>Guillen</t>
  </si>
  <si>
    <t>Ruiz</t>
  </si>
  <si>
    <t>Garrett</t>
  </si>
  <si>
    <t>JAQUEZ</t>
  </si>
  <si>
    <t>ARMENDARIZ</t>
  </si>
  <si>
    <t>MENDROLA</t>
  </si>
  <si>
    <t>CHASTIAN</t>
  </si>
  <si>
    <t>PENA</t>
  </si>
  <si>
    <t>HERNANDEZ</t>
  </si>
  <si>
    <t>Neumann</t>
  </si>
  <si>
    <t>Luman</t>
  </si>
  <si>
    <t>Denny</t>
  </si>
  <si>
    <t>Vallejo</t>
  </si>
  <si>
    <t>Torrez</t>
  </si>
  <si>
    <t>Carey</t>
  </si>
  <si>
    <t>Hudak</t>
  </si>
  <si>
    <t>ESTRADA</t>
  </si>
  <si>
    <t>ANDERSON</t>
  </si>
  <si>
    <t>Eliote</t>
  </si>
  <si>
    <t>Wood</t>
  </si>
  <si>
    <t>Gauldin</t>
  </si>
  <si>
    <t>Kordas</t>
  </si>
  <si>
    <t>De Leon</t>
  </si>
  <si>
    <t>BELTRAN</t>
  </si>
  <si>
    <t>RIVERA</t>
  </si>
  <si>
    <t>AVILA</t>
  </si>
  <si>
    <t>MORELAND</t>
  </si>
  <si>
    <t>TREJO</t>
  </si>
  <si>
    <t>HERRERA</t>
  </si>
  <si>
    <t>CHAVIRA</t>
  </si>
  <si>
    <t>GONZALES</t>
  </si>
  <si>
    <t>RUIZ</t>
  </si>
  <si>
    <t>WADLINGTON</t>
  </si>
  <si>
    <t>GONZALEZ</t>
  </si>
  <si>
    <t>HARMEL</t>
  </si>
  <si>
    <t>MADRID</t>
  </si>
  <si>
    <t>GUZMAN</t>
  </si>
  <si>
    <t>DE LA ROSA</t>
  </si>
  <si>
    <t>CALDERON</t>
  </si>
  <si>
    <t>White</t>
  </si>
  <si>
    <t>DANIEL</t>
  </si>
  <si>
    <t>Murry</t>
  </si>
  <si>
    <t>Herring</t>
  </si>
  <si>
    <t>Ontiveros</t>
  </si>
  <si>
    <t>Merriman</t>
  </si>
  <si>
    <t>Conaway</t>
  </si>
  <si>
    <t>Elliott</t>
  </si>
  <si>
    <t>Cates</t>
  </si>
  <si>
    <t>Laughlin</t>
  </si>
  <si>
    <t>GONSALEZ</t>
  </si>
  <si>
    <t>Apts IV</t>
  </si>
  <si>
    <t>Apt Phase IV</t>
  </si>
  <si>
    <t>Apts Phase IV</t>
  </si>
  <si>
    <t>Apt Pase IV</t>
  </si>
  <si>
    <t>Apt IV</t>
  </si>
  <si>
    <t>Apt 1036</t>
  </si>
  <si>
    <t>Apt 1037</t>
  </si>
  <si>
    <t>Apt  911</t>
  </si>
  <si>
    <t>Apt Phase 3</t>
  </si>
  <si>
    <t>Apt 923</t>
  </si>
  <si>
    <t>Apt 924</t>
  </si>
  <si>
    <t>Apt 925</t>
  </si>
  <si>
    <t>Apt 310</t>
  </si>
  <si>
    <t>Apt 333</t>
  </si>
  <si>
    <t>Apt  813</t>
  </si>
  <si>
    <t>Apt 114</t>
  </si>
  <si>
    <t>Cates (Guesthouse)</t>
  </si>
  <si>
    <t>Apt. Phase IV</t>
  </si>
  <si>
    <t>Apt  Phase IV</t>
  </si>
  <si>
    <t>TUPIS</t>
  </si>
  <si>
    <t>Chisum</t>
  </si>
  <si>
    <t>Plaster</t>
  </si>
  <si>
    <t>Jester</t>
  </si>
  <si>
    <t>Cordell</t>
  </si>
  <si>
    <t>Vandagriff</t>
  </si>
  <si>
    <t>Enos</t>
  </si>
  <si>
    <t>Apt 1027</t>
  </si>
  <si>
    <t>Tijerina</t>
  </si>
  <si>
    <t>Saucedo</t>
  </si>
  <si>
    <t>McNabb</t>
  </si>
  <si>
    <t>Apt. 1011</t>
  </si>
  <si>
    <t>Apt. 1014</t>
  </si>
  <si>
    <t>Apt. 1016</t>
  </si>
  <si>
    <t>Apt. 1017</t>
  </si>
  <si>
    <t>Apt. 1020</t>
  </si>
  <si>
    <t>Apt. 1021</t>
  </si>
  <si>
    <t>Apt. 1023</t>
  </si>
  <si>
    <t>Apt. 1024</t>
  </si>
  <si>
    <t>Apt. 1025</t>
  </si>
  <si>
    <t>Apt. 1026</t>
  </si>
  <si>
    <t>Apt. 1030</t>
  </si>
  <si>
    <t>Apt. 1031</t>
  </si>
  <si>
    <t>Apt. 1032</t>
  </si>
  <si>
    <t>Apt. 410</t>
  </si>
  <si>
    <t>Apt. 411</t>
  </si>
  <si>
    <t>Apt. 412</t>
  </si>
  <si>
    <t>Apt. 413</t>
  </si>
  <si>
    <t>Apt. 414</t>
  </si>
  <si>
    <t>Apt. 416</t>
  </si>
  <si>
    <t>Apt. 420</t>
  </si>
  <si>
    <t>Apt. 425</t>
  </si>
  <si>
    <t>Apt. 430</t>
  </si>
  <si>
    <t>Apt. 432</t>
  </si>
  <si>
    <t>Apt. 422</t>
  </si>
  <si>
    <t>Apt. 435</t>
  </si>
  <si>
    <t>Apt. 436</t>
  </si>
  <si>
    <t>Apt. 514</t>
  </si>
  <si>
    <t>Apt. 517</t>
  </si>
  <si>
    <t>Apt. 524</t>
  </si>
  <si>
    <t>Cisneros</t>
  </si>
  <si>
    <t>Latimer</t>
  </si>
  <si>
    <t>Cochran</t>
  </si>
  <si>
    <t>Zinmer</t>
  </si>
  <si>
    <t>McDowell</t>
  </si>
  <si>
    <t>Hunnicutt</t>
  </si>
  <si>
    <t>Carrasco</t>
  </si>
  <si>
    <t>Moseley</t>
  </si>
  <si>
    <t>Alvarado</t>
  </si>
  <si>
    <t>paddock</t>
  </si>
  <si>
    <t>Aldano</t>
  </si>
  <si>
    <t>Lemmons</t>
  </si>
  <si>
    <t>Parkhill</t>
  </si>
  <si>
    <t>Manchee</t>
  </si>
  <si>
    <t>SAAVEDRA</t>
  </si>
  <si>
    <t>MORALES</t>
  </si>
  <si>
    <t>Messer</t>
  </si>
  <si>
    <t>Robertson</t>
  </si>
  <si>
    <t>Ford</t>
  </si>
  <si>
    <t>Dotson</t>
  </si>
  <si>
    <t>Tedrow</t>
  </si>
  <si>
    <t>Gray</t>
  </si>
  <si>
    <t>BERRY</t>
  </si>
  <si>
    <t>GUIER</t>
  </si>
  <si>
    <t>LINO</t>
  </si>
  <si>
    <t>DIAZ</t>
  </si>
  <si>
    <t>Hughes</t>
  </si>
  <si>
    <t>Digman</t>
  </si>
  <si>
    <t>Cadenhead</t>
  </si>
  <si>
    <t>Husky</t>
  </si>
  <si>
    <t>McConnell</t>
  </si>
  <si>
    <t>Pochopien</t>
  </si>
  <si>
    <t>Beauchamp</t>
  </si>
  <si>
    <t>Apt. # 516</t>
  </si>
  <si>
    <t>Apt. # 525</t>
  </si>
  <si>
    <t>Apt. # 526</t>
  </si>
  <si>
    <t>Apt. # 431</t>
  </si>
  <si>
    <t>Apt. # 421</t>
  </si>
  <si>
    <t>Apt. # 423</t>
  </si>
  <si>
    <t>Apt. # 433</t>
  </si>
  <si>
    <t>Apt. # 527</t>
  </si>
  <si>
    <t>Apt. # 537</t>
  </si>
  <si>
    <t>Nutter</t>
  </si>
  <si>
    <t>Greenough</t>
  </si>
  <si>
    <t>Whisler</t>
  </si>
  <si>
    <t>Zinck</t>
  </si>
  <si>
    <t>Crawford</t>
  </si>
  <si>
    <t>Kennedy</t>
  </si>
  <si>
    <t>Ball</t>
  </si>
  <si>
    <t>Brantley</t>
  </si>
  <si>
    <t>Maldonado</t>
  </si>
  <si>
    <t>Troutman</t>
  </si>
  <si>
    <t>Reese</t>
  </si>
  <si>
    <t>Hendrick</t>
  </si>
  <si>
    <t>Cameron</t>
  </si>
  <si>
    <t>Krahn</t>
  </si>
  <si>
    <t>Porcari</t>
  </si>
  <si>
    <t>Twing</t>
  </si>
  <si>
    <t>Dosher</t>
  </si>
  <si>
    <t>Dogwood</t>
  </si>
  <si>
    <t>Langley</t>
  </si>
  <si>
    <t>Sharp</t>
  </si>
  <si>
    <t>Prieto</t>
  </si>
  <si>
    <t>Galaviz</t>
  </si>
  <si>
    <t>Farmer</t>
  </si>
  <si>
    <t>Coston</t>
  </si>
  <si>
    <t>Nivens</t>
  </si>
  <si>
    <t>Nord</t>
  </si>
  <si>
    <t>Duran</t>
  </si>
  <si>
    <t>Telles</t>
  </si>
  <si>
    <t>Gonzales Sr.</t>
  </si>
  <si>
    <t>Trevizo</t>
  </si>
  <si>
    <t>Tarrel</t>
  </si>
  <si>
    <t>Dobbins</t>
  </si>
  <si>
    <t>PREMNUM</t>
  </si>
  <si>
    <t>SERVICENUM</t>
  </si>
  <si>
    <t>UTIL_TYPE</t>
  </si>
  <si>
    <t>REGISTERNUM</t>
  </si>
  <si>
    <t>REG_DESCR</t>
  </si>
  <si>
    <t>TARIFFCLASS</t>
  </si>
  <si>
    <t>UNIT_CODE</t>
  </si>
  <si>
    <t>CALCODE</t>
  </si>
  <si>
    <t>CHANGEUSER</t>
  </si>
  <si>
    <t>CHANGEDATE</t>
  </si>
  <si>
    <t>DESCR_TARIFF</t>
  </si>
  <si>
    <t>E</t>
  </si>
  <si>
    <t xml:space="preserve">KWH   </t>
  </si>
  <si>
    <t xml:space="preserve">N </t>
  </si>
  <si>
    <t xml:space="preserve">CR-075761 </t>
  </si>
  <si>
    <t xml:space="preserve">RSHTX:[RRSH Res Space Htg Svc </t>
  </si>
  <si>
    <t xml:space="preserve">CR-074598 </t>
  </si>
  <si>
    <t xml:space="preserve">RTX:[RR Residential Service   </t>
  </si>
  <si>
    <t xml:space="preserve">SGTX:[RSG Sec General Svc     </t>
  </si>
  <si>
    <t xml:space="preserve">KW    </t>
  </si>
  <si>
    <t xml:space="preserve">C </t>
  </si>
  <si>
    <t xml:space="preserve">M </t>
  </si>
  <si>
    <t xml:space="preserve">SGTX:[*Demand                 </t>
  </si>
  <si>
    <t xml:space="preserve">lhmd01    </t>
  </si>
  <si>
    <t xml:space="preserve">wssb02    </t>
  </si>
  <si>
    <t xml:space="preserve">:[NTariff for Unused Register </t>
  </si>
  <si>
    <t>CONVERSION</t>
  </si>
  <si>
    <t xml:space="preserve">vntd03    </t>
  </si>
  <si>
    <t xml:space="preserve">LMSTX:[RLMS Lg Muni Svc       </t>
  </si>
  <si>
    <t xml:space="preserve">brtl09    </t>
  </si>
  <si>
    <t xml:space="preserve">LMSTX:[*Demand                </t>
  </si>
  <si>
    <t xml:space="preserve">LSSTX:[RLSS Lg School Svc     </t>
  </si>
  <si>
    <t xml:space="preserve">allt05    </t>
  </si>
  <si>
    <t xml:space="preserve">LSSTX:[*Demand                </t>
  </si>
  <si>
    <t xml:space="preserve">SR040552  </t>
  </si>
  <si>
    <t xml:space="preserve">KVAR  </t>
  </si>
  <si>
    <t xml:space="preserve">B </t>
  </si>
  <si>
    <t xml:space="preserve">csbi961o  </t>
  </si>
  <si>
    <t xml:space="preserve">SGTX:[*Power Factor           </t>
  </si>
  <si>
    <t xml:space="preserve">SGSTX:[RSGS Small Gen Svc     </t>
  </si>
  <si>
    <t xml:space="preserve">TOT   </t>
  </si>
  <si>
    <t xml:space="preserve">strl09    </t>
  </si>
  <si>
    <t xml:space="preserve">vrpj01    </t>
  </si>
  <si>
    <t xml:space="preserve">SGTX:COLL[RSG Sec General Svc </t>
  </si>
  <si>
    <t xml:space="preserve">SGTX:COLL[*Demand             </t>
  </si>
  <si>
    <t xml:space="preserve">csso430d  </t>
  </si>
  <si>
    <t>:TX[NSurvey, Test, &amp; Check Mtr</t>
  </si>
  <si>
    <t>SMSSTX:[RSMSS Municipal&amp;School</t>
  </si>
  <si>
    <t xml:space="preserve">shrk07    </t>
  </si>
  <si>
    <t xml:space="preserve">w25617    </t>
  </si>
  <si>
    <t xml:space="preserve">btcs01    </t>
  </si>
  <si>
    <t xml:space="preserve">LSSTX:[*Power Factor          </t>
  </si>
  <si>
    <t xml:space="preserve">csbi997o  </t>
  </si>
  <si>
    <t xml:space="preserve">bcks02    </t>
  </si>
  <si>
    <t xml:space="preserve">xngp04    </t>
  </si>
  <si>
    <t xml:space="preserve">bkkw01    </t>
  </si>
  <si>
    <t xml:space="preserve">egnp01    </t>
  </si>
  <si>
    <t xml:space="preserve">DEM   </t>
  </si>
  <si>
    <t xml:space="preserve">kppc02    </t>
  </si>
  <si>
    <t xml:space="preserve">scxd06    </t>
  </si>
  <si>
    <t xml:space="preserve">rsma04    </t>
  </si>
  <si>
    <t xml:space="preserve">tot   </t>
  </si>
  <si>
    <t xml:space="preserve">VARDM </t>
  </si>
  <si>
    <t xml:space="preserve">frnm09    </t>
  </si>
  <si>
    <t xml:space="preserve">bnnm06    </t>
  </si>
  <si>
    <t xml:space="preserve">nkzm99    </t>
  </si>
  <si>
    <t xml:space="preserve">LGS:[NContributing Total kWh  </t>
  </si>
  <si>
    <t xml:space="preserve">LGS:[NContributing Total kW   </t>
  </si>
  <si>
    <t xml:space="preserve">LGS:[NContributng Total kVar  </t>
  </si>
  <si>
    <t xml:space="preserve">vglt01    </t>
  </si>
  <si>
    <t xml:space="preserve">klst03    </t>
  </si>
  <si>
    <t xml:space="preserve">energyop  </t>
  </si>
  <si>
    <t xml:space="preserve">wlkd08    </t>
  </si>
  <si>
    <t xml:space="preserve">csbi171   </t>
  </si>
  <si>
    <t xml:space="preserve">tb085     </t>
  </si>
  <si>
    <t xml:space="preserve">hndk06    </t>
  </si>
  <si>
    <t xml:space="preserve">mrta10    </t>
  </si>
  <si>
    <t>Rate Class</t>
  </si>
  <si>
    <t>Row Labels</t>
  </si>
  <si>
    <t>Grand Total</t>
  </si>
  <si>
    <t>Column Labels</t>
  </si>
  <si>
    <t>Sum of SR Incentive</t>
  </si>
  <si>
    <t>LI Weatherization</t>
  </si>
  <si>
    <t>Lancaster</t>
  </si>
  <si>
    <t>Barksdale</t>
  </si>
  <si>
    <t>Cundall</t>
  </si>
  <si>
    <t xml:space="preserve"> Ortiz</t>
  </si>
  <si>
    <t>Loner</t>
  </si>
  <si>
    <t xml:space="preserve"> Gonzales</t>
  </si>
  <si>
    <t>Montaluo</t>
  </si>
  <si>
    <t>Orick</t>
  </si>
  <si>
    <t>Luna</t>
  </si>
  <si>
    <t>Blankenburg</t>
  </si>
  <si>
    <t>Esparza</t>
  </si>
  <si>
    <t>Nelson</t>
  </si>
  <si>
    <t>Ratterree</t>
  </si>
  <si>
    <t>Yankee</t>
  </si>
  <si>
    <t/>
  </si>
  <si>
    <t>Benavides</t>
  </si>
  <si>
    <t>Aranda</t>
  </si>
  <si>
    <t>Roberson</t>
  </si>
  <si>
    <t>Slaten</t>
  </si>
  <si>
    <t>Wilson</t>
  </si>
  <si>
    <t>Rodriguezz</t>
  </si>
  <si>
    <t>Gabel</t>
  </si>
  <si>
    <t>Mays</t>
  </si>
  <si>
    <t>Giron</t>
  </si>
  <si>
    <t>Bobbitt</t>
  </si>
  <si>
    <t>Carrea</t>
  </si>
  <si>
    <t>Stowers</t>
  </si>
  <si>
    <t>Bates</t>
  </si>
  <si>
    <t xml:space="preserve"> Rogers</t>
  </si>
  <si>
    <t>Beck</t>
  </si>
  <si>
    <t>Grimes</t>
  </si>
  <si>
    <t>Hammons</t>
  </si>
  <si>
    <t>Reyne</t>
  </si>
  <si>
    <t>Holland</t>
  </si>
  <si>
    <t>Valle</t>
  </si>
  <si>
    <t>Weller</t>
  </si>
  <si>
    <t>Padron</t>
  </si>
  <si>
    <t>Ratteree</t>
  </si>
  <si>
    <t>Guzma</t>
  </si>
  <si>
    <t>Goldston</t>
  </si>
  <si>
    <t>Cummings</t>
  </si>
  <si>
    <t>LM SOP</t>
  </si>
  <si>
    <t>STATE RUBBER &amp; ENVIRONMENTAL SOLUTIONS LLC</t>
  </si>
  <si>
    <t>Americold Logistics, LLC Amarillo, TX</t>
  </si>
  <si>
    <t>West Texas A&amp;M</t>
  </si>
  <si>
    <t>WT A&amp;M Premise ID 2</t>
  </si>
  <si>
    <t>Walmart Stores, Inc.</t>
  </si>
  <si>
    <t>Walmart Stores, Inc</t>
  </si>
  <si>
    <t>Hi-Pro Feeds Friona</t>
  </si>
  <si>
    <t>SGTX</t>
  </si>
  <si>
    <t>PGTX</t>
  </si>
  <si>
    <t>Residential</t>
  </si>
  <si>
    <t>Commercial</t>
  </si>
  <si>
    <t>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</si>
</sst>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$&quot;* #,##0_);_(&quot;$&quot;* \(#,##0\);_(&quot;$&quot;* &quot;-&quot;_);_(@_)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1" applyNumberFormat="1" applyAlignment="1"/>
    <xf numFmtId="0" fontId="1" fillId="0" borderId="0" xfId="1" applyAlignment="1"/>
    <xf numFmtId="42" fontId="0" fillId="0" borderId="0" xfId="0" applyNumberFormat="1"/>
    <xf numFmtId="42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mrj04\AppData\Local\Microsoft\Windows\Temporary%20Internet%20Files\Content.Outlook\U8QQ2UU9\Copy%20of%202014%20Large%20Commercial_Xcel%20T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ource Data"/>
      <sheetName val="Sheet2"/>
      <sheetName val="LgCSOP"/>
    </sheetNames>
    <sheetDataSet>
      <sheetData sheetId="0" refreshError="1"/>
      <sheetData sheetId="1">
        <row r="1">
          <cell r="A1" t="str">
            <v>Measure Premise Premise #</v>
          </cell>
          <cell r="B1" t="str">
            <v>Measure Project Program Year</v>
          </cell>
          <cell r="C1" t="str">
            <v>Measure Project Program Name</v>
          </cell>
          <cell r="D1" t="str">
            <v>Measure Project Status</v>
          </cell>
          <cell r="E1" t="str">
            <v>Measure Project Market Actor Company Name</v>
          </cell>
          <cell r="F1" t="str">
            <v>Measure Project Project Reference</v>
          </cell>
          <cell r="G1" t="str">
            <v>Measure Energy Savings kW</v>
          </cell>
          <cell r="H1" t="str">
            <v>Measure Energy Savings kWh</v>
          </cell>
          <cell r="I1" t="str">
            <v>Measure Energy Savings Incentive</v>
          </cell>
          <cell r="J1" t="str">
            <v>Measure Premise Customer First Name</v>
          </cell>
          <cell r="K1" t="str">
            <v>Measure Premise Customer Last Name</v>
          </cell>
          <cell r="L1" t="str">
            <v>Measure Premise Customer Mailing Address Street Address 1</v>
          </cell>
          <cell r="M1" t="str">
            <v>Measure Premise Customer Mailing Address City</v>
          </cell>
          <cell r="N1" t="str">
            <v>Measure Premise Customer Mailing Address State</v>
          </cell>
          <cell r="O1" t="str">
            <v>Measure Premise Customer Mailing Address Zip</v>
          </cell>
          <cell r="P1" t="str">
            <v>Measure Measure Code</v>
          </cell>
        </row>
        <row r="2">
          <cell r="A2">
            <v>300263908</v>
          </cell>
          <cell r="B2">
            <v>2014</v>
          </cell>
          <cell r="C2" t="str">
            <v>Xcel 2014 Large  Commercial SOP</v>
          </cell>
          <cell r="D2" t="str">
            <v>Complete</v>
          </cell>
          <cell r="E2" t="str">
            <v>Efficiency Energy Services</v>
          </cell>
          <cell r="F2" t="str">
            <v>City of Borger</v>
          </cell>
          <cell r="G2">
            <v>0.124</v>
          </cell>
          <cell r="H2">
            <v>534.71</v>
          </cell>
          <cell r="I2">
            <v>39.090000000000003</v>
          </cell>
          <cell r="J2" t="str">
            <v>Eddie</v>
          </cell>
          <cell r="K2" t="str">
            <v>Edwards</v>
          </cell>
          <cell r="L2" t="str">
            <v xml:space="preserve">801 N FLORIDA ST </v>
          </cell>
          <cell r="M2" t="str">
            <v>BORGER</v>
          </cell>
          <cell r="N2" t="str">
            <v>TX</v>
          </cell>
          <cell r="O2" t="str">
            <v>79007-3751</v>
          </cell>
          <cell r="P2" t="str">
            <v>LED</v>
          </cell>
        </row>
        <row r="3">
          <cell r="A3">
            <v>300263908</v>
          </cell>
          <cell r="B3">
            <v>2014</v>
          </cell>
          <cell r="C3" t="str">
            <v>Xcel 2014 Large  Commercial SOP</v>
          </cell>
          <cell r="D3" t="str">
            <v>Complete</v>
          </cell>
          <cell r="E3" t="str">
            <v>Efficiency Energy Services</v>
          </cell>
          <cell r="F3" t="str">
            <v>City of Borger</v>
          </cell>
          <cell r="G3">
            <v>0.23300000000000001</v>
          </cell>
          <cell r="H3">
            <v>842.21</v>
          </cell>
          <cell r="I3">
            <v>66.22</v>
          </cell>
          <cell r="J3" t="str">
            <v>Eddie</v>
          </cell>
          <cell r="K3" t="str">
            <v>Edwards</v>
          </cell>
          <cell r="L3" t="str">
            <v xml:space="preserve">801 N FLORIDA ST </v>
          </cell>
          <cell r="M3" t="str">
            <v>BORGER</v>
          </cell>
          <cell r="N3" t="str">
            <v>TX</v>
          </cell>
          <cell r="O3" t="str">
            <v>79007-3751</v>
          </cell>
          <cell r="P3" t="str">
            <v>Linear Fluorescent</v>
          </cell>
        </row>
        <row r="4">
          <cell r="A4">
            <v>300263908</v>
          </cell>
          <cell r="B4">
            <v>2014</v>
          </cell>
          <cell r="C4" t="str">
            <v>Xcel 2014 Large  Commercial SOP</v>
          </cell>
          <cell r="D4" t="str">
            <v>Complete</v>
          </cell>
          <cell r="E4" t="str">
            <v>Efficiency Energy Services</v>
          </cell>
          <cell r="F4" t="str">
            <v>City of Borger</v>
          </cell>
          <cell r="G4">
            <v>3.9409999999999998</v>
          </cell>
          <cell r="H4">
            <v>14237.25</v>
          </cell>
          <cell r="I4">
            <v>1119.57</v>
          </cell>
          <cell r="J4" t="str">
            <v>Eddie</v>
          </cell>
          <cell r="K4" t="str">
            <v>Edwards</v>
          </cell>
          <cell r="L4" t="str">
            <v xml:space="preserve">801 N FLORIDA ST </v>
          </cell>
          <cell r="M4" t="str">
            <v>BORGER</v>
          </cell>
          <cell r="N4" t="str">
            <v>TX</v>
          </cell>
          <cell r="O4" t="str">
            <v>79007-3751</v>
          </cell>
          <cell r="P4" t="str">
            <v>Non LED Fixture Replace MBE</v>
          </cell>
        </row>
        <row r="5">
          <cell r="A5">
            <v>300264011</v>
          </cell>
          <cell r="B5">
            <v>2014</v>
          </cell>
          <cell r="C5" t="str">
            <v>Xcel 2014 Large  Commercial SOP</v>
          </cell>
          <cell r="D5" t="str">
            <v>Complete</v>
          </cell>
          <cell r="E5" t="str">
            <v>Efficiency Energy Services</v>
          </cell>
          <cell r="F5" t="str">
            <v>Dimmitt Independent School District</v>
          </cell>
          <cell r="G5">
            <v>3.89</v>
          </cell>
          <cell r="H5">
            <v>21941.77</v>
          </cell>
          <cell r="I5">
            <v>1448.67</v>
          </cell>
          <cell r="J5" t="str">
            <v>Bryan</v>
          </cell>
          <cell r="K5" t="str">
            <v>Davis</v>
          </cell>
          <cell r="L5" t="str">
            <v xml:space="preserve">1505 WESTERN CIR </v>
          </cell>
          <cell r="M5" t="str">
            <v>DIMMITT</v>
          </cell>
          <cell r="N5" t="str">
            <v>TX</v>
          </cell>
          <cell r="O5" t="str">
            <v>79027-2805</v>
          </cell>
          <cell r="P5" t="str">
            <v>IB CFL Lamps</v>
          </cell>
        </row>
        <row r="6">
          <cell r="A6">
            <v>300264011</v>
          </cell>
          <cell r="B6">
            <v>2014</v>
          </cell>
          <cell r="C6" t="str">
            <v>Xcel 2014 Large  Commercial SOP</v>
          </cell>
          <cell r="D6" t="str">
            <v>Complete</v>
          </cell>
          <cell r="E6" t="str">
            <v>Efficiency Energy Services</v>
          </cell>
          <cell r="F6" t="str">
            <v>Dimmitt Independent School District</v>
          </cell>
          <cell r="G6">
            <v>0.218</v>
          </cell>
          <cell r="H6">
            <v>1233.4000000000001</v>
          </cell>
          <cell r="I6">
            <v>81.430000000000007</v>
          </cell>
          <cell r="J6" t="str">
            <v>Bryan</v>
          </cell>
          <cell r="K6" t="str">
            <v>Davis</v>
          </cell>
          <cell r="L6" t="str">
            <v xml:space="preserve">1505 WESTERN CIR </v>
          </cell>
          <cell r="M6" t="str">
            <v>DIMMITT</v>
          </cell>
          <cell r="N6" t="str">
            <v>TX</v>
          </cell>
          <cell r="O6" t="str">
            <v>79027-2805</v>
          </cell>
          <cell r="P6" t="str">
            <v>LED</v>
          </cell>
        </row>
        <row r="7">
          <cell r="A7">
            <v>300264011</v>
          </cell>
          <cell r="B7">
            <v>2014</v>
          </cell>
          <cell r="C7" t="str">
            <v>Xcel 2014 Large  Commercial SOP</v>
          </cell>
          <cell r="D7" t="str">
            <v>Complete</v>
          </cell>
          <cell r="E7" t="str">
            <v>Efficiency Energy Services</v>
          </cell>
          <cell r="F7" t="str">
            <v>Dimmitt Independent School District</v>
          </cell>
          <cell r="G7">
            <v>5.5410000000000004</v>
          </cell>
          <cell r="H7">
            <v>31252.080000000002</v>
          </cell>
          <cell r="I7">
            <v>2063.37</v>
          </cell>
          <cell r="J7" t="str">
            <v>Bryan</v>
          </cell>
          <cell r="K7" t="str">
            <v>Davis</v>
          </cell>
          <cell r="L7" t="str">
            <v xml:space="preserve">1505 WESTERN CIR </v>
          </cell>
          <cell r="M7" t="str">
            <v>DIMMITT</v>
          </cell>
          <cell r="N7" t="str">
            <v>TX</v>
          </cell>
          <cell r="O7" t="str">
            <v>79027-2805</v>
          </cell>
          <cell r="P7" t="str">
            <v>Linear Fluorescent</v>
          </cell>
        </row>
        <row r="8">
          <cell r="A8">
            <v>300264011</v>
          </cell>
          <cell r="B8">
            <v>2014</v>
          </cell>
          <cell r="C8" t="str">
            <v>Xcel 2014 Large  Commercial SOP</v>
          </cell>
          <cell r="D8" t="str">
            <v>Complete</v>
          </cell>
          <cell r="E8" t="str">
            <v>Efficiency Energy Services</v>
          </cell>
          <cell r="F8" t="str">
            <v>Dimmitt Independent School District</v>
          </cell>
          <cell r="G8">
            <v>17.102</v>
          </cell>
          <cell r="H8">
            <v>96456.31</v>
          </cell>
          <cell r="I8">
            <v>6368.4</v>
          </cell>
          <cell r="J8" t="str">
            <v>Bryan</v>
          </cell>
          <cell r="K8" t="str">
            <v>Davis</v>
          </cell>
          <cell r="L8" t="str">
            <v xml:space="preserve">1505 WESTERN CIR </v>
          </cell>
          <cell r="M8" t="str">
            <v>DIMMITT</v>
          </cell>
          <cell r="N8" t="str">
            <v>TX</v>
          </cell>
          <cell r="O8" t="str">
            <v>79027-2805</v>
          </cell>
          <cell r="P8" t="str">
            <v>Non LED Fixture Replace MBE</v>
          </cell>
        </row>
        <row r="9">
          <cell r="A9">
            <v>300269087</v>
          </cell>
          <cell r="B9">
            <v>2014</v>
          </cell>
          <cell r="C9" t="str">
            <v>Xcel 2014 Large  Commercial SOP</v>
          </cell>
          <cell r="D9" t="str">
            <v>Complete</v>
          </cell>
          <cell r="E9" t="str">
            <v>McKinstry Essention LLC</v>
          </cell>
          <cell r="F9" t="str">
            <v>Seminole Hospital District ESPC - Phase 1</v>
          </cell>
          <cell r="G9">
            <v>1.4810000000000001</v>
          </cell>
          <cell r="H9">
            <v>6218.21</v>
          </cell>
          <cell r="I9">
            <v>622.48</v>
          </cell>
          <cell r="J9" t="str">
            <v>Lindsay</v>
          </cell>
          <cell r="K9" t="str">
            <v>Garner</v>
          </cell>
          <cell r="L9" t="str">
            <v xml:space="preserve">208 NW 8TH ST </v>
          </cell>
          <cell r="M9" t="str">
            <v>SEMINOLE</v>
          </cell>
          <cell r="N9" t="str">
            <v>TX</v>
          </cell>
          <cell r="O9" t="str">
            <v>79360-3448</v>
          </cell>
          <cell r="P9" t="str">
            <v>IB CFL Lamps</v>
          </cell>
        </row>
        <row r="10">
          <cell r="A10">
            <v>300269087</v>
          </cell>
          <cell r="B10">
            <v>2014</v>
          </cell>
          <cell r="C10" t="str">
            <v>Xcel 2014 Large  Commercial SOP</v>
          </cell>
          <cell r="D10" t="str">
            <v>Complete</v>
          </cell>
          <cell r="E10" t="str">
            <v>McKinstry Essention LLC</v>
          </cell>
          <cell r="F10" t="str">
            <v>Seminole Hospital District ESPC - Phase 1</v>
          </cell>
          <cell r="G10">
            <v>8.1000000000000003E-2</v>
          </cell>
          <cell r="H10">
            <v>341.3</v>
          </cell>
          <cell r="I10">
            <v>34.159999999999997</v>
          </cell>
          <cell r="J10" t="str">
            <v>Lindsay</v>
          </cell>
          <cell r="K10" t="str">
            <v>Garner</v>
          </cell>
          <cell r="L10" t="str">
            <v xml:space="preserve">208 NW 8TH ST </v>
          </cell>
          <cell r="M10" t="str">
            <v>SEMINOLE</v>
          </cell>
          <cell r="N10" t="str">
            <v>TX</v>
          </cell>
          <cell r="O10" t="str">
            <v>79360-3448</v>
          </cell>
          <cell r="P10" t="str">
            <v>LED</v>
          </cell>
        </row>
        <row r="11">
          <cell r="A11">
            <v>300269087</v>
          </cell>
          <cell r="B11">
            <v>2014</v>
          </cell>
          <cell r="C11" t="str">
            <v>Xcel 2014 Large  Commercial SOP</v>
          </cell>
          <cell r="D11" t="str">
            <v>Complete</v>
          </cell>
          <cell r="E11" t="str">
            <v>McKinstry Essention LLC</v>
          </cell>
          <cell r="F11" t="str">
            <v>Seminole Hospital District ESPC - Phase 1</v>
          </cell>
          <cell r="G11">
            <v>7.2999999999999995E-2</v>
          </cell>
          <cell r="H11">
            <v>309.31</v>
          </cell>
          <cell r="I11">
            <v>30.96</v>
          </cell>
          <cell r="J11" t="str">
            <v>Lindsay</v>
          </cell>
          <cell r="K11" t="str">
            <v>Garner</v>
          </cell>
          <cell r="L11" t="str">
            <v xml:space="preserve">208 NW 8TH ST </v>
          </cell>
          <cell r="M11" t="str">
            <v>SEMINOLE</v>
          </cell>
          <cell r="N11" t="str">
            <v>TX</v>
          </cell>
          <cell r="O11" t="str">
            <v>79360-3448</v>
          </cell>
          <cell r="P11" t="str">
            <v>Linear Fluorescent</v>
          </cell>
        </row>
        <row r="12">
          <cell r="A12">
            <v>300269087</v>
          </cell>
          <cell r="B12">
            <v>2014</v>
          </cell>
          <cell r="C12" t="str">
            <v>Xcel 2014 Large  Commercial SOP</v>
          </cell>
          <cell r="D12" t="str">
            <v>Complete</v>
          </cell>
          <cell r="E12" t="str">
            <v>McKinstry Essention LLC</v>
          </cell>
          <cell r="F12" t="str">
            <v>Seminole Hospital District ESPC - Phase 1</v>
          </cell>
          <cell r="G12">
            <v>1.2889999999999999</v>
          </cell>
          <cell r="H12">
            <v>6493.39</v>
          </cell>
          <cell r="I12">
            <v>605.66</v>
          </cell>
          <cell r="J12" t="str">
            <v>Lindsay</v>
          </cell>
          <cell r="K12" t="str">
            <v>Garner</v>
          </cell>
          <cell r="L12" t="str">
            <v xml:space="preserve">208 NW 8TH ST </v>
          </cell>
          <cell r="M12" t="str">
            <v>SEMINOLE</v>
          </cell>
          <cell r="N12" t="str">
            <v>TX</v>
          </cell>
          <cell r="O12" t="str">
            <v>79360-3448</v>
          </cell>
          <cell r="P12" t="str">
            <v>Lighting Controls</v>
          </cell>
        </row>
        <row r="13">
          <cell r="A13">
            <v>300269087</v>
          </cell>
          <cell r="B13">
            <v>2014</v>
          </cell>
          <cell r="C13" t="str">
            <v>Xcel 2014 Large  Commercial SOP</v>
          </cell>
          <cell r="D13" t="str">
            <v>Complete</v>
          </cell>
          <cell r="E13" t="str">
            <v>McKinstry Essention LLC</v>
          </cell>
          <cell r="F13" t="str">
            <v>Seminole Hospital District ESPC - Phase 1</v>
          </cell>
          <cell r="G13">
            <v>2.9670000000000001</v>
          </cell>
          <cell r="H13">
            <v>12454.21</v>
          </cell>
          <cell r="I13">
            <v>1246.74</v>
          </cell>
          <cell r="J13" t="str">
            <v>Lindsay</v>
          </cell>
          <cell r="K13" t="str">
            <v>Garner</v>
          </cell>
          <cell r="L13" t="str">
            <v xml:space="preserve">208 NW 8TH ST </v>
          </cell>
          <cell r="M13" t="str">
            <v>SEMINOLE</v>
          </cell>
          <cell r="N13" t="str">
            <v>TX</v>
          </cell>
          <cell r="O13" t="str">
            <v>79360-3448</v>
          </cell>
          <cell r="P13" t="str">
            <v>Non LED Fixture Replace MBE</v>
          </cell>
        </row>
        <row r="14">
          <cell r="A14">
            <v>300280221</v>
          </cell>
          <cell r="B14">
            <v>2014</v>
          </cell>
          <cell r="C14" t="str">
            <v>Xcel 2014 Large  Commercial SOP</v>
          </cell>
          <cell r="D14" t="str">
            <v>Complete</v>
          </cell>
          <cell r="E14" t="str">
            <v>Efficiency Energy Services</v>
          </cell>
          <cell r="F14" t="str">
            <v>DISCO, Inc.</v>
          </cell>
          <cell r="G14">
            <v>1.254</v>
          </cell>
          <cell r="H14">
            <v>6438.47</v>
          </cell>
          <cell r="I14">
            <v>439.39</v>
          </cell>
          <cell r="J14" t="str">
            <v>Lewis</v>
          </cell>
          <cell r="K14" t="str">
            <v>Kasko</v>
          </cell>
          <cell r="L14" t="str">
            <v xml:space="preserve">103 TEXAS ST </v>
          </cell>
          <cell r="M14" t="str">
            <v>BORGER</v>
          </cell>
          <cell r="N14" t="str">
            <v>TX</v>
          </cell>
          <cell r="O14" t="str">
            <v>79007-2119</v>
          </cell>
          <cell r="P14" t="str">
            <v>IB CFL Lamps</v>
          </cell>
        </row>
        <row r="15">
          <cell r="A15">
            <v>300280221</v>
          </cell>
          <cell r="B15">
            <v>2014</v>
          </cell>
          <cell r="C15" t="str">
            <v>Xcel 2014 Large  Commercial SOP</v>
          </cell>
          <cell r="D15" t="str">
            <v>Complete</v>
          </cell>
          <cell r="E15" t="str">
            <v>Efficiency Energy Services</v>
          </cell>
          <cell r="F15" t="str">
            <v>DISCO, Inc.</v>
          </cell>
          <cell r="G15">
            <v>2.766</v>
          </cell>
          <cell r="H15">
            <v>12815.29</v>
          </cell>
          <cell r="I15">
            <v>908.73</v>
          </cell>
          <cell r="J15" t="str">
            <v>Lewis</v>
          </cell>
          <cell r="K15" t="str">
            <v>Kasko</v>
          </cell>
          <cell r="L15" t="str">
            <v xml:space="preserve">103 TEXAS ST </v>
          </cell>
          <cell r="M15" t="str">
            <v>BORGER</v>
          </cell>
          <cell r="N15" t="str">
            <v>TX</v>
          </cell>
          <cell r="O15" t="str">
            <v>79007-2119</v>
          </cell>
          <cell r="P15" t="str">
            <v>Non LED Fixture Replace MBE</v>
          </cell>
        </row>
        <row r="16">
          <cell r="A16">
            <v>300282125</v>
          </cell>
          <cell r="B16">
            <v>2014</v>
          </cell>
          <cell r="C16" t="str">
            <v>Xcel 2014 Large  Commercial SOP</v>
          </cell>
          <cell r="D16" t="str">
            <v>Complete</v>
          </cell>
          <cell r="E16" t="str">
            <v>Efficiency Energy Services</v>
          </cell>
          <cell r="F16" t="str">
            <v xml:space="preserve">Potter County - Cool Roof </v>
          </cell>
          <cell r="G16">
            <v>2.1819999999999999</v>
          </cell>
          <cell r="H16">
            <v>4364.0200000000004</v>
          </cell>
          <cell r="I16">
            <v>717.87</v>
          </cell>
          <cell r="J16" t="str">
            <v>Mike</v>
          </cell>
          <cell r="K16" t="str">
            <v>Head</v>
          </cell>
          <cell r="L16" t="str">
            <v xml:space="preserve">900 S POLK ST </v>
          </cell>
          <cell r="M16" t="str">
            <v>AMARILLO</v>
          </cell>
          <cell r="N16" t="str">
            <v>TX</v>
          </cell>
          <cell r="O16" t="str">
            <v>79101-3401</v>
          </cell>
          <cell r="P16" t="str">
            <v>Roof and Insulation</v>
          </cell>
        </row>
        <row r="17">
          <cell r="A17">
            <v>300282125</v>
          </cell>
          <cell r="B17">
            <v>2014</v>
          </cell>
          <cell r="C17" t="str">
            <v>Xcel 2014 Large  Commercial SOP</v>
          </cell>
          <cell r="D17" t="str">
            <v>Complete</v>
          </cell>
          <cell r="E17" t="str">
            <v>Efficiency Energy Services</v>
          </cell>
          <cell r="F17" t="str">
            <v xml:space="preserve">Potter County - Cool Roof </v>
          </cell>
          <cell r="G17">
            <v>0.99099999999999999</v>
          </cell>
          <cell r="H17">
            <v>1982.9</v>
          </cell>
          <cell r="I17">
            <v>326.19</v>
          </cell>
          <cell r="J17" t="str">
            <v>Mike</v>
          </cell>
          <cell r="K17" t="str">
            <v>Head</v>
          </cell>
          <cell r="L17" t="str">
            <v xml:space="preserve">900 S POLK ST </v>
          </cell>
          <cell r="M17" t="str">
            <v>AMARILLO</v>
          </cell>
          <cell r="N17" t="str">
            <v>TX</v>
          </cell>
          <cell r="O17" t="str">
            <v>79101-3401</v>
          </cell>
          <cell r="P17" t="str">
            <v>Roof and Insulation</v>
          </cell>
        </row>
        <row r="18">
          <cell r="A18">
            <v>300282125</v>
          </cell>
          <cell r="B18">
            <v>2014</v>
          </cell>
          <cell r="C18" t="str">
            <v>Xcel 2014 Large  Commercial SOP</v>
          </cell>
          <cell r="D18" t="str">
            <v>Complete</v>
          </cell>
          <cell r="E18" t="str">
            <v>Efficiency Energy Services</v>
          </cell>
          <cell r="F18" t="str">
            <v xml:space="preserve">Potter County - Cool Roof </v>
          </cell>
          <cell r="G18">
            <v>1.423</v>
          </cell>
          <cell r="H18">
            <v>2845.93</v>
          </cell>
          <cell r="I18">
            <v>468.16</v>
          </cell>
          <cell r="J18" t="str">
            <v>Mike</v>
          </cell>
          <cell r="K18" t="str">
            <v>Head</v>
          </cell>
          <cell r="L18" t="str">
            <v xml:space="preserve">900 S POLK ST </v>
          </cell>
          <cell r="M18" t="str">
            <v>AMARILLO</v>
          </cell>
          <cell r="N18" t="str">
            <v>TX</v>
          </cell>
          <cell r="O18" t="str">
            <v>79101-3401</v>
          </cell>
          <cell r="P18" t="str">
            <v>Roof and Insulation</v>
          </cell>
        </row>
        <row r="19">
          <cell r="A19">
            <v>300282125</v>
          </cell>
          <cell r="B19">
            <v>2014</v>
          </cell>
          <cell r="C19" t="str">
            <v>Xcel 2014 Large  Commercial SOP</v>
          </cell>
          <cell r="D19" t="str">
            <v>Complete</v>
          </cell>
          <cell r="E19" t="str">
            <v>Efficiency Energy Services</v>
          </cell>
          <cell r="F19" t="str">
            <v>Potter County - Santa Fe Bldg.</v>
          </cell>
          <cell r="G19">
            <v>3.742</v>
          </cell>
          <cell r="H19">
            <v>24515.46</v>
          </cell>
          <cell r="I19">
            <v>1542</v>
          </cell>
          <cell r="J19" t="str">
            <v xml:space="preserve">Mike </v>
          </cell>
          <cell r="K19" t="str">
            <v>Head</v>
          </cell>
          <cell r="L19" t="str">
            <v xml:space="preserve">900 S POLK ST </v>
          </cell>
          <cell r="M19" t="str">
            <v>AMARILLO</v>
          </cell>
          <cell r="N19" t="str">
            <v>TX</v>
          </cell>
          <cell r="O19" t="str">
            <v>79101-3401</v>
          </cell>
          <cell r="P19" t="str">
            <v>LED</v>
          </cell>
        </row>
        <row r="20">
          <cell r="A20">
            <v>300312113</v>
          </cell>
          <cell r="B20">
            <v>2014</v>
          </cell>
          <cell r="C20" t="str">
            <v>Xcel 2014 Large  Commercial SOP</v>
          </cell>
          <cell r="D20" t="str">
            <v>Complete</v>
          </cell>
          <cell r="E20" t="str">
            <v>Efficiency Energy Services</v>
          </cell>
          <cell r="F20" t="str">
            <v>Dimmitt Independent School District</v>
          </cell>
          <cell r="G20">
            <v>0.51100000000000001</v>
          </cell>
          <cell r="H20">
            <v>2886.69</v>
          </cell>
          <cell r="I20">
            <v>190.58</v>
          </cell>
          <cell r="J20" t="str">
            <v>Bryan</v>
          </cell>
          <cell r="K20" t="str">
            <v>Davis</v>
          </cell>
          <cell r="L20" t="str">
            <v xml:space="preserve">_ </v>
          </cell>
          <cell r="M20" t="str">
            <v>DIMMITT</v>
          </cell>
          <cell r="N20" t="str">
            <v>TX</v>
          </cell>
          <cell r="O20" t="str">
            <v>79027-2317</v>
          </cell>
          <cell r="P20" t="str">
            <v>Non LED Fixture Replace MBE</v>
          </cell>
        </row>
        <row r="21">
          <cell r="A21">
            <v>300318262</v>
          </cell>
          <cell r="B21">
            <v>2014</v>
          </cell>
          <cell r="C21" t="str">
            <v>Xcel 2014 Large  Commercial SOP</v>
          </cell>
          <cell r="D21" t="str">
            <v>Complete</v>
          </cell>
          <cell r="E21" t="str">
            <v>Cain Electrical Supply</v>
          </cell>
          <cell r="F21" t="str">
            <v>St. Thomas the Apostle Catholic Church</v>
          </cell>
          <cell r="G21">
            <v>18.216999999999999</v>
          </cell>
          <cell r="H21">
            <v>72972.42</v>
          </cell>
          <cell r="I21">
            <v>5487.03</v>
          </cell>
          <cell r="J21" t="str">
            <v xml:space="preserve">Bryan </v>
          </cell>
          <cell r="K21" t="str">
            <v>Webb</v>
          </cell>
          <cell r="L21" t="str">
            <v xml:space="preserve">4100 COULTER DR </v>
          </cell>
          <cell r="M21" t="str">
            <v>AMARILLO</v>
          </cell>
          <cell r="N21" t="str">
            <v>TX</v>
          </cell>
          <cell r="O21" t="str">
            <v>79109-5043</v>
          </cell>
          <cell r="P21" t="str">
            <v>LED</v>
          </cell>
        </row>
        <row r="22">
          <cell r="A22">
            <v>300318262</v>
          </cell>
          <cell r="B22">
            <v>2014</v>
          </cell>
          <cell r="C22" t="str">
            <v>Xcel 2014 Large  Commercial SOP</v>
          </cell>
          <cell r="D22" t="str">
            <v>Complete</v>
          </cell>
          <cell r="E22" t="str">
            <v>Cain Electrical Supply</v>
          </cell>
          <cell r="F22" t="str">
            <v>St. Thomas the Apostle Catholic Church</v>
          </cell>
          <cell r="G22">
            <v>15.393000000000001</v>
          </cell>
          <cell r="H22">
            <v>50951.21</v>
          </cell>
          <cell r="I22">
            <v>4170.04</v>
          </cell>
          <cell r="J22" t="str">
            <v xml:space="preserve">Bryan </v>
          </cell>
          <cell r="K22" t="str">
            <v>Webb</v>
          </cell>
          <cell r="L22" t="str">
            <v xml:space="preserve">4100 COULTER DR </v>
          </cell>
          <cell r="M22" t="str">
            <v>AMARILLO</v>
          </cell>
          <cell r="N22" t="str">
            <v>TX</v>
          </cell>
          <cell r="O22" t="str">
            <v>79109-5043</v>
          </cell>
          <cell r="P22" t="str">
            <v>IB LED</v>
          </cell>
        </row>
        <row r="23">
          <cell r="A23">
            <v>300322066</v>
          </cell>
          <cell r="B23">
            <v>2014</v>
          </cell>
          <cell r="C23" t="str">
            <v>Xcel 2014 Large  Commercial SOP</v>
          </cell>
          <cell r="D23" t="str">
            <v>Complete</v>
          </cell>
          <cell r="E23" t="str">
            <v>Efficiency Energy Services</v>
          </cell>
          <cell r="F23" t="str">
            <v xml:space="preserve">Potter County - Cool Roof </v>
          </cell>
          <cell r="G23">
            <v>0.73599999999999999</v>
          </cell>
          <cell r="H23">
            <v>1473.88</v>
          </cell>
          <cell r="I23">
            <v>242.44</v>
          </cell>
          <cell r="J23" t="str">
            <v>Mike</v>
          </cell>
          <cell r="K23" t="str">
            <v>Head</v>
          </cell>
          <cell r="L23" t="str">
            <v xml:space="preserve">501 S FILLMORE ST </v>
          </cell>
          <cell r="M23" t="str">
            <v>AMARILLO</v>
          </cell>
          <cell r="N23" t="str">
            <v>TX</v>
          </cell>
          <cell r="O23" t="str">
            <v>79101-2433</v>
          </cell>
          <cell r="P23" t="str">
            <v>Roof and Insulation</v>
          </cell>
        </row>
        <row r="24">
          <cell r="A24">
            <v>300336539</v>
          </cell>
          <cell r="B24">
            <v>2014</v>
          </cell>
          <cell r="C24" t="str">
            <v>Xcel 2014 Large  Commercial SOP</v>
          </cell>
          <cell r="D24" t="str">
            <v>Complete</v>
          </cell>
          <cell r="E24" t="str">
            <v>Texas Tech Univ Health Sciences Center</v>
          </cell>
          <cell r="F24" t="str">
            <v>Lighting Retrofit</v>
          </cell>
          <cell r="G24">
            <v>1.222</v>
          </cell>
          <cell r="H24">
            <v>8007.98</v>
          </cell>
          <cell r="I24">
            <v>503.69</v>
          </cell>
          <cell r="J24" t="str">
            <v>Amador</v>
          </cell>
          <cell r="K24" t="str">
            <v>Vilasenor</v>
          </cell>
          <cell r="L24" t="str">
            <v xml:space="preserve">1400 WALLACE BLVD </v>
          </cell>
          <cell r="M24" t="str">
            <v>AMARILLO</v>
          </cell>
          <cell r="N24" t="str">
            <v>TX</v>
          </cell>
          <cell r="O24" t="str">
            <v>79106-1708</v>
          </cell>
          <cell r="P24" t="str">
            <v>LED</v>
          </cell>
        </row>
        <row r="25">
          <cell r="A25">
            <v>300338369</v>
          </cell>
          <cell r="B25">
            <v>2014</v>
          </cell>
          <cell r="C25" t="str">
            <v>Xcel 2014 Large  Commercial SOP</v>
          </cell>
          <cell r="D25" t="str">
            <v>Complete</v>
          </cell>
          <cell r="E25" t="str">
            <v>Efficiency Energy Services</v>
          </cell>
          <cell r="F25" t="str">
            <v>Dimmitt Independent School District</v>
          </cell>
          <cell r="G25">
            <v>0.161</v>
          </cell>
          <cell r="H25">
            <v>909.74</v>
          </cell>
          <cell r="I25">
            <v>60.06</v>
          </cell>
          <cell r="J25" t="str">
            <v>Bryan</v>
          </cell>
          <cell r="K25" t="str">
            <v>Davis</v>
          </cell>
          <cell r="L25" t="str">
            <v xml:space="preserve">202 SW 7TH ST </v>
          </cell>
          <cell r="M25" t="str">
            <v>DIMMITT</v>
          </cell>
          <cell r="N25" t="str">
            <v>TX</v>
          </cell>
          <cell r="O25" t="str">
            <v>79027</v>
          </cell>
          <cell r="P25" t="str">
            <v>IB CFL Lamps</v>
          </cell>
        </row>
        <row r="26">
          <cell r="A26">
            <v>300338369</v>
          </cell>
          <cell r="B26">
            <v>2014</v>
          </cell>
          <cell r="C26" t="str">
            <v>Xcel 2014 Large  Commercial SOP</v>
          </cell>
          <cell r="D26" t="str">
            <v>Complete</v>
          </cell>
          <cell r="E26" t="str">
            <v>Efficiency Energy Services</v>
          </cell>
          <cell r="F26" t="str">
            <v>Dimmitt Independent School District</v>
          </cell>
          <cell r="G26">
            <v>4.8000000000000001E-2</v>
          </cell>
          <cell r="H26">
            <v>274.08</v>
          </cell>
          <cell r="I26">
            <v>18.09</v>
          </cell>
          <cell r="J26" t="str">
            <v>Bryan</v>
          </cell>
          <cell r="K26" t="str">
            <v>Davis</v>
          </cell>
          <cell r="L26" t="str">
            <v xml:space="preserve">202 SW 7TH ST </v>
          </cell>
          <cell r="M26" t="str">
            <v>DIMMITT</v>
          </cell>
          <cell r="N26" t="str">
            <v>TX</v>
          </cell>
          <cell r="O26" t="str">
            <v>79027</v>
          </cell>
          <cell r="P26" t="str">
            <v>LED</v>
          </cell>
        </row>
        <row r="27">
          <cell r="A27">
            <v>300338369</v>
          </cell>
          <cell r="B27">
            <v>2014</v>
          </cell>
          <cell r="C27" t="str">
            <v>Xcel 2014 Large  Commercial SOP</v>
          </cell>
          <cell r="D27" t="str">
            <v>Complete</v>
          </cell>
          <cell r="E27" t="str">
            <v>Efficiency Energy Services</v>
          </cell>
          <cell r="F27" t="str">
            <v>Dimmitt Independent School District</v>
          </cell>
          <cell r="G27">
            <v>0.46500000000000002</v>
          </cell>
          <cell r="H27">
            <v>2627.18</v>
          </cell>
          <cell r="I27">
            <v>173.45</v>
          </cell>
          <cell r="J27" t="str">
            <v>Bryan</v>
          </cell>
          <cell r="K27" t="str">
            <v>Davis</v>
          </cell>
          <cell r="L27" t="str">
            <v xml:space="preserve">202 SW 7TH ST </v>
          </cell>
          <cell r="M27" t="str">
            <v>DIMMITT</v>
          </cell>
          <cell r="N27" t="str">
            <v>TX</v>
          </cell>
          <cell r="O27" t="str">
            <v>79027</v>
          </cell>
          <cell r="P27" t="str">
            <v>Non LED Fixture Replace MBE</v>
          </cell>
        </row>
        <row r="28">
          <cell r="A28">
            <v>300352799</v>
          </cell>
          <cell r="B28">
            <v>2014</v>
          </cell>
          <cell r="C28" t="str">
            <v>Xcel 2014 Large  Commercial SOP</v>
          </cell>
          <cell r="D28" t="str">
            <v>Complete</v>
          </cell>
          <cell r="E28" t="str">
            <v>Trinity Fellowship</v>
          </cell>
          <cell r="F28" t="str">
            <v>Texas Furniture Phase 1</v>
          </cell>
          <cell r="G28">
            <v>9.6219999999999999</v>
          </cell>
          <cell r="H28">
            <v>37435.599999999999</v>
          </cell>
          <cell r="I28">
            <v>2850.01</v>
          </cell>
          <cell r="J28" t="str">
            <v>Michael</v>
          </cell>
          <cell r="K28" t="str">
            <v>Wells</v>
          </cell>
          <cell r="L28" t="str">
            <v xml:space="preserve">3600 S SONCY RD </v>
          </cell>
          <cell r="M28" t="str">
            <v>AMARILLO</v>
          </cell>
          <cell r="N28" t="str">
            <v>TX</v>
          </cell>
          <cell r="O28" t="str">
            <v>79119-6513</v>
          </cell>
          <cell r="P28" t="str">
            <v>LED</v>
          </cell>
        </row>
        <row r="29">
          <cell r="A29">
            <v>300352799</v>
          </cell>
          <cell r="B29">
            <v>2014</v>
          </cell>
          <cell r="C29" t="str">
            <v>Xcel 2014 Large  Commercial SOP</v>
          </cell>
          <cell r="D29" t="str">
            <v>Complete</v>
          </cell>
          <cell r="E29" t="str">
            <v>Trinity Fellowship</v>
          </cell>
          <cell r="F29" t="str">
            <v>Texas Furniture Phase 2</v>
          </cell>
          <cell r="G29">
            <v>9.6219999999999999</v>
          </cell>
          <cell r="H29">
            <v>37435.599999999999</v>
          </cell>
          <cell r="I29">
            <v>2850.01</v>
          </cell>
          <cell r="J29" t="str">
            <v>Michael</v>
          </cell>
          <cell r="K29" t="str">
            <v>Wells</v>
          </cell>
          <cell r="L29" t="str">
            <v xml:space="preserve">3600 S SONCY RD </v>
          </cell>
          <cell r="M29" t="str">
            <v>AMARILLO</v>
          </cell>
          <cell r="N29" t="str">
            <v>TX</v>
          </cell>
          <cell r="O29" t="str">
            <v>79119-6513</v>
          </cell>
          <cell r="P29" t="str">
            <v>LED</v>
          </cell>
        </row>
        <row r="30">
          <cell r="A30">
            <v>300352799</v>
          </cell>
          <cell r="B30">
            <v>2014</v>
          </cell>
          <cell r="C30" t="str">
            <v>Xcel 2014 Large  Commercial SOP</v>
          </cell>
          <cell r="D30" t="str">
            <v>Complete</v>
          </cell>
          <cell r="E30" t="str">
            <v>Trinity Fellowship</v>
          </cell>
          <cell r="F30" t="str">
            <v>Texas Furniture Phase 3</v>
          </cell>
          <cell r="G30">
            <v>9.6219999999999999</v>
          </cell>
          <cell r="H30">
            <v>37435.599999999999</v>
          </cell>
          <cell r="I30">
            <v>2850.01</v>
          </cell>
          <cell r="J30" t="str">
            <v>Michael</v>
          </cell>
          <cell r="K30" t="str">
            <v>Wells</v>
          </cell>
          <cell r="L30" t="str">
            <v xml:space="preserve">3600 S SONCY RD </v>
          </cell>
          <cell r="M30" t="str">
            <v>AMARILLO</v>
          </cell>
          <cell r="N30" t="str">
            <v>TX</v>
          </cell>
          <cell r="O30" t="str">
            <v>79119-6513</v>
          </cell>
          <cell r="P30" t="str">
            <v>LED</v>
          </cell>
        </row>
        <row r="31">
          <cell r="A31">
            <v>300352799</v>
          </cell>
          <cell r="B31">
            <v>2014</v>
          </cell>
          <cell r="C31" t="str">
            <v>Xcel 2014 Large  Commercial SOP</v>
          </cell>
          <cell r="D31" t="str">
            <v>Complete</v>
          </cell>
          <cell r="E31" t="str">
            <v>Trinity Fellowship</v>
          </cell>
          <cell r="F31" t="str">
            <v>Texas Furniture Phase 4</v>
          </cell>
          <cell r="G31">
            <v>9.7409999999999997</v>
          </cell>
          <cell r="H31">
            <v>37897.769999999997</v>
          </cell>
          <cell r="I31">
            <v>2885.2</v>
          </cell>
          <cell r="J31" t="str">
            <v>Michael</v>
          </cell>
          <cell r="K31" t="str">
            <v>Wells</v>
          </cell>
          <cell r="L31" t="str">
            <v xml:space="preserve">3600 S SONCY RD </v>
          </cell>
          <cell r="M31" t="str">
            <v>AMARILLO</v>
          </cell>
          <cell r="N31" t="str">
            <v>TX</v>
          </cell>
          <cell r="O31" t="str">
            <v>79119-6513</v>
          </cell>
          <cell r="P31" t="str">
            <v>LED</v>
          </cell>
        </row>
        <row r="32">
          <cell r="A32">
            <v>300360420</v>
          </cell>
          <cell r="B32">
            <v>2014</v>
          </cell>
          <cell r="C32" t="str">
            <v>Xcel 2014 Large  Commercial SOP</v>
          </cell>
          <cell r="D32" t="str">
            <v>Complete</v>
          </cell>
          <cell r="E32" t="str">
            <v>Amarillo Independent School  District</v>
          </cell>
          <cell r="F32" t="str">
            <v>2014 HVAC Renovations Phase I &amp; Gym Lighting Retro</v>
          </cell>
          <cell r="G32">
            <v>8.0350000000000001</v>
          </cell>
          <cell r="H32">
            <v>47475.59</v>
          </cell>
          <cell r="I32">
            <v>4747.7</v>
          </cell>
          <cell r="J32" t="str">
            <v xml:space="preserve">Shawna </v>
          </cell>
          <cell r="K32" t="str">
            <v>Ham</v>
          </cell>
          <cell r="L32" t="str">
            <v xml:space="preserve">_ </v>
          </cell>
          <cell r="M32" t="str">
            <v>AMARILLO</v>
          </cell>
          <cell r="N32" t="str">
            <v>TX</v>
          </cell>
          <cell r="O32" t="str">
            <v>79103-5599</v>
          </cell>
          <cell r="P32" t="str">
            <v>Linear Fluorescent</v>
          </cell>
        </row>
        <row r="33">
          <cell r="A33">
            <v>300360420</v>
          </cell>
          <cell r="B33">
            <v>2014</v>
          </cell>
          <cell r="C33" t="str">
            <v>Xcel 2014 Large  Commercial SOP</v>
          </cell>
          <cell r="D33" t="str">
            <v>Complete</v>
          </cell>
          <cell r="E33" t="str">
            <v>Amarillo Independent School  District</v>
          </cell>
          <cell r="F33" t="str">
            <v>2014 HVAC Renovations Phase I &amp; Gym Lighting Retro</v>
          </cell>
          <cell r="G33">
            <v>6.9530000000000003</v>
          </cell>
          <cell r="H33">
            <v>61631.07</v>
          </cell>
          <cell r="I33">
            <v>5485.29</v>
          </cell>
          <cell r="J33" t="str">
            <v xml:space="preserve">Shawna </v>
          </cell>
          <cell r="K33" t="str">
            <v>Ham</v>
          </cell>
          <cell r="L33" t="str">
            <v xml:space="preserve">_ </v>
          </cell>
          <cell r="M33" t="str">
            <v>AMARILLO</v>
          </cell>
          <cell r="N33" t="str">
            <v>TX</v>
          </cell>
          <cell r="O33" t="str">
            <v>79103-5599</v>
          </cell>
          <cell r="P33" t="str">
            <v>Lighting Controls</v>
          </cell>
        </row>
        <row r="34">
          <cell r="A34">
            <v>300360420</v>
          </cell>
          <cell r="B34">
            <v>2014</v>
          </cell>
          <cell r="C34" t="str">
            <v>Xcel 2014 Large  Commercial SOP</v>
          </cell>
          <cell r="D34" t="str">
            <v>Complete</v>
          </cell>
          <cell r="E34" t="str">
            <v>Amarillo Independent School  District</v>
          </cell>
          <cell r="F34" t="str">
            <v>2014 HVAC Renovations Phase I &amp; Gym Lighting Retro</v>
          </cell>
          <cell r="G34">
            <v>671.64599999999996</v>
          </cell>
          <cell r="H34">
            <v>603068</v>
          </cell>
          <cell r="I34">
            <v>171376.66</v>
          </cell>
          <cell r="J34" t="str">
            <v xml:space="preserve">Shawna </v>
          </cell>
          <cell r="K34" t="str">
            <v>Ham</v>
          </cell>
          <cell r="L34" t="str">
            <v xml:space="preserve">_ </v>
          </cell>
          <cell r="M34" t="str">
            <v>AMARILLO</v>
          </cell>
          <cell r="N34" t="str">
            <v>TX</v>
          </cell>
          <cell r="O34" t="str">
            <v>79103-5599</v>
          </cell>
          <cell r="P34" t="str">
            <v>DX Unit</v>
          </cell>
        </row>
        <row r="35">
          <cell r="A35">
            <v>300365640</v>
          </cell>
          <cell r="B35">
            <v>2014</v>
          </cell>
          <cell r="C35" t="str">
            <v>Xcel 2014 Large  Commercial SOP</v>
          </cell>
          <cell r="D35" t="str">
            <v>Complete</v>
          </cell>
          <cell r="E35" t="str">
            <v>McKinstry Essention LLC</v>
          </cell>
          <cell r="F35" t="str">
            <v>Seminole Hospital District ESPC - Phase 1</v>
          </cell>
          <cell r="G35">
            <v>0</v>
          </cell>
          <cell r="H35">
            <v>193078.36</v>
          </cell>
          <cell r="I35">
            <v>11414.22</v>
          </cell>
          <cell r="J35" t="str">
            <v>Lindsay</v>
          </cell>
          <cell r="K35" t="str">
            <v>Garner</v>
          </cell>
          <cell r="L35" t="str">
            <v xml:space="preserve">209 NW 8TH ST </v>
          </cell>
          <cell r="M35" t="str">
            <v>SEMINOLE</v>
          </cell>
          <cell r="N35" t="str">
            <v>TX</v>
          </cell>
          <cell r="O35" t="str">
            <v>79360-3447</v>
          </cell>
          <cell r="P35" t="str">
            <v>VSD Motor</v>
          </cell>
        </row>
        <row r="36">
          <cell r="A36">
            <v>300365640</v>
          </cell>
          <cell r="B36">
            <v>2014</v>
          </cell>
          <cell r="C36" t="str">
            <v>Xcel 2014 Large  Commercial SOP</v>
          </cell>
          <cell r="D36" t="str">
            <v>Complete</v>
          </cell>
          <cell r="E36" t="str">
            <v>McKinstry Essention LLC</v>
          </cell>
          <cell r="F36" t="str">
            <v>Seminole Hospital District ESPC - Phase 1</v>
          </cell>
          <cell r="G36">
            <v>1.282</v>
          </cell>
          <cell r="H36">
            <v>8994.66</v>
          </cell>
          <cell r="I36">
            <v>752.43</v>
          </cell>
          <cell r="J36" t="str">
            <v>Lindsay</v>
          </cell>
          <cell r="K36" t="str">
            <v>Garner</v>
          </cell>
          <cell r="L36" t="str">
            <v xml:space="preserve">209 NW 8TH ST </v>
          </cell>
          <cell r="M36" t="str">
            <v>SEMINOLE</v>
          </cell>
          <cell r="N36" t="str">
            <v>TX</v>
          </cell>
          <cell r="O36" t="str">
            <v>79360-3447</v>
          </cell>
          <cell r="P36" t="str">
            <v>Linear Fluorescent</v>
          </cell>
        </row>
        <row r="37">
          <cell r="A37">
            <v>300365640</v>
          </cell>
          <cell r="B37">
            <v>2014</v>
          </cell>
          <cell r="C37" t="str">
            <v>Xcel 2014 Large  Commercial SOP</v>
          </cell>
          <cell r="D37" t="str">
            <v>Complete</v>
          </cell>
          <cell r="E37" t="str">
            <v>McKinstry Essention LLC</v>
          </cell>
          <cell r="F37" t="str">
            <v>Seminole Hospital District ESPC - Phase 1</v>
          </cell>
          <cell r="G37">
            <v>0.27</v>
          </cell>
          <cell r="H37">
            <v>1895.19</v>
          </cell>
          <cell r="I37">
            <v>158.54</v>
          </cell>
          <cell r="J37" t="str">
            <v>Lindsay</v>
          </cell>
          <cell r="K37" t="str">
            <v>Garner</v>
          </cell>
          <cell r="L37" t="str">
            <v xml:space="preserve">209 NW 8TH ST </v>
          </cell>
          <cell r="M37" t="str">
            <v>SEMINOLE</v>
          </cell>
          <cell r="N37" t="str">
            <v>TX</v>
          </cell>
          <cell r="O37" t="str">
            <v>79360-3447</v>
          </cell>
          <cell r="P37" t="str">
            <v>IB LED</v>
          </cell>
        </row>
        <row r="38">
          <cell r="A38">
            <v>300365640</v>
          </cell>
          <cell r="B38">
            <v>2014</v>
          </cell>
          <cell r="C38" t="str">
            <v>Xcel 2014 Large  Commercial SOP</v>
          </cell>
          <cell r="D38" t="str">
            <v>Complete</v>
          </cell>
          <cell r="E38" t="str">
            <v>McKinstry Essention LLC</v>
          </cell>
          <cell r="F38" t="str">
            <v>Seminole Hospital District ESPC - Phase 1</v>
          </cell>
          <cell r="G38">
            <v>1.9279999999999999</v>
          </cell>
          <cell r="H38">
            <v>16226.5</v>
          </cell>
          <cell r="I38">
            <v>1291.05</v>
          </cell>
          <cell r="J38" t="str">
            <v>Lindsay</v>
          </cell>
          <cell r="K38" t="str">
            <v>Garner</v>
          </cell>
          <cell r="L38" t="str">
            <v xml:space="preserve">209 NW 8TH ST </v>
          </cell>
          <cell r="M38" t="str">
            <v>SEMINOLE</v>
          </cell>
          <cell r="N38" t="str">
            <v>TX</v>
          </cell>
          <cell r="O38" t="str">
            <v>79360-3447</v>
          </cell>
          <cell r="P38" t="str">
            <v>Lighting Controls</v>
          </cell>
        </row>
        <row r="39">
          <cell r="A39">
            <v>300365640</v>
          </cell>
          <cell r="B39">
            <v>2014</v>
          </cell>
          <cell r="C39" t="str">
            <v>Xcel 2014 Large  Commercial SOP</v>
          </cell>
          <cell r="D39" t="str">
            <v>Complete</v>
          </cell>
          <cell r="E39" t="str">
            <v>McKinstry Essention LLC</v>
          </cell>
          <cell r="F39" t="str">
            <v>Seminole Hospital District ESPC - Phase 1</v>
          </cell>
          <cell r="G39">
            <v>12.698</v>
          </cell>
          <cell r="H39">
            <v>89044.2</v>
          </cell>
          <cell r="I39">
            <v>7448.87</v>
          </cell>
          <cell r="J39" t="str">
            <v>Lindsay</v>
          </cell>
          <cell r="K39" t="str">
            <v>Garner</v>
          </cell>
          <cell r="L39" t="str">
            <v xml:space="preserve">209 NW 8TH ST </v>
          </cell>
          <cell r="M39" t="str">
            <v>SEMINOLE</v>
          </cell>
          <cell r="N39" t="str">
            <v>TX</v>
          </cell>
          <cell r="O39" t="str">
            <v>79360-3447</v>
          </cell>
          <cell r="P39" t="str">
            <v>Non LED Fixture Replace MBE</v>
          </cell>
        </row>
        <row r="40">
          <cell r="A40">
            <v>300365640</v>
          </cell>
          <cell r="B40">
            <v>2014</v>
          </cell>
          <cell r="C40" t="str">
            <v>Xcel 2014 Large  Commercial SOP</v>
          </cell>
          <cell r="D40" t="str">
            <v>Complete</v>
          </cell>
          <cell r="E40" t="str">
            <v>McKinstry Essention LLC</v>
          </cell>
          <cell r="F40" t="str">
            <v>Seminole Hospital District ESPC - Phase 1</v>
          </cell>
          <cell r="G40">
            <v>0.82299999999999995</v>
          </cell>
          <cell r="H40">
            <v>5775.84</v>
          </cell>
          <cell r="I40">
            <v>483.17</v>
          </cell>
          <cell r="J40" t="str">
            <v>Lindsay</v>
          </cell>
          <cell r="K40" t="str">
            <v>Garner</v>
          </cell>
          <cell r="L40" t="str">
            <v xml:space="preserve">209 NW 8TH ST </v>
          </cell>
          <cell r="M40" t="str">
            <v>SEMINOLE</v>
          </cell>
          <cell r="N40" t="str">
            <v>TX</v>
          </cell>
          <cell r="O40" t="str">
            <v>79360-3447</v>
          </cell>
          <cell r="P40" t="str">
            <v>HID</v>
          </cell>
        </row>
        <row r="41">
          <cell r="A41">
            <v>300365640</v>
          </cell>
          <cell r="B41">
            <v>2014</v>
          </cell>
          <cell r="C41" t="str">
            <v>Xcel 2014 Large  Commercial SOP</v>
          </cell>
          <cell r="D41" t="str">
            <v>Complete</v>
          </cell>
          <cell r="E41" t="str">
            <v>McKinstry Essention LLC</v>
          </cell>
          <cell r="F41" t="str">
            <v>Seminole Hospital District ESPC - Phase 1</v>
          </cell>
          <cell r="G41">
            <v>0.115</v>
          </cell>
          <cell r="H41">
            <v>812.22</v>
          </cell>
          <cell r="I41">
            <v>67.94</v>
          </cell>
          <cell r="J41" t="str">
            <v>Lindsay</v>
          </cell>
          <cell r="K41" t="str">
            <v>Garner</v>
          </cell>
          <cell r="L41" t="str">
            <v xml:space="preserve">209 NW 8TH ST </v>
          </cell>
          <cell r="M41" t="str">
            <v>SEMINOLE</v>
          </cell>
          <cell r="N41" t="str">
            <v>TX</v>
          </cell>
          <cell r="O41" t="str">
            <v>79360-3447</v>
          </cell>
          <cell r="P41" t="str">
            <v>IB CFL Lamps</v>
          </cell>
        </row>
        <row r="42">
          <cell r="A42">
            <v>300365640</v>
          </cell>
          <cell r="B42">
            <v>2014</v>
          </cell>
          <cell r="C42" t="str">
            <v>Xcel 2014 Large  Commercial SOP</v>
          </cell>
          <cell r="D42" t="str">
            <v>Complete</v>
          </cell>
          <cell r="E42" t="str">
            <v>McKinstry Essention LLC</v>
          </cell>
          <cell r="F42" t="str">
            <v>Seminole Hospital District ESPC - Phase 1</v>
          </cell>
          <cell r="G42">
            <v>0.123</v>
          </cell>
          <cell r="H42">
            <v>866.37</v>
          </cell>
          <cell r="I42">
            <v>72.48</v>
          </cell>
          <cell r="J42" t="str">
            <v>Lindsay</v>
          </cell>
          <cell r="K42" t="str">
            <v>Garner</v>
          </cell>
          <cell r="L42" t="str">
            <v xml:space="preserve">209 NW 8TH ST </v>
          </cell>
          <cell r="M42" t="str">
            <v>SEMINOLE</v>
          </cell>
          <cell r="N42" t="str">
            <v>TX</v>
          </cell>
          <cell r="O42" t="str">
            <v>79360-3447</v>
          </cell>
          <cell r="P42" t="str">
            <v>LED</v>
          </cell>
        </row>
        <row r="43">
          <cell r="A43">
            <v>300365640</v>
          </cell>
          <cell r="B43">
            <v>2014</v>
          </cell>
          <cell r="C43" t="str">
            <v>Xcel 2014 Large  Commercial SOP</v>
          </cell>
          <cell r="D43" t="str">
            <v>Complete</v>
          </cell>
          <cell r="E43" t="str">
            <v>McKinstry Essention LLC</v>
          </cell>
          <cell r="F43" t="str">
            <v>Seminole Hospital District ESPC - Phase 1</v>
          </cell>
          <cell r="G43">
            <v>1.958</v>
          </cell>
          <cell r="H43">
            <v>13735.66</v>
          </cell>
          <cell r="I43">
            <v>1149.03</v>
          </cell>
          <cell r="J43" t="str">
            <v>Lindsay</v>
          </cell>
          <cell r="K43" t="str">
            <v>Garner</v>
          </cell>
          <cell r="L43" t="str">
            <v xml:space="preserve">209 NW 8TH ST </v>
          </cell>
          <cell r="M43" t="str">
            <v>SEMINOLE</v>
          </cell>
          <cell r="N43" t="str">
            <v>TX</v>
          </cell>
          <cell r="O43" t="str">
            <v>79360-3447</v>
          </cell>
          <cell r="P43" t="str">
            <v>Linear Fluorescent</v>
          </cell>
        </row>
        <row r="44">
          <cell r="A44">
            <v>300365640</v>
          </cell>
          <cell r="B44">
            <v>2014</v>
          </cell>
          <cell r="C44" t="str">
            <v>Xcel 2014 Large  Commercial SOP</v>
          </cell>
          <cell r="D44" t="str">
            <v>Complete</v>
          </cell>
          <cell r="E44" t="str">
            <v>McKinstry Essention LLC</v>
          </cell>
          <cell r="F44" t="str">
            <v>Seminole Hospital District ESPC - Phase 1</v>
          </cell>
          <cell r="G44">
            <v>0.115</v>
          </cell>
          <cell r="H44">
            <v>812.22</v>
          </cell>
          <cell r="I44">
            <v>67.94</v>
          </cell>
          <cell r="J44" t="str">
            <v>Lindsay</v>
          </cell>
          <cell r="K44" t="str">
            <v>Garner</v>
          </cell>
          <cell r="L44" t="str">
            <v xml:space="preserve">209 NW 8TH ST </v>
          </cell>
          <cell r="M44" t="str">
            <v>SEMINOLE</v>
          </cell>
          <cell r="N44" t="str">
            <v>TX</v>
          </cell>
          <cell r="O44" t="str">
            <v>79360-3447</v>
          </cell>
          <cell r="P44" t="str">
            <v>IB LED</v>
          </cell>
        </row>
        <row r="45">
          <cell r="A45">
            <v>300365640</v>
          </cell>
          <cell r="B45">
            <v>2014</v>
          </cell>
          <cell r="C45" t="str">
            <v>Xcel 2014 Large  Commercial SOP</v>
          </cell>
          <cell r="D45" t="str">
            <v>Complete</v>
          </cell>
          <cell r="E45" t="str">
            <v>McKinstry Essention LLC</v>
          </cell>
          <cell r="F45" t="str">
            <v>Seminole Hospital District ESPC - Phase 1</v>
          </cell>
          <cell r="G45">
            <v>2.1880000000000002</v>
          </cell>
          <cell r="H45">
            <v>18415.900000000001</v>
          </cell>
          <cell r="I45">
            <v>1465.24</v>
          </cell>
          <cell r="J45" t="str">
            <v>Lindsay</v>
          </cell>
          <cell r="K45" t="str">
            <v>Garner</v>
          </cell>
          <cell r="L45" t="str">
            <v xml:space="preserve">209 NW 8TH ST </v>
          </cell>
          <cell r="M45" t="str">
            <v>SEMINOLE</v>
          </cell>
          <cell r="N45" t="str">
            <v>TX</v>
          </cell>
          <cell r="O45" t="str">
            <v>79360-3447</v>
          </cell>
          <cell r="P45" t="str">
            <v>Lighting Controls</v>
          </cell>
        </row>
        <row r="46">
          <cell r="A46">
            <v>300365640</v>
          </cell>
          <cell r="B46">
            <v>2014</v>
          </cell>
          <cell r="C46" t="str">
            <v>Xcel 2014 Large  Commercial SOP</v>
          </cell>
          <cell r="D46" t="str">
            <v>Complete</v>
          </cell>
          <cell r="E46" t="str">
            <v>McKinstry Essention LLC</v>
          </cell>
          <cell r="F46" t="str">
            <v>Seminole Hospital District ESPC - Phase 1</v>
          </cell>
          <cell r="G46">
            <v>8.6280000000000001</v>
          </cell>
          <cell r="H46">
            <v>60501.919999999998</v>
          </cell>
          <cell r="I46">
            <v>5061.2</v>
          </cell>
          <cell r="J46" t="str">
            <v>Lindsay</v>
          </cell>
          <cell r="K46" t="str">
            <v>Garner</v>
          </cell>
          <cell r="L46" t="str">
            <v xml:space="preserve">209 NW 8TH ST </v>
          </cell>
          <cell r="M46" t="str">
            <v>SEMINOLE</v>
          </cell>
          <cell r="N46" t="str">
            <v>TX</v>
          </cell>
          <cell r="O46" t="str">
            <v>79360-3447</v>
          </cell>
          <cell r="P46" t="str">
            <v>Non LED Fixture Replace MBE</v>
          </cell>
        </row>
        <row r="47">
          <cell r="A47">
            <v>300375245</v>
          </cell>
          <cell r="B47">
            <v>2014</v>
          </cell>
          <cell r="C47" t="str">
            <v>Xcel 2014 Large  Commercial SOP</v>
          </cell>
          <cell r="D47" t="str">
            <v>Complete</v>
          </cell>
          <cell r="E47" t="str">
            <v>Efficiency Energy Services</v>
          </cell>
          <cell r="F47" t="str">
            <v>Dimmitt Independent School District</v>
          </cell>
          <cell r="G47">
            <v>3.149</v>
          </cell>
          <cell r="H47">
            <v>18605.900000000001</v>
          </cell>
          <cell r="I47">
            <v>1209.42</v>
          </cell>
          <cell r="J47" t="str">
            <v>Bryan</v>
          </cell>
          <cell r="K47" t="str">
            <v>Davis</v>
          </cell>
          <cell r="L47" t="str">
            <v xml:space="preserve">_ </v>
          </cell>
          <cell r="M47" t="str">
            <v>DIMMITT</v>
          </cell>
          <cell r="N47" t="str">
            <v>TX</v>
          </cell>
          <cell r="O47" t="str">
            <v>79027-9999</v>
          </cell>
          <cell r="P47" t="str">
            <v>IB CFL Lamps</v>
          </cell>
        </row>
        <row r="48">
          <cell r="A48">
            <v>300375245</v>
          </cell>
          <cell r="B48">
            <v>2014</v>
          </cell>
          <cell r="C48" t="str">
            <v>Xcel 2014 Large  Commercial SOP</v>
          </cell>
          <cell r="D48" t="str">
            <v>Complete</v>
          </cell>
          <cell r="E48" t="str">
            <v>Efficiency Energy Services</v>
          </cell>
          <cell r="F48" t="str">
            <v>Dimmitt Independent School District</v>
          </cell>
          <cell r="G48">
            <v>0.73499999999999999</v>
          </cell>
          <cell r="H48">
            <v>4343.22</v>
          </cell>
          <cell r="I48">
            <v>282.32</v>
          </cell>
          <cell r="J48" t="str">
            <v>Bryan</v>
          </cell>
          <cell r="K48" t="str">
            <v>Davis</v>
          </cell>
          <cell r="L48" t="str">
            <v xml:space="preserve">_ </v>
          </cell>
          <cell r="M48" t="str">
            <v>DIMMITT</v>
          </cell>
          <cell r="N48" t="str">
            <v>TX</v>
          </cell>
          <cell r="O48" t="str">
            <v>79027-9999</v>
          </cell>
          <cell r="P48" t="str">
            <v>Non LED Fixture Replace MBE</v>
          </cell>
        </row>
        <row r="49">
          <cell r="A49">
            <v>300395049</v>
          </cell>
          <cell r="B49">
            <v>2014</v>
          </cell>
          <cell r="C49" t="str">
            <v>Xcel 2014 Large  Commercial SOP</v>
          </cell>
          <cell r="D49" t="str">
            <v>Complete</v>
          </cell>
          <cell r="E49" t="str">
            <v>Efficiency Energy Services</v>
          </cell>
          <cell r="F49" t="str">
            <v>Dimmitt Independent School District</v>
          </cell>
          <cell r="G49">
            <v>4.2000000000000003E-2</v>
          </cell>
          <cell r="H49">
            <v>160.08000000000001</v>
          </cell>
          <cell r="I49">
            <v>12.33</v>
          </cell>
          <cell r="J49" t="str">
            <v>Bryan</v>
          </cell>
          <cell r="K49" t="str">
            <v>Davis</v>
          </cell>
          <cell r="L49" t="str">
            <v xml:space="preserve">403 SE 4TH ST </v>
          </cell>
          <cell r="M49" t="str">
            <v>DIMMITT</v>
          </cell>
          <cell r="N49" t="str">
            <v>TX</v>
          </cell>
          <cell r="O49" t="str">
            <v>79027-2621</v>
          </cell>
          <cell r="P49" t="str">
            <v>IB CFL Lamps</v>
          </cell>
        </row>
        <row r="50">
          <cell r="A50">
            <v>300395049</v>
          </cell>
          <cell r="B50">
            <v>2014</v>
          </cell>
          <cell r="C50" t="str">
            <v>Xcel 2014 Large  Commercial SOP</v>
          </cell>
          <cell r="D50" t="str">
            <v>Complete</v>
          </cell>
          <cell r="E50" t="str">
            <v>Efficiency Energy Services</v>
          </cell>
          <cell r="F50" t="str">
            <v>Dimmitt Independent School District</v>
          </cell>
          <cell r="G50">
            <v>1.5660000000000001</v>
          </cell>
          <cell r="H50">
            <v>5926.44</v>
          </cell>
          <cell r="I50">
            <v>456.58</v>
          </cell>
          <cell r="J50" t="str">
            <v>Bryan</v>
          </cell>
          <cell r="K50" t="str">
            <v>Davis</v>
          </cell>
          <cell r="L50" t="str">
            <v xml:space="preserve">403 SE 4TH ST </v>
          </cell>
          <cell r="M50" t="str">
            <v>DIMMITT</v>
          </cell>
          <cell r="N50" t="str">
            <v>TX</v>
          </cell>
          <cell r="O50" t="str">
            <v>79027-2621</v>
          </cell>
          <cell r="P50" t="str">
            <v>Non LED Fixture Replace MBE</v>
          </cell>
        </row>
        <row r="51">
          <cell r="A51">
            <v>300407916</v>
          </cell>
          <cell r="B51">
            <v>2014</v>
          </cell>
          <cell r="C51" t="str">
            <v>Xcel 2014 Large  Commercial SOP</v>
          </cell>
          <cell r="D51" t="str">
            <v>Complete</v>
          </cell>
          <cell r="E51" t="str">
            <v>Efficiency Energy Services</v>
          </cell>
          <cell r="F51" t="str">
            <v>Abernathy ISD</v>
          </cell>
          <cell r="G51">
            <v>0.25800000000000001</v>
          </cell>
          <cell r="H51">
            <v>1337.5</v>
          </cell>
          <cell r="I51">
            <v>139.91999999999999</v>
          </cell>
          <cell r="J51" t="str">
            <v>Herb</v>
          </cell>
          <cell r="K51" t="str">
            <v>Youngblood</v>
          </cell>
          <cell r="L51" t="str">
            <v xml:space="preserve">505 7TH ST </v>
          </cell>
          <cell r="M51" t="str">
            <v>ABERNATHY</v>
          </cell>
          <cell r="N51" t="str">
            <v>TX</v>
          </cell>
          <cell r="O51" t="str">
            <v>79311</v>
          </cell>
          <cell r="P51" t="str">
            <v>Modular CFL</v>
          </cell>
        </row>
        <row r="52">
          <cell r="A52">
            <v>300407916</v>
          </cell>
          <cell r="B52">
            <v>2014</v>
          </cell>
          <cell r="C52" t="str">
            <v>Xcel 2014 Large  Commercial SOP</v>
          </cell>
          <cell r="D52" t="str">
            <v>Complete</v>
          </cell>
          <cell r="E52" t="str">
            <v>Efficiency Energy Services</v>
          </cell>
          <cell r="F52" t="str">
            <v>Abernathy ISD</v>
          </cell>
          <cell r="G52">
            <v>3.948</v>
          </cell>
          <cell r="H52">
            <v>20468.599999999999</v>
          </cell>
          <cell r="I52">
            <v>2141.33</v>
          </cell>
          <cell r="J52" t="str">
            <v>Herb</v>
          </cell>
          <cell r="K52" t="str">
            <v>Youngblood</v>
          </cell>
          <cell r="L52" t="str">
            <v xml:space="preserve">505 7TH ST </v>
          </cell>
          <cell r="M52" t="str">
            <v>ABERNATHY</v>
          </cell>
          <cell r="N52" t="str">
            <v>TX</v>
          </cell>
          <cell r="O52" t="str">
            <v>79311</v>
          </cell>
          <cell r="P52" t="str">
            <v>Linear Fluorescent</v>
          </cell>
        </row>
        <row r="53">
          <cell r="A53">
            <v>300407916</v>
          </cell>
          <cell r="B53">
            <v>2014</v>
          </cell>
          <cell r="C53" t="str">
            <v>Xcel 2014 Large  Commercial SOP</v>
          </cell>
          <cell r="D53" t="str">
            <v>Complete</v>
          </cell>
          <cell r="E53" t="str">
            <v>Efficiency Energy Services</v>
          </cell>
          <cell r="F53" t="str">
            <v>Abernathy ISD</v>
          </cell>
          <cell r="G53">
            <v>2.7879999999999998</v>
          </cell>
          <cell r="H53">
            <v>16863.14</v>
          </cell>
          <cell r="I53">
            <v>1673.52</v>
          </cell>
          <cell r="J53" t="str">
            <v>Herb</v>
          </cell>
          <cell r="K53" t="str">
            <v>Youngblood</v>
          </cell>
          <cell r="L53" t="str">
            <v xml:space="preserve">505 7TH ST </v>
          </cell>
          <cell r="M53" t="str">
            <v>ABERNATHY</v>
          </cell>
          <cell r="N53" t="str">
            <v>TX</v>
          </cell>
          <cell r="O53" t="str">
            <v>79311</v>
          </cell>
          <cell r="P53" t="str">
            <v>Lighting Controls</v>
          </cell>
        </row>
        <row r="54">
          <cell r="A54">
            <v>300407916</v>
          </cell>
          <cell r="B54">
            <v>2014</v>
          </cell>
          <cell r="C54" t="str">
            <v>Xcel 2014 Large  Commercial SOP</v>
          </cell>
          <cell r="D54" t="str">
            <v>Complete</v>
          </cell>
          <cell r="E54" t="str">
            <v>Efficiency Energy Services</v>
          </cell>
          <cell r="F54" t="str">
            <v>Abernathy ISD</v>
          </cell>
          <cell r="G54">
            <v>23.29</v>
          </cell>
          <cell r="H54">
            <v>37009</v>
          </cell>
          <cell r="I54">
            <v>7021.15</v>
          </cell>
          <cell r="J54" t="str">
            <v>Herb</v>
          </cell>
          <cell r="K54" t="str">
            <v>Youngblood</v>
          </cell>
          <cell r="L54" t="str">
            <v xml:space="preserve">505 7TH ST </v>
          </cell>
          <cell r="M54" t="str">
            <v>ABERNATHY</v>
          </cell>
          <cell r="N54" t="str">
            <v>TX</v>
          </cell>
          <cell r="O54" t="str">
            <v>79311</v>
          </cell>
          <cell r="P54" t="str">
            <v>DX Unit</v>
          </cell>
        </row>
        <row r="55">
          <cell r="A55">
            <v>300408172</v>
          </cell>
          <cell r="B55">
            <v>2014</v>
          </cell>
          <cell r="C55" t="str">
            <v>Xcel 2014 Large  Commercial SOP</v>
          </cell>
          <cell r="D55" t="str">
            <v>Complete</v>
          </cell>
          <cell r="E55" t="str">
            <v>Efficiency Energy Services</v>
          </cell>
          <cell r="F55" t="str">
            <v>Dimmitt Independent School District</v>
          </cell>
          <cell r="G55">
            <v>0.55700000000000005</v>
          </cell>
          <cell r="H55">
            <v>2581.89</v>
          </cell>
          <cell r="I55">
            <v>183.07</v>
          </cell>
          <cell r="J55" t="str">
            <v>Bryan</v>
          </cell>
          <cell r="K55" t="str">
            <v>Davis</v>
          </cell>
          <cell r="L55" t="str">
            <v xml:space="preserve">608 W HALSELL ST </v>
          </cell>
          <cell r="M55" t="str">
            <v>DIMMITT</v>
          </cell>
          <cell r="N55" t="str">
            <v>TX</v>
          </cell>
          <cell r="O55" t="str">
            <v>79027-1750</v>
          </cell>
          <cell r="P55" t="str">
            <v>IB CFL Lamps</v>
          </cell>
        </row>
        <row r="56">
          <cell r="A56">
            <v>300408172</v>
          </cell>
          <cell r="B56">
            <v>2014</v>
          </cell>
          <cell r="C56" t="str">
            <v>Xcel 2014 Large  Commercial SOP</v>
          </cell>
          <cell r="D56" t="str">
            <v>Complete</v>
          </cell>
          <cell r="E56" t="str">
            <v>Efficiency Energy Services</v>
          </cell>
          <cell r="F56" t="str">
            <v>Dimmitt Independent School District</v>
          </cell>
          <cell r="G56">
            <v>7.9000000000000001E-2</v>
          </cell>
          <cell r="H56">
            <v>368.84</v>
          </cell>
          <cell r="I56">
            <v>26.15</v>
          </cell>
          <cell r="J56" t="str">
            <v>Bryan</v>
          </cell>
          <cell r="K56" t="str">
            <v>Davis</v>
          </cell>
          <cell r="L56" t="str">
            <v xml:space="preserve">608 W HALSELL ST </v>
          </cell>
          <cell r="M56" t="str">
            <v>DIMMITT</v>
          </cell>
          <cell r="N56" t="str">
            <v>TX</v>
          </cell>
          <cell r="O56" t="str">
            <v>79027-1750</v>
          </cell>
          <cell r="P56" t="str">
            <v>LED</v>
          </cell>
        </row>
        <row r="57">
          <cell r="A57">
            <v>300408172</v>
          </cell>
          <cell r="B57">
            <v>2014</v>
          </cell>
          <cell r="C57" t="str">
            <v>Xcel 2014 Large  Commercial SOP</v>
          </cell>
          <cell r="D57" t="str">
            <v>Complete</v>
          </cell>
          <cell r="E57" t="str">
            <v>Efficiency Energy Services</v>
          </cell>
          <cell r="F57" t="str">
            <v>Dimmitt Independent School District</v>
          </cell>
          <cell r="G57">
            <v>3.5939999999999999</v>
          </cell>
          <cell r="H57">
            <v>16652.810000000001</v>
          </cell>
          <cell r="I57">
            <v>1180.8499999999999</v>
          </cell>
          <cell r="J57" t="str">
            <v>Bryan</v>
          </cell>
          <cell r="K57" t="str">
            <v>Davis</v>
          </cell>
          <cell r="L57" t="str">
            <v xml:space="preserve">608 W HALSELL ST </v>
          </cell>
          <cell r="M57" t="str">
            <v>DIMMITT</v>
          </cell>
          <cell r="N57" t="str">
            <v>TX</v>
          </cell>
          <cell r="O57" t="str">
            <v>79027-1750</v>
          </cell>
          <cell r="P57" t="str">
            <v>Non LED Fixture Replace MBE</v>
          </cell>
        </row>
        <row r="58">
          <cell r="A58">
            <v>300408174</v>
          </cell>
          <cell r="B58">
            <v>2014</v>
          </cell>
          <cell r="C58" t="str">
            <v>Xcel 2014 Large  Commercial SOP</v>
          </cell>
          <cell r="D58" t="str">
            <v>Complete</v>
          </cell>
          <cell r="E58" t="str">
            <v>Efficiency Energy Services</v>
          </cell>
          <cell r="F58" t="str">
            <v>Dimmitt Independent School District</v>
          </cell>
          <cell r="G58">
            <v>1.069</v>
          </cell>
          <cell r="H58">
            <v>4046.32</v>
          </cell>
          <cell r="I58">
            <v>311.73</v>
          </cell>
          <cell r="J58" t="str">
            <v>Bryan</v>
          </cell>
          <cell r="K58" t="str">
            <v>Davis</v>
          </cell>
          <cell r="L58" t="str">
            <v xml:space="preserve">_ </v>
          </cell>
          <cell r="M58" t="str">
            <v>DIMMITT</v>
          </cell>
          <cell r="N58" t="str">
            <v>TX</v>
          </cell>
          <cell r="O58" t="str">
            <v>79027-2317</v>
          </cell>
          <cell r="P58" t="str">
            <v>Non LED Fixture Replace MBE</v>
          </cell>
        </row>
        <row r="59">
          <cell r="A59">
            <v>300408365</v>
          </cell>
          <cell r="B59">
            <v>2014</v>
          </cell>
          <cell r="C59" t="str">
            <v>Xcel 2014 Large  Commercial SOP</v>
          </cell>
          <cell r="D59" t="str">
            <v>Complete</v>
          </cell>
          <cell r="E59" t="str">
            <v>Efficiency Energy Services</v>
          </cell>
          <cell r="F59" t="str">
            <v>City of Borger</v>
          </cell>
          <cell r="G59">
            <v>10.901999999999999</v>
          </cell>
          <cell r="H59">
            <v>40895.370000000003</v>
          </cell>
          <cell r="I59">
            <v>3162.85</v>
          </cell>
          <cell r="J59" t="str">
            <v>Eddie</v>
          </cell>
          <cell r="K59" t="str">
            <v>Edwards</v>
          </cell>
          <cell r="L59" t="str">
            <v xml:space="preserve">1800 S FLORIDA </v>
          </cell>
          <cell r="M59" t="str">
            <v>BORGER</v>
          </cell>
          <cell r="N59" t="str">
            <v>TX</v>
          </cell>
          <cell r="O59" t="str">
            <v>79007</v>
          </cell>
          <cell r="P59" t="str">
            <v>IB CFL Lamps</v>
          </cell>
        </row>
        <row r="60">
          <cell r="A60">
            <v>300408365</v>
          </cell>
          <cell r="B60">
            <v>2014</v>
          </cell>
          <cell r="C60" t="str">
            <v>Xcel 2014 Large  Commercial SOP</v>
          </cell>
          <cell r="D60" t="str">
            <v>Complete</v>
          </cell>
          <cell r="E60" t="str">
            <v>Efficiency Energy Services</v>
          </cell>
          <cell r="F60" t="str">
            <v>City of Borger</v>
          </cell>
          <cell r="G60">
            <v>1.6479999999999999</v>
          </cell>
          <cell r="H60">
            <v>6239.79</v>
          </cell>
          <cell r="I60">
            <v>480.72</v>
          </cell>
          <cell r="J60" t="str">
            <v>Eddie</v>
          </cell>
          <cell r="K60" t="str">
            <v>Edwards</v>
          </cell>
          <cell r="L60" t="str">
            <v xml:space="preserve">1800 S FLORIDA </v>
          </cell>
          <cell r="M60" t="str">
            <v>BORGER</v>
          </cell>
          <cell r="N60" t="str">
            <v>TX</v>
          </cell>
          <cell r="O60" t="str">
            <v>79007</v>
          </cell>
          <cell r="P60" t="str">
            <v>Modular CFL</v>
          </cell>
        </row>
        <row r="61">
          <cell r="A61">
            <v>300408365</v>
          </cell>
          <cell r="B61">
            <v>2014</v>
          </cell>
          <cell r="C61" t="str">
            <v>Xcel 2014 Large  Commercial SOP</v>
          </cell>
          <cell r="D61" t="str">
            <v>Complete</v>
          </cell>
          <cell r="E61" t="str">
            <v>Efficiency Energy Services</v>
          </cell>
          <cell r="F61" t="str">
            <v>City of Borger</v>
          </cell>
          <cell r="G61">
            <v>1.7909999999999999</v>
          </cell>
          <cell r="H61">
            <v>6544.62</v>
          </cell>
          <cell r="I61">
            <v>512.14</v>
          </cell>
          <cell r="J61" t="str">
            <v>Eddie</v>
          </cell>
          <cell r="K61" t="str">
            <v>Edwards</v>
          </cell>
          <cell r="L61" t="str">
            <v xml:space="preserve">1800 S FLORIDA </v>
          </cell>
          <cell r="M61" t="str">
            <v>BORGER</v>
          </cell>
          <cell r="N61" t="str">
            <v>TX</v>
          </cell>
          <cell r="O61" t="str">
            <v>79007</v>
          </cell>
          <cell r="P61" t="str">
            <v>Non LED Fixture Replace MBE</v>
          </cell>
        </row>
        <row r="62">
          <cell r="A62">
            <v>300426525</v>
          </cell>
          <cell r="B62">
            <v>2014</v>
          </cell>
          <cell r="C62" t="str">
            <v>Xcel 2014 Large  Commercial SOP</v>
          </cell>
          <cell r="D62" t="str">
            <v>Complete</v>
          </cell>
          <cell r="E62" t="str">
            <v>Efficiency Energy Services</v>
          </cell>
          <cell r="F62" t="str">
            <v>City of Borger</v>
          </cell>
          <cell r="G62">
            <v>0.43</v>
          </cell>
          <cell r="H62">
            <v>2817.18</v>
          </cell>
          <cell r="I62">
            <v>177.2</v>
          </cell>
          <cell r="J62" t="str">
            <v>Eddie</v>
          </cell>
          <cell r="K62" t="str">
            <v>Edwards</v>
          </cell>
          <cell r="L62" t="str">
            <v xml:space="preserve">901 WHITTENBURG ST </v>
          </cell>
          <cell r="M62" t="str">
            <v>BORGER</v>
          </cell>
          <cell r="N62" t="str">
            <v>TX</v>
          </cell>
          <cell r="O62" t="str">
            <v>79007-3661</v>
          </cell>
          <cell r="P62" t="str">
            <v>IB CFL Lamps</v>
          </cell>
        </row>
        <row r="63">
          <cell r="A63">
            <v>300426525</v>
          </cell>
          <cell r="B63">
            <v>2014</v>
          </cell>
          <cell r="C63" t="str">
            <v>Xcel 2014 Large  Commercial SOP</v>
          </cell>
          <cell r="D63" t="str">
            <v>Complete</v>
          </cell>
          <cell r="E63" t="str">
            <v>Efficiency Energy Services</v>
          </cell>
          <cell r="F63" t="str">
            <v>City of Borger</v>
          </cell>
          <cell r="G63">
            <v>0.84699999999999998</v>
          </cell>
          <cell r="H63">
            <v>3208.45</v>
          </cell>
          <cell r="I63">
            <v>247.18</v>
          </cell>
          <cell r="J63" t="str">
            <v>Eddie</v>
          </cell>
          <cell r="K63" t="str">
            <v>Edwards</v>
          </cell>
          <cell r="L63" t="str">
            <v xml:space="preserve">901 WHITTENBURG ST </v>
          </cell>
          <cell r="M63" t="str">
            <v>BORGER</v>
          </cell>
          <cell r="N63" t="str">
            <v>TX</v>
          </cell>
          <cell r="O63" t="str">
            <v>79007-3661</v>
          </cell>
          <cell r="P63" t="str">
            <v>Linear Fluorescent</v>
          </cell>
        </row>
        <row r="64">
          <cell r="A64">
            <v>300426525</v>
          </cell>
          <cell r="B64">
            <v>2014</v>
          </cell>
          <cell r="C64" t="str">
            <v>Xcel 2014 Large  Commercial SOP</v>
          </cell>
          <cell r="D64" t="str">
            <v>Complete</v>
          </cell>
          <cell r="E64" t="str">
            <v>Efficiency Energy Services</v>
          </cell>
          <cell r="F64" t="str">
            <v>City of Borger</v>
          </cell>
          <cell r="G64">
            <v>6.0209999999999999</v>
          </cell>
          <cell r="H64">
            <v>22010.93</v>
          </cell>
          <cell r="I64">
            <v>1721.82</v>
          </cell>
          <cell r="J64" t="str">
            <v>Eddie</v>
          </cell>
          <cell r="K64" t="str">
            <v>Edwards</v>
          </cell>
          <cell r="L64" t="str">
            <v xml:space="preserve">901 WHITTENBURG ST </v>
          </cell>
          <cell r="M64" t="str">
            <v>BORGER</v>
          </cell>
          <cell r="N64" t="str">
            <v>TX</v>
          </cell>
          <cell r="O64" t="str">
            <v>79007-3661</v>
          </cell>
          <cell r="P64" t="str">
            <v>Non LED Fixture Replace MBE</v>
          </cell>
        </row>
        <row r="65">
          <cell r="A65">
            <v>300436367</v>
          </cell>
          <cell r="B65">
            <v>2014</v>
          </cell>
          <cell r="C65" t="str">
            <v>Xcel 2014 Large  Commercial SOP</v>
          </cell>
          <cell r="D65" t="str">
            <v>Complete</v>
          </cell>
          <cell r="E65" t="str">
            <v>Efficiency Energy Services</v>
          </cell>
          <cell r="F65" t="str">
            <v>Dimmitt Independent School District</v>
          </cell>
          <cell r="G65">
            <v>0.13200000000000001</v>
          </cell>
          <cell r="H65">
            <v>749.37</v>
          </cell>
          <cell r="I65">
            <v>49.48</v>
          </cell>
          <cell r="J65" t="str">
            <v>Bryan</v>
          </cell>
          <cell r="K65" t="str">
            <v>Davis</v>
          </cell>
          <cell r="L65" t="str">
            <v xml:space="preserve">208 W JONES ST </v>
          </cell>
          <cell r="M65" t="str">
            <v>DIMMITT</v>
          </cell>
          <cell r="N65" t="str">
            <v>TX</v>
          </cell>
          <cell r="O65" t="str">
            <v>79027-2530</v>
          </cell>
          <cell r="P65" t="str">
            <v>IB CFL Lamps</v>
          </cell>
        </row>
        <row r="66">
          <cell r="A66">
            <v>300436367</v>
          </cell>
          <cell r="B66">
            <v>2014</v>
          </cell>
          <cell r="C66" t="str">
            <v>Xcel 2014 Large  Commercial SOP</v>
          </cell>
          <cell r="D66" t="str">
            <v>Complete</v>
          </cell>
          <cell r="E66" t="str">
            <v>Efficiency Energy Services</v>
          </cell>
          <cell r="F66" t="str">
            <v>Dimmitt Independent School District</v>
          </cell>
          <cell r="G66">
            <v>1.706</v>
          </cell>
          <cell r="H66">
            <v>9623.76</v>
          </cell>
          <cell r="I66">
            <v>635.4</v>
          </cell>
          <cell r="J66" t="str">
            <v>Bryan</v>
          </cell>
          <cell r="K66" t="str">
            <v>Davis</v>
          </cell>
          <cell r="L66" t="str">
            <v xml:space="preserve">208 W JONES ST </v>
          </cell>
          <cell r="M66" t="str">
            <v>DIMMITT</v>
          </cell>
          <cell r="N66" t="str">
            <v>TX</v>
          </cell>
          <cell r="O66" t="str">
            <v>79027-2530</v>
          </cell>
          <cell r="P66" t="str">
            <v>Non LED Fixture Replace MBE</v>
          </cell>
        </row>
        <row r="67">
          <cell r="A67">
            <v>300441548</v>
          </cell>
          <cell r="B67">
            <v>2014</v>
          </cell>
          <cell r="C67" t="str">
            <v>Xcel 2014 Large  Commercial SOP</v>
          </cell>
          <cell r="D67" t="str">
            <v>Complete</v>
          </cell>
          <cell r="E67" t="str">
            <v>Efficiency Energy Services</v>
          </cell>
          <cell r="F67" t="str">
            <v xml:space="preserve">Potter County - Cool Roof </v>
          </cell>
          <cell r="G67">
            <v>3.1179999999999999</v>
          </cell>
          <cell r="H67">
            <v>6237.87</v>
          </cell>
          <cell r="I67">
            <v>1026.1199999999999</v>
          </cell>
          <cell r="J67" t="str">
            <v>Mike</v>
          </cell>
          <cell r="K67" t="str">
            <v>Head</v>
          </cell>
          <cell r="L67" t="str">
            <v xml:space="preserve">600 S PIERCE ST </v>
          </cell>
          <cell r="M67" t="str">
            <v>AMARILLO</v>
          </cell>
          <cell r="N67" t="str">
            <v>TX</v>
          </cell>
          <cell r="O67" t="str">
            <v>79101-2427</v>
          </cell>
          <cell r="P67" t="str">
            <v>Roof and Insulation</v>
          </cell>
        </row>
        <row r="68">
          <cell r="A68">
            <v>300456129</v>
          </cell>
          <cell r="B68">
            <v>2014</v>
          </cell>
          <cell r="C68" t="str">
            <v>Xcel 2014 Large  Commercial SOP</v>
          </cell>
          <cell r="D68" t="str">
            <v>Complete</v>
          </cell>
          <cell r="E68" t="str">
            <v>Efficiency Energy Services</v>
          </cell>
          <cell r="F68" t="str">
            <v>Dimmitt Independent School District</v>
          </cell>
          <cell r="G68">
            <v>1.077</v>
          </cell>
          <cell r="H68">
            <v>6079.54</v>
          </cell>
          <cell r="I68">
            <v>401.38</v>
          </cell>
          <cell r="J68" t="str">
            <v>Bryan</v>
          </cell>
          <cell r="K68" t="str">
            <v>Davis</v>
          </cell>
          <cell r="L68" t="str">
            <v xml:space="preserve">_ </v>
          </cell>
          <cell r="M68" t="str">
            <v>DIMMITT</v>
          </cell>
          <cell r="N68" t="str">
            <v>TX</v>
          </cell>
          <cell r="O68" t="str">
            <v>79027-2322</v>
          </cell>
          <cell r="P68" t="str">
            <v>IB CFL Lamps</v>
          </cell>
        </row>
        <row r="69">
          <cell r="A69">
            <v>300456129</v>
          </cell>
          <cell r="B69">
            <v>2014</v>
          </cell>
          <cell r="C69" t="str">
            <v>Xcel 2014 Large  Commercial SOP</v>
          </cell>
          <cell r="D69" t="str">
            <v>Complete</v>
          </cell>
          <cell r="E69" t="str">
            <v>Efficiency Energy Services</v>
          </cell>
          <cell r="F69" t="str">
            <v>Dimmitt Independent School District</v>
          </cell>
          <cell r="G69">
            <v>0.34</v>
          </cell>
          <cell r="H69">
            <v>1918.62</v>
          </cell>
          <cell r="I69">
            <v>126.67</v>
          </cell>
          <cell r="J69" t="str">
            <v>Bryan</v>
          </cell>
          <cell r="K69" t="str">
            <v>Davis</v>
          </cell>
          <cell r="L69" t="str">
            <v xml:space="preserve">_ </v>
          </cell>
          <cell r="M69" t="str">
            <v>DIMMITT</v>
          </cell>
          <cell r="N69" t="str">
            <v>TX</v>
          </cell>
          <cell r="O69" t="str">
            <v>79027-2322</v>
          </cell>
          <cell r="P69" t="str">
            <v>LED</v>
          </cell>
        </row>
        <row r="70">
          <cell r="A70">
            <v>300456129</v>
          </cell>
          <cell r="B70">
            <v>2014</v>
          </cell>
          <cell r="C70" t="str">
            <v>Xcel 2014 Large  Commercial SOP</v>
          </cell>
          <cell r="D70" t="str">
            <v>Complete</v>
          </cell>
          <cell r="E70" t="str">
            <v>Efficiency Energy Services</v>
          </cell>
          <cell r="F70" t="str">
            <v>Dimmitt Independent School District</v>
          </cell>
          <cell r="G70">
            <v>6.1609999999999996</v>
          </cell>
          <cell r="H70">
            <v>34751.1</v>
          </cell>
          <cell r="I70">
            <v>2294.39</v>
          </cell>
          <cell r="J70" t="str">
            <v>Bryan</v>
          </cell>
          <cell r="K70" t="str">
            <v>Davis</v>
          </cell>
          <cell r="L70" t="str">
            <v xml:space="preserve">_ </v>
          </cell>
          <cell r="M70" t="str">
            <v>DIMMITT</v>
          </cell>
          <cell r="N70" t="str">
            <v>TX</v>
          </cell>
          <cell r="O70" t="str">
            <v>79027-2322</v>
          </cell>
          <cell r="P70" t="str">
            <v>Linear Fluorescent</v>
          </cell>
        </row>
        <row r="71">
          <cell r="A71">
            <v>300456129</v>
          </cell>
          <cell r="B71">
            <v>2014</v>
          </cell>
          <cell r="C71" t="str">
            <v>Xcel 2014 Large  Commercial SOP</v>
          </cell>
          <cell r="D71" t="str">
            <v>Complete</v>
          </cell>
          <cell r="E71" t="str">
            <v>Efficiency Energy Services</v>
          </cell>
          <cell r="F71" t="str">
            <v>Dimmitt Independent School District</v>
          </cell>
          <cell r="G71">
            <v>0.752</v>
          </cell>
          <cell r="H71">
            <v>4245.47</v>
          </cell>
          <cell r="I71">
            <v>280.3</v>
          </cell>
          <cell r="J71" t="str">
            <v>Bryan</v>
          </cell>
          <cell r="K71" t="str">
            <v>Davis</v>
          </cell>
          <cell r="L71" t="str">
            <v xml:space="preserve">_ </v>
          </cell>
          <cell r="M71" t="str">
            <v>DIMMITT</v>
          </cell>
          <cell r="N71" t="str">
            <v>TX</v>
          </cell>
          <cell r="O71" t="str">
            <v>79027-2322</v>
          </cell>
          <cell r="P71" t="str">
            <v>Removed Lighting</v>
          </cell>
        </row>
        <row r="72">
          <cell r="A72">
            <v>300456129</v>
          </cell>
          <cell r="B72">
            <v>2014</v>
          </cell>
          <cell r="C72" t="str">
            <v>Xcel 2014 Large  Commercial SOP</v>
          </cell>
          <cell r="D72" t="str">
            <v>Complete</v>
          </cell>
          <cell r="E72" t="str">
            <v>Efficiency Energy Services</v>
          </cell>
          <cell r="F72" t="str">
            <v>Dimmitt Independent School District</v>
          </cell>
          <cell r="G72">
            <v>10.039999999999999</v>
          </cell>
          <cell r="H72">
            <v>56628.72</v>
          </cell>
          <cell r="I72">
            <v>3738.83</v>
          </cell>
          <cell r="J72" t="str">
            <v>Bryan</v>
          </cell>
          <cell r="K72" t="str">
            <v>Davis</v>
          </cell>
          <cell r="L72" t="str">
            <v xml:space="preserve">_ </v>
          </cell>
          <cell r="M72" t="str">
            <v>DIMMITT</v>
          </cell>
          <cell r="N72" t="str">
            <v>TX</v>
          </cell>
          <cell r="O72" t="str">
            <v>79027-2322</v>
          </cell>
          <cell r="P72" t="str">
            <v>Non LED Fixture Replace MBE</v>
          </cell>
        </row>
        <row r="73">
          <cell r="A73">
            <v>300456484</v>
          </cell>
          <cell r="B73">
            <v>2014</v>
          </cell>
          <cell r="C73" t="str">
            <v>Xcel 2014 Large  Commercial SOP</v>
          </cell>
          <cell r="D73" t="str">
            <v>Complete</v>
          </cell>
          <cell r="E73" t="str">
            <v>Efficiency Energy Services</v>
          </cell>
          <cell r="F73" t="str">
            <v>Vega ISD Fieldhouse</v>
          </cell>
          <cell r="G73">
            <v>9.1999999999999998E-2</v>
          </cell>
          <cell r="H73">
            <v>479.02</v>
          </cell>
          <cell r="I73">
            <v>32.57</v>
          </cell>
          <cell r="J73" t="str">
            <v>Paul</v>
          </cell>
          <cell r="K73" t="str">
            <v>Uttley</v>
          </cell>
          <cell r="L73" t="str">
            <v xml:space="preserve">101 COKE ST </v>
          </cell>
          <cell r="M73" t="str">
            <v>VEGA</v>
          </cell>
          <cell r="N73" t="str">
            <v>TX</v>
          </cell>
          <cell r="O73" t="str">
            <v>79092</v>
          </cell>
          <cell r="P73" t="str">
            <v>Halogen</v>
          </cell>
        </row>
        <row r="74">
          <cell r="A74">
            <v>300456484</v>
          </cell>
          <cell r="B74">
            <v>2014</v>
          </cell>
          <cell r="C74" t="str">
            <v>Xcel 2014 Large  Commercial SOP</v>
          </cell>
          <cell r="D74" t="str">
            <v>Complete</v>
          </cell>
          <cell r="E74" t="str">
            <v>Efficiency Energy Services</v>
          </cell>
          <cell r="F74" t="str">
            <v>Vega ISD Fieldhouse</v>
          </cell>
          <cell r="G74">
            <v>2.6579999999999999</v>
          </cell>
          <cell r="H74">
            <v>13779.93</v>
          </cell>
          <cell r="I74">
            <v>937.02</v>
          </cell>
          <cell r="J74" t="str">
            <v>Paul</v>
          </cell>
          <cell r="K74" t="str">
            <v>Uttley</v>
          </cell>
          <cell r="L74" t="str">
            <v xml:space="preserve">101 COKE ST </v>
          </cell>
          <cell r="M74" t="str">
            <v>VEGA</v>
          </cell>
          <cell r="N74" t="str">
            <v>TX</v>
          </cell>
          <cell r="O74" t="str">
            <v>79092</v>
          </cell>
          <cell r="P74" t="str">
            <v>Linear Fluorescent</v>
          </cell>
        </row>
        <row r="75">
          <cell r="A75">
            <v>300457305</v>
          </cell>
          <cell r="B75">
            <v>2014</v>
          </cell>
          <cell r="C75" t="str">
            <v>Xcel 2014 Large  Commercial SOP</v>
          </cell>
          <cell r="D75" t="str">
            <v>Complete</v>
          </cell>
          <cell r="E75" t="str">
            <v>Efficiency Energy Services</v>
          </cell>
          <cell r="F75" t="str">
            <v>DISCO, Inc.</v>
          </cell>
          <cell r="G75">
            <v>0.371</v>
          </cell>
          <cell r="H75">
            <v>2784.47</v>
          </cell>
          <cell r="I75">
            <v>168.28</v>
          </cell>
          <cell r="J75" t="str">
            <v>Lewis</v>
          </cell>
          <cell r="K75" t="str">
            <v>Kasko</v>
          </cell>
          <cell r="L75" t="str">
            <v xml:space="preserve">1400 N MAIN ST </v>
          </cell>
          <cell r="M75" t="str">
            <v>BORGER</v>
          </cell>
          <cell r="N75" t="str">
            <v>TX</v>
          </cell>
          <cell r="O75" t="str">
            <v>79007-2010</v>
          </cell>
          <cell r="P75" t="str">
            <v>IB CFL Lamps</v>
          </cell>
        </row>
        <row r="76">
          <cell r="A76">
            <v>300457305</v>
          </cell>
          <cell r="B76">
            <v>2014</v>
          </cell>
          <cell r="C76" t="str">
            <v>Xcel 2014 Large  Commercial SOP</v>
          </cell>
          <cell r="D76" t="str">
            <v>Complete</v>
          </cell>
          <cell r="E76" t="str">
            <v>Efficiency Energy Services</v>
          </cell>
          <cell r="F76" t="str">
            <v>DISCO, Inc.</v>
          </cell>
          <cell r="G76">
            <v>6.1360000000000001</v>
          </cell>
          <cell r="H76">
            <v>46058.33</v>
          </cell>
          <cell r="I76">
            <v>2783.64</v>
          </cell>
          <cell r="J76" t="str">
            <v>Lewis</v>
          </cell>
          <cell r="K76" t="str">
            <v>Kasko</v>
          </cell>
          <cell r="L76" t="str">
            <v xml:space="preserve">1400 N MAIN ST </v>
          </cell>
          <cell r="M76" t="str">
            <v>BORGER</v>
          </cell>
          <cell r="N76" t="str">
            <v>TX</v>
          </cell>
          <cell r="O76" t="str">
            <v>79007-2010</v>
          </cell>
          <cell r="P76" t="str">
            <v>Linear Fluorescent</v>
          </cell>
        </row>
        <row r="77">
          <cell r="A77">
            <v>300457305</v>
          </cell>
          <cell r="B77">
            <v>2014</v>
          </cell>
          <cell r="C77" t="str">
            <v>Xcel 2014 Large  Commercial SOP</v>
          </cell>
          <cell r="D77" t="str">
            <v>Complete</v>
          </cell>
          <cell r="E77" t="str">
            <v>Efficiency Energy Services</v>
          </cell>
          <cell r="F77" t="str">
            <v>DISCO, Inc.</v>
          </cell>
          <cell r="G77">
            <v>7.6</v>
          </cell>
          <cell r="H77">
            <v>57048.56</v>
          </cell>
          <cell r="I77">
            <v>3447.86</v>
          </cell>
          <cell r="J77" t="str">
            <v>Lewis</v>
          </cell>
          <cell r="K77" t="str">
            <v>Kasko</v>
          </cell>
          <cell r="L77" t="str">
            <v xml:space="preserve">1400 N MAIN ST </v>
          </cell>
          <cell r="M77" t="str">
            <v>BORGER</v>
          </cell>
          <cell r="N77" t="str">
            <v>TX</v>
          </cell>
          <cell r="O77" t="str">
            <v>79007-2010</v>
          </cell>
          <cell r="P77" t="str">
            <v>Non LED Fixture Replace MBE</v>
          </cell>
        </row>
        <row r="78">
          <cell r="A78">
            <v>300484461</v>
          </cell>
          <cell r="B78">
            <v>2014</v>
          </cell>
          <cell r="C78" t="str">
            <v>Xcel 2014 Large  Commercial SOP</v>
          </cell>
          <cell r="D78" t="str">
            <v>Complete</v>
          </cell>
          <cell r="E78" t="str">
            <v xml:space="preserve">Ecova Inc </v>
          </cell>
          <cell r="F78" t="str">
            <v>WF Store 120403</v>
          </cell>
          <cell r="G78">
            <v>13.77</v>
          </cell>
          <cell r="H78">
            <v>53572.97</v>
          </cell>
          <cell r="I78">
            <v>4078.56</v>
          </cell>
          <cell r="J78" t="str">
            <v xml:space="preserve">Henry </v>
          </cell>
          <cell r="K78" t="str">
            <v>Taylor</v>
          </cell>
          <cell r="L78" t="str">
            <v xml:space="preserve">210 W MAIN ST </v>
          </cell>
          <cell r="M78" t="str">
            <v>POST</v>
          </cell>
          <cell r="N78" t="str">
            <v>TX</v>
          </cell>
          <cell r="O78" t="str">
            <v>79356-3234</v>
          </cell>
          <cell r="P78" t="str">
            <v>LED</v>
          </cell>
        </row>
        <row r="79">
          <cell r="A79">
            <v>300496372</v>
          </cell>
          <cell r="B79">
            <v>2014</v>
          </cell>
          <cell r="C79" t="str">
            <v>Xcel 2014 Large  Commercial SOP</v>
          </cell>
          <cell r="D79" t="str">
            <v>Complete</v>
          </cell>
          <cell r="E79" t="str">
            <v>McKinstry Essention LLC</v>
          </cell>
          <cell r="F79" t="str">
            <v>Seminole Hospital District ESPC - Phase 1</v>
          </cell>
          <cell r="G79">
            <v>7.2140000000000004</v>
          </cell>
          <cell r="H79">
            <v>37710.58</v>
          </cell>
          <cell r="I79">
            <v>3470.71</v>
          </cell>
          <cell r="J79" t="str">
            <v>Lindsay</v>
          </cell>
          <cell r="K79" t="str">
            <v>Garner</v>
          </cell>
          <cell r="L79" t="str">
            <v xml:space="preserve">300 NW 8TH ST </v>
          </cell>
          <cell r="M79" t="str">
            <v>SEMINOLE</v>
          </cell>
          <cell r="N79" t="str">
            <v>TX</v>
          </cell>
          <cell r="O79" t="str">
            <v>79360-3407</v>
          </cell>
          <cell r="P79" t="str">
            <v>IB CFL Lamps</v>
          </cell>
        </row>
        <row r="80">
          <cell r="A80">
            <v>300496372</v>
          </cell>
          <cell r="B80">
            <v>2014</v>
          </cell>
          <cell r="C80" t="str">
            <v>Xcel 2014 Large  Commercial SOP</v>
          </cell>
          <cell r="D80" t="str">
            <v>Complete</v>
          </cell>
          <cell r="E80" t="str">
            <v>McKinstry Essention LLC</v>
          </cell>
          <cell r="F80" t="str">
            <v>Seminole Hospital District ESPC - Phase 1</v>
          </cell>
          <cell r="G80">
            <v>0.151</v>
          </cell>
          <cell r="H80">
            <v>793.76</v>
          </cell>
          <cell r="I80">
            <v>73.06</v>
          </cell>
          <cell r="J80" t="str">
            <v>Lindsay</v>
          </cell>
          <cell r="K80" t="str">
            <v>Garner</v>
          </cell>
          <cell r="L80" t="str">
            <v xml:space="preserve">300 NW 8TH ST </v>
          </cell>
          <cell r="M80" t="str">
            <v>SEMINOLE</v>
          </cell>
          <cell r="N80" t="str">
            <v>TX</v>
          </cell>
          <cell r="O80" t="str">
            <v>79360-3407</v>
          </cell>
          <cell r="P80" t="str">
            <v>Linear Fluorescent</v>
          </cell>
        </row>
        <row r="81">
          <cell r="A81">
            <v>300496372</v>
          </cell>
          <cell r="B81">
            <v>2014</v>
          </cell>
          <cell r="C81" t="str">
            <v>Xcel 2014 Large  Commercial SOP</v>
          </cell>
          <cell r="D81" t="str">
            <v>Complete</v>
          </cell>
          <cell r="E81" t="str">
            <v>McKinstry Essention LLC</v>
          </cell>
          <cell r="F81" t="str">
            <v>Seminole Hospital District ESPC - Phase 1</v>
          </cell>
          <cell r="G81">
            <v>0.41099999999999998</v>
          </cell>
          <cell r="H81">
            <v>2152.58</v>
          </cell>
          <cell r="I81">
            <v>198.1</v>
          </cell>
          <cell r="J81" t="str">
            <v>Lindsay</v>
          </cell>
          <cell r="K81" t="str">
            <v>Garner</v>
          </cell>
          <cell r="L81" t="str">
            <v xml:space="preserve">300 NW 8TH ST </v>
          </cell>
          <cell r="M81" t="str">
            <v>SEMINOLE</v>
          </cell>
          <cell r="N81" t="str">
            <v>TX</v>
          </cell>
          <cell r="O81" t="str">
            <v>79360-3407</v>
          </cell>
          <cell r="P81" t="str">
            <v>IB LED</v>
          </cell>
        </row>
        <row r="82">
          <cell r="A82">
            <v>300496372</v>
          </cell>
          <cell r="B82">
            <v>2014</v>
          </cell>
          <cell r="C82" t="str">
            <v>Xcel 2014 Large  Commercial SOP</v>
          </cell>
          <cell r="D82" t="str">
            <v>Complete</v>
          </cell>
          <cell r="E82" t="str">
            <v>McKinstry Essention LLC</v>
          </cell>
          <cell r="F82" t="str">
            <v>Seminole Hospital District ESPC - Phase 1</v>
          </cell>
          <cell r="G82">
            <v>0.50700000000000001</v>
          </cell>
          <cell r="H82">
            <v>3180.44</v>
          </cell>
          <cell r="I82">
            <v>275.26</v>
          </cell>
          <cell r="J82" t="str">
            <v>Lindsay</v>
          </cell>
          <cell r="K82" t="str">
            <v>Garner</v>
          </cell>
          <cell r="L82" t="str">
            <v xml:space="preserve">300 NW 8TH ST </v>
          </cell>
          <cell r="M82" t="str">
            <v>SEMINOLE</v>
          </cell>
          <cell r="N82" t="str">
            <v>TX</v>
          </cell>
          <cell r="O82" t="str">
            <v>79360-3407</v>
          </cell>
          <cell r="P82" t="str">
            <v>Lighting Controls</v>
          </cell>
        </row>
        <row r="83">
          <cell r="A83">
            <v>300496372</v>
          </cell>
          <cell r="B83">
            <v>2014</v>
          </cell>
          <cell r="C83" t="str">
            <v>Xcel 2014 Large  Commercial SOP</v>
          </cell>
          <cell r="D83" t="str">
            <v>Complete</v>
          </cell>
          <cell r="E83" t="str">
            <v>McKinstry Essention LLC</v>
          </cell>
          <cell r="F83" t="str">
            <v>Seminole Hospital District ESPC - Phase 1</v>
          </cell>
          <cell r="G83">
            <v>0.29799999999999999</v>
          </cell>
          <cell r="H83">
            <v>1560.62</v>
          </cell>
          <cell r="I83">
            <v>143.63</v>
          </cell>
          <cell r="J83" t="str">
            <v>Lindsay</v>
          </cell>
          <cell r="K83" t="str">
            <v>Garner</v>
          </cell>
          <cell r="L83" t="str">
            <v xml:space="preserve">300 NW 8TH ST </v>
          </cell>
          <cell r="M83" t="str">
            <v>SEMINOLE</v>
          </cell>
          <cell r="N83" t="str">
            <v>TX</v>
          </cell>
          <cell r="O83" t="str">
            <v>79360-3407</v>
          </cell>
          <cell r="P83" t="str">
            <v>Non LED Fixture Replace MBE</v>
          </cell>
        </row>
        <row r="84">
          <cell r="A84">
            <v>300504983</v>
          </cell>
          <cell r="B84">
            <v>2014</v>
          </cell>
          <cell r="C84" t="str">
            <v>Xcel 2014 Large  Commercial SOP</v>
          </cell>
          <cell r="D84" t="str">
            <v>Complete</v>
          </cell>
          <cell r="E84" t="str">
            <v>Efficiency Energy Services</v>
          </cell>
          <cell r="F84" t="str">
            <v>Las Pampas Square - Cool Roof</v>
          </cell>
          <cell r="G84">
            <v>4.2060000000000004</v>
          </cell>
          <cell r="H84">
            <v>8411.91</v>
          </cell>
          <cell r="I84">
            <v>1383.76</v>
          </cell>
          <cell r="J84" t="str">
            <v>Kathy</v>
          </cell>
          <cell r="K84" t="str">
            <v>Cota</v>
          </cell>
          <cell r="L84" t="str">
            <v xml:space="preserve">1203 N HOBART ST </v>
          </cell>
          <cell r="M84" t="str">
            <v>PAMPA</v>
          </cell>
          <cell r="N84" t="str">
            <v>TX</v>
          </cell>
          <cell r="O84" t="str">
            <v>79065</v>
          </cell>
          <cell r="P84" t="str">
            <v>Roof and Insulation</v>
          </cell>
        </row>
        <row r="85">
          <cell r="A85">
            <v>300513882</v>
          </cell>
          <cell r="B85">
            <v>2014</v>
          </cell>
          <cell r="C85" t="str">
            <v>Xcel 2014 Large  Commercial SOP</v>
          </cell>
          <cell r="D85" t="str">
            <v>Complete</v>
          </cell>
          <cell r="E85" t="str">
            <v>Efficiency Energy Services</v>
          </cell>
          <cell r="F85" t="str">
            <v xml:space="preserve">Potter County - Cool Roof </v>
          </cell>
          <cell r="G85">
            <v>1.857</v>
          </cell>
          <cell r="H85">
            <v>3714.84</v>
          </cell>
          <cell r="I85">
            <v>611.08000000000004</v>
          </cell>
          <cell r="J85" t="str">
            <v>Mike</v>
          </cell>
          <cell r="K85" t="str">
            <v>Head</v>
          </cell>
          <cell r="L85" t="str">
            <v xml:space="preserve">519 S TAYLOR ST </v>
          </cell>
          <cell r="M85" t="str">
            <v>AMARILLO</v>
          </cell>
          <cell r="N85" t="str">
            <v>TX</v>
          </cell>
          <cell r="O85" t="str">
            <v>79101-2432</v>
          </cell>
          <cell r="P85" t="str">
            <v>Roof and Insulation</v>
          </cell>
        </row>
        <row r="86">
          <cell r="A86">
            <v>300530789</v>
          </cell>
          <cell r="B86">
            <v>2014</v>
          </cell>
          <cell r="C86" t="str">
            <v>Xcel 2014 Large  Commercial SOP</v>
          </cell>
          <cell r="D86" t="str">
            <v>Complete</v>
          </cell>
          <cell r="E86" t="str">
            <v>Cain Electrical Supply</v>
          </cell>
          <cell r="F86" t="str">
            <v>Producer's Coop</v>
          </cell>
          <cell r="G86">
            <v>5.9050000000000002</v>
          </cell>
          <cell r="H86">
            <v>27269.17</v>
          </cell>
          <cell r="I86">
            <v>2011.44</v>
          </cell>
          <cell r="J86" t="str">
            <v>Tommy</v>
          </cell>
          <cell r="K86" t="str">
            <v>Bench</v>
          </cell>
          <cell r="L86" t="str">
            <v xml:space="preserve">405 E 24TH ST </v>
          </cell>
          <cell r="M86" t="str">
            <v>PLAINVIEW</v>
          </cell>
          <cell r="N86" t="str">
            <v>TX</v>
          </cell>
          <cell r="O86" t="str">
            <v>79072-3301</v>
          </cell>
          <cell r="P86" t="str">
            <v>Linear Fluorescent</v>
          </cell>
        </row>
        <row r="87">
          <cell r="A87">
            <v>300530789</v>
          </cell>
          <cell r="B87">
            <v>2014</v>
          </cell>
          <cell r="C87" t="str">
            <v>Xcel 2014 Large  Commercial SOP</v>
          </cell>
          <cell r="D87" t="str">
            <v>Complete</v>
          </cell>
          <cell r="E87" t="str">
            <v>Cain Electrical Supply</v>
          </cell>
          <cell r="F87" t="str">
            <v>Producer's Coop</v>
          </cell>
          <cell r="G87">
            <v>0.316</v>
          </cell>
          <cell r="H87">
            <v>1455.27</v>
          </cell>
          <cell r="I87">
            <v>107.57</v>
          </cell>
          <cell r="J87" t="str">
            <v>Tommy</v>
          </cell>
          <cell r="K87" t="str">
            <v>Bench</v>
          </cell>
          <cell r="L87" t="str">
            <v xml:space="preserve">405 E 24TH ST </v>
          </cell>
          <cell r="M87" t="str">
            <v>PLAINVIEW</v>
          </cell>
          <cell r="N87" t="str">
            <v>TX</v>
          </cell>
          <cell r="O87" t="str">
            <v>79072-3301</v>
          </cell>
          <cell r="P87" t="str">
            <v>IB LED</v>
          </cell>
        </row>
        <row r="88">
          <cell r="A88">
            <v>300552231</v>
          </cell>
          <cell r="B88">
            <v>2014</v>
          </cell>
          <cell r="C88" t="str">
            <v>Xcel 2014 Large  Commercial SOP</v>
          </cell>
          <cell r="D88" t="str">
            <v>Complete</v>
          </cell>
          <cell r="E88" t="str">
            <v>Efficiency Energy Services</v>
          </cell>
          <cell r="F88" t="str">
            <v>Dimmitt Independent School District</v>
          </cell>
          <cell r="G88">
            <v>3.6459999999999999</v>
          </cell>
          <cell r="H88">
            <v>13801.11</v>
          </cell>
          <cell r="I88">
            <v>1063.27</v>
          </cell>
          <cell r="J88" t="str">
            <v>Bryan</v>
          </cell>
          <cell r="K88" t="str">
            <v>Davis</v>
          </cell>
          <cell r="L88" t="str">
            <v xml:space="preserve">705 W JONES ST </v>
          </cell>
          <cell r="M88" t="str">
            <v>DIMMITT</v>
          </cell>
          <cell r="N88" t="str">
            <v>TX</v>
          </cell>
          <cell r="O88" t="str">
            <v>79027-2322</v>
          </cell>
          <cell r="P88" t="str">
            <v>Non LED Fixture Replace MBE</v>
          </cell>
        </row>
        <row r="89">
          <cell r="A89">
            <v>300552234</v>
          </cell>
          <cell r="B89">
            <v>2014</v>
          </cell>
          <cell r="C89" t="str">
            <v>Xcel 2014 Large  Commercial SOP</v>
          </cell>
          <cell r="D89" t="str">
            <v>Complete</v>
          </cell>
          <cell r="E89" t="str">
            <v>Efficiency Energy Services</v>
          </cell>
          <cell r="F89" t="str">
            <v>Dimmitt Independent School District</v>
          </cell>
          <cell r="G89">
            <v>0.13700000000000001</v>
          </cell>
          <cell r="H89">
            <v>772.7</v>
          </cell>
          <cell r="I89">
            <v>51.01</v>
          </cell>
          <cell r="J89" t="str">
            <v>Bryan</v>
          </cell>
          <cell r="K89" t="str">
            <v>Davis</v>
          </cell>
          <cell r="L89" t="str">
            <v xml:space="preserve">105 SW 16TH FIELD HSE </v>
          </cell>
          <cell r="M89" t="str">
            <v>DIMMITT</v>
          </cell>
          <cell r="N89" t="str">
            <v>TX</v>
          </cell>
          <cell r="O89" t="str">
            <v>79027</v>
          </cell>
          <cell r="P89" t="str">
            <v>IB CFL Lamps</v>
          </cell>
        </row>
        <row r="90">
          <cell r="A90">
            <v>300552234</v>
          </cell>
          <cell r="B90">
            <v>2014</v>
          </cell>
          <cell r="C90" t="str">
            <v>Xcel 2014 Large  Commercial SOP</v>
          </cell>
          <cell r="D90" t="str">
            <v>Complete</v>
          </cell>
          <cell r="E90" t="str">
            <v>Efficiency Energy Services</v>
          </cell>
          <cell r="F90" t="str">
            <v>Dimmitt Independent School District</v>
          </cell>
          <cell r="G90">
            <v>2.1000000000000001E-2</v>
          </cell>
          <cell r="H90">
            <v>122.46</v>
          </cell>
          <cell r="I90">
            <v>8.08</v>
          </cell>
          <cell r="J90" t="str">
            <v>Bryan</v>
          </cell>
          <cell r="K90" t="str">
            <v>Davis</v>
          </cell>
          <cell r="L90" t="str">
            <v xml:space="preserve">105 SW 16TH FIELD HSE </v>
          </cell>
          <cell r="M90" t="str">
            <v>DIMMITT</v>
          </cell>
          <cell r="N90" t="str">
            <v>TX</v>
          </cell>
          <cell r="O90" t="str">
            <v>79027</v>
          </cell>
          <cell r="P90" t="str">
            <v>Linear Fluorescent</v>
          </cell>
        </row>
        <row r="91">
          <cell r="A91">
            <v>300552234</v>
          </cell>
          <cell r="B91">
            <v>2014</v>
          </cell>
          <cell r="C91" t="str">
            <v>Xcel 2014 Large  Commercial SOP</v>
          </cell>
          <cell r="D91" t="str">
            <v>Complete</v>
          </cell>
          <cell r="E91" t="str">
            <v>Efficiency Energy Services</v>
          </cell>
          <cell r="F91" t="str">
            <v>Dimmitt Independent School District</v>
          </cell>
          <cell r="G91">
            <v>7.6470000000000002</v>
          </cell>
          <cell r="H91">
            <v>43131.25</v>
          </cell>
          <cell r="I91">
            <v>2847.68</v>
          </cell>
          <cell r="J91" t="str">
            <v>Bryan</v>
          </cell>
          <cell r="K91" t="str">
            <v>Davis</v>
          </cell>
          <cell r="L91" t="str">
            <v xml:space="preserve">105 SW 16TH FIELD HSE </v>
          </cell>
          <cell r="M91" t="str">
            <v>DIMMITT</v>
          </cell>
          <cell r="N91" t="str">
            <v>TX</v>
          </cell>
          <cell r="O91" t="str">
            <v>79027</v>
          </cell>
          <cell r="P91" t="str">
            <v>Non LED Fixture Replace MBE</v>
          </cell>
        </row>
        <row r="92">
          <cell r="A92">
            <v>300569427</v>
          </cell>
          <cell r="B92">
            <v>2014</v>
          </cell>
          <cell r="C92" t="str">
            <v>Xcel 2014 Large  Commercial SOP</v>
          </cell>
          <cell r="D92" t="str">
            <v>Complete</v>
          </cell>
          <cell r="E92" t="str">
            <v>Efficiency Energy Services</v>
          </cell>
          <cell r="F92" t="str">
            <v>Hobby Lobby - Cool Roof</v>
          </cell>
          <cell r="G92">
            <v>7.4169999999999998</v>
          </cell>
          <cell r="H92">
            <v>14834.49</v>
          </cell>
          <cell r="I92">
            <v>2440.2600000000002</v>
          </cell>
          <cell r="J92" t="str">
            <v>Carroll</v>
          </cell>
          <cell r="K92" t="str">
            <v>Rogers</v>
          </cell>
          <cell r="L92" t="str">
            <v xml:space="preserve">3318 BELL ST </v>
          </cell>
          <cell r="M92" t="str">
            <v>AMARILLO</v>
          </cell>
          <cell r="N92" t="str">
            <v>TX</v>
          </cell>
          <cell r="O92" t="str">
            <v>79106-5013</v>
          </cell>
          <cell r="P92" t="str">
            <v>Roof and Insulation</v>
          </cell>
        </row>
        <row r="93">
          <cell r="A93">
            <v>300569427</v>
          </cell>
          <cell r="B93">
            <v>2014</v>
          </cell>
          <cell r="C93" t="str">
            <v>Xcel 2014 Large  Commercial SOP</v>
          </cell>
          <cell r="D93" t="str">
            <v>Complete</v>
          </cell>
          <cell r="E93" t="str">
            <v>Efficiency Energy Services</v>
          </cell>
          <cell r="F93" t="str">
            <v>Hobby Lobby - Cool Roof</v>
          </cell>
          <cell r="G93">
            <v>19.062999999999999</v>
          </cell>
          <cell r="H93">
            <v>38126.370000000003</v>
          </cell>
          <cell r="I93">
            <v>6271.79</v>
          </cell>
          <cell r="J93" t="str">
            <v>Carroll</v>
          </cell>
          <cell r="K93" t="str">
            <v>Rogers</v>
          </cell>
          <cell r="L93" t="str">
            <v xml:space="preserve">3318 BELL ST </v>
          </cell>
          <cell r="M93" t="str">
            <v>AMARILLO</v>
          </cell>
          <cell r="N93" t="str">
            <v>TX</v>
          </cell>
          <cell r="O93" t="str">
            <v>79106-5013</v>
          </cell>
          <cell r="P93" t="str">
            <v>Roof and Insulation</v>
          </cell>
        </row>
        <row r="94">
          <cell r="A94">
            <v>300574354</v>
          </cell>
          <cell r="B94">
            <v>2014</v>
          </cell>
          <cell r="C94" t="str">
            <v>Xcel 2014 Large  Commercial SOP</v>
          </cell>
          <cell r="D94" t="str">
            <v>Complete</v>
          </cell>
          <cell r="E94" t="str">
            <v>Efficiency Energy Services</v>
          </cell>
          <cell r="F94" t="str">
            <v>First Baptist Church - Levelland</v>
          </cell>
          <cell r="G94">
            <v>5.8000000000000003E-2</v>
          </cell>
          <cell r="H94">
            <v>191.52</v>
          </cell>
          <cell r="I94">
            <v>15.73</v>
          </cell>
          <cell r="J94" t="str">
            <v xml:space="preserve">Sam </v>
          </cell>
          <cell r="K94" t="str">
            <v>Griffin</v>
          </cell>
          <cell r="L94" t="str">
            <v xml:space="preserve">400 HOUSTON ST </v>
          </cell>
          <cell r="M94" t="str">
            <v>LEVELLAND</v>
          </cell>
          <cell r="N94" t="str">
            <v>TX</v>
          </cell>
          <cell r="O94" t="str">
            <v>79336-4044</v>
          </cell>
          <cell r="P94" t="str">
            <v>IB CFL Lamps</v>
          </cell>
        </row>
        <row r="95">
          <cell r="A95">
            <v>300574354</v>
          </cell>
          <cell r="B95">
            <v>2014</v>
          </cell>
          <cell r="C95" t="str">
            <v>Xcel 2014 Large  Commercial SOP</v>
          </cell>
          <cell r="D95" t="str">
            <v>Complete</v>
          </cell>
          <cell r="E95" t="str">
            <v>Efficiency Energy Services</v>
          </cell>
          <cell r="F95" t="str">
            <v>First Baptist Church - Levelland</v>
          </cell>
          <cell r="G95">
            <v>0.14799999999999999</v>
          </cell>
          <cell r="H95">
            <v>488.37</v>
          </cell>
          <cell r="I95">
            <v>40.11</v>
          </cell>
          <cell r="J95" t="str">
            <v xml:space="preserve">Sam </v>
          </cell>
          <cell r="K95" t="str">
            <v>Griffin</v>
          </cell>
          <cell r="L95" t="str">
            <v xml:space="preserve">400 HOUSTON ST </v>
          </cell>
          <cell r="M95" t="str">
            <v>LEVELLAND</v>
          </cell>
          <cell r="N95" t="str">
            <v>TX</v>
          </cell>
          <cell r="O95" t="str">
            <v>79336-4044</v>
          </cell>
          <cell r="P95" t="str">
            <v>Linear Fluorescent</v>
          </cell>
        </row>
        <row r="96">
          <cell r="A96">
            <v>300574354</v>
          </cell>
          <cell r="B96">
            <v>2014</v>
          </cell>
          <cell r="C96" t="str">
            <v>Xcel 2014 Large  Commercial SOP</v>
          </cell>
          <cell r="D96" t="str">
            <v>Complete</v>
          </cell>
          <cell r="E96" t="str">
            <v>Efficiency Energy Services</v>
          </cell>
          <cell r="F96" t="str">
            <v>First Baptist Church - Levelland</v>
          </cell>
          <cell r="G96">
            <v>8.0530000000000008</v>
          </cell>
          <cell r="H96">
            <v>35511.5</v>
          </cell>
          <cell r="I96">
            <v>2567.2600000000002</v>
          </cell>
          <cell r="J96" t="str">
            <v xml:space="preserve">Sam </v>
          </cell>
          <cell r="K96" t="str">
            <v>Griffin</v>
          </cell>
          <cell r="L96" t="str">
            <v xml:space="preserve">400 HOUSTON ST </v>
          </cell>
          <cell r="M96" t="str">
            <v>LEVELLAND</v>
          </cell>
          <cell r="N96" t="str">
            <v>TX</v>
          </cell>
          <cell r="O96" t="str">
            <v>79336-4044</v>
          </cell>
          <cell r="P96" t="str">
            <v>IB LED</v>
          </cell>
        </row>
        <row r="97">
          <cell r="A97">
            <v>300574354</v>
          </cell>
          <cell r="B97">
            <v>2014</v>
          </cell>
          <cell r="C97" t="str">
            <v>Xcel 2014 Large  Commercial SOP</v>
          </cell>
          <cell r="D97" t="str">
            <v>Complete</v>
          </cell>
          <cell r="E97" t="str">
            <v>Efficiency Energy Services</v>
          </cell>
          <cell r="F97" t="str">
            <v>First Baptist Church - Levelland</v>
          </cell>
          <cell r="G97">
            <v>7.9000000000000001E-2</v>
          </cell>
          <cell r="H97">
            <v>262.38</v>
          </cell>
          <cell r="I97">
            <v>21.55</v>
          </cell>
          <cell r="J97" t="str">
            <v xml:space="preserve">Sam </v>
          </cell>
          <cell r="K97" t="str">
            <v>Griffin</v>
          </cell>
          <cell r="L97" t="str">
            <v xml:space="preserve">400 HOUSTON ST </v>
          </cell>
          <cell r="M97" t="str">
            <v>LEVELLAND</v>
          </cell>
          <cell r="N97" t="str">
            <v>TX</v>
          </cell>
          <cell r="O97" t="str">
            <v>79336-4044</v>
          </cell>
          <cell r="P97" t="str">
            <v>LED Fixture Replace MBE</v>
          </cell>
        </row>
        <row r="98">
          <cell r="A98">
            <v>300574354</v>
          </cell>
          <cell r="B98">
            <v>2014</v>
          </cell>
          <cell r="C98" t="str">
            <v>Xcel 2014 Large  Commercial SOP</v>
          </cell>
          <cell r="D98" t="str">
            <v>Complete</v>
          </cell>
          <cell r="E98" t="str">
            <v>Efficiency Energy Services</v>
          </cell>
          <cell r="F98" t="str">
            <v>First Baptist Church - Levelland</v>
          </cell>
          <cell r="G98">
            <v>32.116</v>
          </cell>
          <cell r="H98">
            <v>113979.86</v>
          </cell>
          <cell r="I98">
            <v>9034.59</v>
          </cell>
          <cell r="J98" t="str">
            <v xml:space="preserve">Sam </v>
          </cell>
          <cell r="K98" t="str">
            <v>Griffin</v>
          </cell>
          <cell r="L98" t="str">
            <v xml:space="preserve">400 HOUSTON ST </v>
          </cell>
          <cell r="M98" t="str">
            <v>LEVELLAND</v>
          </cell>
          <cell r="N98" t="str">
            <v>TX</v>
          </cell>
          <cell r="O98" t="str">
            <v>79336-4044</v>
          </cell>
          <cell r="P98" t="str">
            <v>Non LED Fixture Replace MBE</v>
          </cell>
        </row>
        <row r="99">
          <cell r="A99">
            <v>300581878</v>
          </cell>
          <cell r="B99">
            <v>2014</v>
          </cell>
          <cell r="C99" t="str">
            <v>Xcel 2014 Large  Commercial SOP</v>
          </cell>
          <cell r="D99" t="str">
            <v>Complete</v>
          </cell>
          <cell r="E99" t="str">
            <v>Efficiency Energy Services</v>
          </cell>
          <cell r="F99" t="str">
            <v>St. Stephens United Methodist Church</v>
          </cell>
          <cell r="G99">
            <v>2.028</v>
          </cell>
          <cell r="H99">
            <v>10515.61</v>
          </cell>
          <cell r="I99">
            <v>1097.1099999999999</v>
          </cell>
          <cell r="J99" t="str">
            <v>David</v>
          </cell>
          <cell r="K99" t="str">
            <v>Hurtt</v>
          </cell>
          <cell r="L99" t="str">
            <v xml:space="preserve">4600 S WESTERN ST </v>
          </cell>
          <cell r="M99" t="str">
            <v>AMARILLO</v>
          </cell>
          <cell r="N99" t="str">
            <v>TX</v>
          </cell>
          <cell r="O99" t="str">
            <v>79109</v>
          </cell>
          <cell r="P99" t="str">
            <v>LED</v>
          </cell>
        </row>
        <row r="100">
          <cell r="A100">
            <v>300581878</v>
          </cell>
          <cell r="B100">
            <v>2014</v>
          </cell>
          <cell r="C100" t="str">
            <v>Xcel 2014 Large  Commercial SOP</v>
          </cell>
          <cell r="D100" t="str">
            <v>Complete</v>
          </cell>
          <cell r="E100" t="str">
            <v>Efficiency Energy Services</v>
          </cell>
          <cell r="F100" t="str">
            <v>St. Stephens United Methodist Church</v>
          </cell>
          <cell r="G100">
            <v>4.1000000000000002E-2</v>
          </cell>
          <cell r="H100">
            <v>214.54</v>
          </cell>
          <cell r="I100">
            <v>22.38</v>
          </cell>
          <cell r="J100" t="str">
            <v>David</v>
          </cell>
          <cell r="K100" t="str">
            <v>Hurtt</v>
          </cell>
          <cell r="L100" t="str">
            <v xml:space="preserve">4600 S WESTERN ST </v>
          </cell>
          <cell r="M100" t="str">
            <v>AMARILLO</v>
          </cell>
          <cell r="N100" t="str">
            <v>TX</v>
          </cell>
          <cell r="O100" t="str">
            <v>79109</v>
          </cell>
          <cell r="P100" t="str">
            <v>Modular CFL</v>
          </cell>
        </row>
        <row r="101">
          <cell r="A101">
            <v>300581878</v>
          </cell>
          <cell r="B101">
            <v>2014</v>
          </cell>
          <cell r="C101" t="str">
            <v>Xcel 2014 Large  Commercial SOP</v>
          </cell>
          <cell r="D101" t="str">
            <v>Complete</v>
          </cell>
          <cell r="E101" t="str">
            <v>Efficiency Energy Services</v>
          </cell>
          <cell r="F101" t="str">
            <v>St. Stephens United Methodist Church</v>
          </cell>
          <cell r="G101">
            <v>7.0439999999999996</v>
          </cell>
          <cell r="H101">
            <v>36518.9</v>
          </cell>
          <cell r="I101">
            <v>3810.06</v>
          </cell>
          <cell r="J101" t="str">
            <v>David</v>
          </cell>
          <cell r="K101" t="str">
            <v>Hurtt</v>
          </cell>
          <cell r="L101" t="str">
            <v xml:space="preserve">4600 S WESTERN ST </v>
          </cell>
          <cell r="M101" t="str">
            <v>AMARILLO</v>
          </cell>
          <cell r="N101" t="str">
            <v>TX</v>
          </cell>
          <cell r="O101" t="str">
            <v>79109</v>
          </cell>
          <cell r="P101" t="str">
            <v>Linear Fluorescent</v>
          </cell>
        </row>
        <row r="102">
          <cell r="A102">
            <v>300581878</v>
          </cell>
          <cell r="B102">
            <v>2014</v>
          </cell>
          <cell r="C102" t="str">
            <v>Xcel 2014 Large  Commercial SOP</v>
          </cell>
          <cell r="D102" t="str">
            <v>Complete</v>
          </cell>
          <cell r="E102" t="str">
            <v>Efficiency Energy Services</v>
          </cell>
          <cell r="F102" t="str">
            <v>St. Stephens United Methodist Church</v>
          </cell>
          <cell r="G102">
            <v>14.115</v>
          </cell>
          <cell r="H102">
            <v>24858.02</v>
          </cell>
          <cell r="I102">
            <v>4405.91</v>
          </cell>
          <cell r="J102" t="str">
            <v>David</v>
          </cell>
          <cell r="K102" t="str">
            <v>Hurtt</v>
          </cell>
          <cell r="L102" t="str">
            <v xml:space="preserve">4600 S WESTERN ST </v>
          </cell>
          <cell r="M102" t="str">
            <v>AMARILLO</v>
          </cell>
          <cell r="N102" t="str">
            <v>TX</v>
          </cell>
          <cell r="O102" t="str">
            <v>79109</v>
          </cell>
          <cell r="P102" t="str">
            <v>DX Unit</v>
          </cell>
        </row>
        <row r="103">
          <cell r="A103">
            <v>300588444</v>
          </cell>
          <cell r="B103">
            <v>2014</v>
          </cell>
          <cell r="C103" t="str">
            <v>Xcel 2014 Large  Commercial SOP</v>
          </cell>
          <cell r="D103" t="str">
            <v>Complete</v>
          </cell>
          <cell r="E103" t="str">
            <v>Efficiency Energy Services</v>
          </cell>
          <cell r="F103" t="str">
            <v xml:space="preserve">Ropesville ISD </v>
          </cell>
          <cell r="G103">
            <v>1.329</v>
          </cell>
          <cell r="H103">
            <v>6893.59</v>
          </cell>
          <cell r="I103">
            <v>502.1</v>
          </cell>
          <cell r="J103" t="str">
            <v>Gary</v>
          </cell>
          <cell r="K103" t="str">
            <v>Lehnen</v>
          </cell>
          <cell r="L103" t="str">
            <v xml:space="preserve">710 ELLINGTON AVE </v>
          </cell>
          <cell r="M103" t="str">
            <v>ROPESVILLE</v>
          </cell>
          <cell r="N103" t="str">
            <v>TX</v>
          </cell>
          <cell r="O103" t="str">
            <v>79358</v>
          </cell>
          <cell r="P103" t="str">
            <v>Linear Fluorescent</v>
          </cell>
        </row>
        <row r="104">
          <cell r="A104">
            <v>300588444</v>
          </cell>
          <cell r="B104">
            <v>2014</v>
          </cell>
          <cell r="C104" t="str">
            <v>Xcel 2014 Large  Commercial SOP</v>
          </cell>
          <cell r="D104" t="str">
            <v>Complete</v>
          </cell>
          <cell r="E104" t="str">
            <v>Efficiency Energy Services</v>
          </cell>
          <cell r="F104" t="str">
            <v xml:space="preserve">Ropesville ISD </v>
          </cell>
          <cell r="G104">
            <v>2.86</v>
          </cell>
          <cell r="H104">
            <v>5721.46</v>
          </cell>
          <cell r="I104">
            <v>655.27</v>
          </cell>
          <cell r="J104" t="str">
            <v>Gary</v>
          </cell>
          <cell r="K104" t="str">
            <v>Lehnen</v>
          </cell>
          <cell r="L104" t="str">
            <v xml:space="preserve">710 ELLINGTON AVE </v>
          </cell>
          <cell r="M104" t="str">
            <v>ROPESVILLE</v>
          </cell>
          <cell r="N104" t="str">
            <v>TX</v>
          </cell>
          <cell r="O104" t="str">
            <v>79358</v>
          </cell>
          <cell r="P104" t="str">
            <v>Roof and Insulation</v>
          </cell>
        </row>
        <row r="105">
          <cell r="A105">
            <v>300588444</v>
          </cell>
          <cell r="B105">
            <v>2014</v>
          </cell>
          <cell r="C105" t="str">
            <v>Xcel 2014 Large  Commercial SOP</v>
          </cell>
          <cell r="D105" t="str">
            <v>Complete</v>
          </cell>
          <cell r="E105" t="str">
            <v>Efficiency Energy Services</v>
          </cell>
          <cell r="F105" t="str">
            <v xml:space="preserve">Ropesville ISD </v>
          </cell>
          <cell r="G105">
            <v>1.288</v>
          </cell>
          <cell r="H105">
            <v>7363.16</v>
          </cell>
          <cell r="I105">
            <v>518.45000000000005</v>
          </cell>
          <cell r="J105" t="str">
            <v>Gary</v>
          </cell>
          <cell r="K105" t="str">
            <v>Lehnen</v>
          </cell>
          <cell r="L105" t="str">
            <v xml:space="preserve">710 ELLINGTON AVE </v>
          </cell>
          <cell r="M105" t="str">
            <v>ROPESVILLE</v>
          </cell>
          <cell r="N105" t="str">
            <v>TX</v>
          </cell>
          <cell r="O105" t="str">
            <v>79358</v>
          </cell>
          <cell r="P105" t="str">
            <v>IB CFL Lamps</v>
          </cell>
        </row>
        <row r="106">
          <cell r="A106">
            <v>300588444</v>
          </cell>
          <cell r="B106">
            <v>2014</v>
          </cell>
          <cell r="C106" t="str">
            <v>Xcel 2014 Large  Commercial SOP</v>
          </cell>
          <cell r="D106" t="str">
            <v>Complete</v>
          </cell>
          <cell r="E106" t="str">
            <v>Efficiency Energy Services</v>
          </cell>
          <cell r="F106" t="str">
            <v xml:space="preserve">Ropesville ISD </v>
          </cell>
          <cell r="G106">
            <v>0.56299999999999994</v>
          </cell>
          <cell r="H106">
            <v>2786.84</v>
          </cell>
          <cell r="I106">
            <v>206.46</v>
          </cell>
          <cell r="J106" t="str">
            <v>Gary</v>
          </cell>
          <cell r="K106" t="str">
            <v>Lehnen</v>
          </cell>
          <cell r="L106" t="str">
            <v xml:space="preserve">710 ELLINGTON AVE </v>
          </cell>
          <cell r="M106" t="str">
            <v>ROPESVILLE</v>
          </cell>
          <cell r="N106" t="str">
            <v>TX</v>
          </cell>
          <cell r="O106" t="str">
            <v>79358</v>
          </cell>
          <cell r="P106" t="str">
            <v>Linear Fluorescent</v>
          </cell>
        </row>
        <row r="107">
          <cell r="A107">
            <v>300588444</v>
          </cell>
          <cell r="B107">
            <v>2014</v>
          </cell>
          <cell r="C107" t="str">
            <v>Xcel 2014 Large  Commercial SOP</v>
          </cell>
          <cell r="D107" t="str">
            <v>Complete</v>
          </cell>
          <cell r="E107" t="str">
            <v>Efficiency Energy Services</v>
          </cell>
          <cell r="F107" t="str">
            <v xml:space="preserve">Ropesville ISD </v>
          </cell>
          <cell r="G107">
            <v>14.46</v>
          </cell>
          <cell r="H107">
            <v>71554.570000000007</v>
          </cell>
          <cell r="I107">
            <v>5301</v>
          </cell>
          <cell r="J107" t="str">
            <v>Gary</v>
          </cell>
          <cell r="K107" t="str">
            <v>Lehnen</v>
          </cell>
          <cell r="L107" t="str">
            <v xml:space="preserve">710 ELLINGTON AVE </v>
          </cell>
          <cell r="M107" t="str">
            <v>ROPESVILLE</v>
          </cell>
          <cell r="N107" t="str">
            <v>TX</v>
          </cell>
          <cell r="O107" t="str">
            <v>79358</v>
          </cell>
          <cell r="P107" t="str">
            <v>Non LED Fixture Replace MBE</v>
          </cell>
        </row>
        <row r="108">
          <cell r="A108">
            <v>300588444</v>
          </cell>
          <cell r="B108">
            <v>2014</v>
          </cell>
          <cell r="C108" t="str">
            <v>Xcel 2014 Large  Commercial SOP</v>
          </cell>
          <cell r="D108" t="str">
            <v>Complete</v>
          </cell>
          <cell r="E108" t="str">
            <v>Efficiency Energy Services</v>
          </cell>
          <cell r="F108" t="str">
            <v xml:space="preserve">Ropesville ISD </v>
          </cell>
          <cell r="G108">
            <v>1.7969999999999999</v>
          </cell>
          <cell r="H108">
            <v>8893.85</v>
          </cell>
          <cell r="I108">
            <v>658.88</v>
          </cell>
          <cell r="J108" t="str">
            <v>Gary</v>
          </cell>
          <cell r="K108" t="str">
            <v>Lehnen</v>
          </cell>
          <cell r="L108" t="str">
            <v xml:space="preserve">710 ELLINGTON AVE </v>
          </cell>
          <cell r="M108" t="str">
            <v>ROPESVILLE</v>
          </cell>
          <cell r="N108" t="str">
            <v>TX</v>
          </cell>
          <cell r="O108" t="str">
            <v>79358</v>
          </cell>
          <cell r="P108" t="str">
            <v>IB CFL Lamps</v>
          </cell>
        </row>
        <row r="109">
          <cell r="A109">
            <v>300588444</v>
          </cell>
          <cell r="B109">
            <v>2014</v>
          </cell>
          <cell r="C109" t="str">
            <v>Xcel 2014 Large  Commercial SOP</v>
          </cell>
          <cell r="D109" t="str">
            <v>Complete</v>
          </cell>
          <cell r="E109" t="str">
            <v>Efficiency Energy Services</v>
          </cell>
          <cell r="F109" t="str">
            <v xml:space="preserve">Ropesville ISD </v>
          </cell>
          <cell r="G109">
            <v>0.13300000000000001</v>
          </cell>
          <cell r="H109">
            <v>661.02</v>
          </cell>
          <cell r="I109">
            <v>48.97</v>
          </cell>
          <cell r="J109" t="str">
            <v>Gary</v>
          </cell>
          <cell r="K109" t="str">
            <v>Lehnen</v>
          </cell>
          <cell r="L109" t="str">
            <v xml:space="preserve">710 ELLINGTON AVE </v>
          </cell>
          <cell r="M109" t="str">
            <v>ROPESVILLE</v>
          </cell>
          <cell r="N109" t="str">
            <v>TX</v>
          </cell>
          <cell r="O109" t="str">
            <v>79358</v>
          </cell>
          <cell r="P109" t="str">
            <v>LED</v>
          </cell>
        </row>
        <row r="110">
          <cell r="A110">
            <v>300588444</v>
          </cell>
          <cell r="B110">
            <v>2014</v>
          </cell>
          <cell r="C110" t="str">
            <v>Xcel 2014 Large  Commercial SOP</v>
          </cell>
          <cell r="D110" t="str">
            <v>Complete</v>
          </cell>
          <cell r="E110" t="str">
            <v>Efficiency Energy Services</v>
          </cell>
          <cell r="F110" t="str">
            <v xml:space="preserve">Ropesville ISD </v>
          </cell>
          <cell r="G110">
            <v>0.69199999999999995</v>
          </cell>
          <cell r="H110">
            <v>3425.33</v>
          </cell>
          <cell r="I110">
            <v>253.75</v>
          </cell>
          <cell r="J110" t="str">
            <v>Gary</v>
          </cell>
          <cell r="K110" t="str">
            <v>Lehnen</v>
          </cell>
          <cell r="L110" t="str">
            <v xml:space="preserve">710 ELLINGTON AVE </v>
          </cell>
          <cell r="M110" t="str">
            <v>ROPESVILLE</v>
          </cell>
          <cell r="N110" t="str">
            <v>TX</v>
          </cell>
          <cell r="O110" t="str">
            <v>79358</v>
          </cell>
          <cell r="P110" t="str">
            <v>Modular CFL</v>
          </cell>
        </row>
        <row r="111">
          <cell r="A111">
            <v>300588444</v>
          </cell>
          <cell r="B111">
            <v>2014</v>
          </cell>
          <cell r="C111" t="str">
            <v>Xcel 2014 Large  Commercial SOP</v>
          </cell>
          <cell r="D111" t="str">
            <v>Complete</v>
          </cell>
          <cell r="E111" t="str">
            <v>Efficiency Energy Services</v>
          </cell>
          <cell r="F111" t="str">
            <v xml:space="preserve">Ropesville ISD </v>
          </cell>
          <cell r="G111">
            <v>0.35199999999999998</v>
          </cell>
          <cell r="H111">
            <v>1746.47</v>
          </cell>
          <cell r="I111">
            <v>129.37</v>
          </cell>
          <cell r="J111" t="str">
            <v>Gary</v>
          </cell>
          <cell r="K111" t="str">
            <v>Lehnen</v>
          </cell>
          <cell r="L111" t="str">
            <v xml:space="preserve">710 ELLINGTON AVE </v>
          </cell>
          <cell r="M111" t="str">
            <v>ROPESVILLE</v>
          </cell>
          <cell r="N111" t="str">
            <v>TX</v>
          </cell>
          <cell r="O111" t="str">
            <v>79358</v>
          </cell>
          <cell r="P111" t="str">
            <v>Linear Fluorescent</v>
          </cell>
        </row>
        <row r="112">
          <cell r="A112">
            <v>300588444</v>
          </cell>
          <cell r="B112">
            <v>2014</v>
          </cell>
          <cell r="C112" t="str">
            <v>Xcel 2014 Large  Commercial SOP</v>
          </cell>
          <cell r="D112" t="str">
            <v>Complete</v>
          </cell>
          <cell r="E112" t="str">
            <v>Efficiency Energy Services</v>
          </cell>
          <cell r="F112" t="str">
            <v xml:space="preserve">Ropesville ISD </v>
          </cell>
          <cell r="G112">
            <v>16.094000000000001</v>
          </cell>
          <cell r="H112">
            <v>79640.92</v>
          </cell>
          <cell r="I112">
            <v>5900.06</v>
          </cell>
          <cell r="J112" t="str">
            <v>Gary</v>
          </cell>
          <cell r="K112" t="str">
            <v>Lehnen</v>
          </cell>
          <cell r="L112" t="str">
            <v xml:space="preserve">710 ELLINGTON AVE </v>
          </cell>
          <cell r="M112" t="str">
            <v>ROPESVILLE</v>
          </cell>
          <cell r="N112" t="str">
            <v>TX</v>
          </cell>
          <cell r="O112" t="str">
            <v>79358</v>
          </cell>
          <cell r="P112" t="str">
            <v>Non LED Fixture Replace MBE</v>
          </cell>
        </row>
        <row r="113">
          <cell r="A113">
            <v>300630636</v>
          </cell>
          <cell r="B113">
            <v>2014</v>
          </cell>
          <cell r="C113" t="str">
            <v>Xcel 2014 Large  Commercial SOP</v>
          </cell>
          <cell r="D113" t="str">
            <v>Complete</v>
          </cell>
          <cell r="E113" t="str">
            <v>Efficiency Energy Services</v>
          </cell>
          <cell r="F113" t="str">
            <v xml:space="preserve">Haven Health Clinic - Cool Roof </v>
          </cell>
          <cell r="G113">
            <v>2.4</v>
          </cell>
          <cell r="H113">
            <v>4800.5200000000004</v>
          </cell>
          <cell r="I113">
            <v>789.69</v>
          </cell>
          <cell r="J113" t="str">
            <v>Jarron</v>
          </cell>
          <cell r="K113" t="str">
            <v>Lowella</v>
          </cell>
          <cell r="L113" t="str">
            <v xml:space="preserve">1501 S TAYLOR ST </v>
          </cell>
          <cell r="M113" t="str">
            <v>AMARILLO</v>
          </cell>
          <cell r="N113" t="str">
            <v>TX</v>
          </cell>
          <cell r="O113" t="str">
            <v>79101-4307</v>
          </cell>
          <cell r="P113" t="str">
            <v>Roof and Insulation</v>
          </cell>
        </row>
        <row r="114">
          <cell r="A114">
            <v>300633276</v>
          </cell>
          <cell r="B114">
            <v>2014</v>
          </cell>
          <cell r="C114" t="str">
            <v>Xcel 2014 Large  Commercial SOP</v>
          </cell>
          <cell r="D114" t="str">
            <v>Complete</v>
          </cell>
          <cell r="E114" t="str">
            <v>Canyon Independent School District</v>
          </cell>
          <cell r="F114" t="str">
            <v xml:space="preserve">Randall High School West - 2014 HVAC upgrade </v>
          </cell>
          <cell r="G114">
            <v>8.4060000000000006</v>
          </cell>
          <cell r="H114">
            <v>7136.92</v>
          </cell>
          <cell r="I114">
            <v>2117.5100000000002</v>
          </cell>
          <cell r="J114" t="str">
            <v>Mike</v>
          </cell>
          <cell r="K114" t="str">
            <v>Williams</v>
          </cell>
          <cell r="L114" t="str">
            <v xml:space="preserve">_ </v>
          </cell>
          <cell r="M114" t="str">
            <v>AMARILLO</v>
          </cell>
          <cell r="N114" t="str">
            <v>TX</v>
          </cell>
          <cell r="O114" t="str">
            <v>79110</v>
          </cell>
          <cell r="P114" t="str">
            <v>DX Unit</v>
          </cell>
        </row>
        <row r="115">
          <cell r="A115">
            <v>300636573</v>
          </cell>
          <cell r="B115">
            <v>2014</v>
          </cell>
          <cell r="C115" t="str">
            <v>Xcel 2014 Large  Commercial SOP</v>
          </cell>
          <cell r="D115" t="str">
            <v>Complete</v>
          </cell>
          <cell r="E115" t="str">
            <v>Canyon Independent School District</v>
          </cell>
          <cell r="F115" t="str">
            <v>CISD Schools - EXIT Signs</v>
          </cell>
          <cell r="G115">
            <v>1.6359999999999999</v>
          </cell>
          <cell r="H115">
            <v>8097.61</v>
          </cell>
          <cell r="I115">
            <v>560.05999999999995</v>
          </cell>
          <cell r="J115" t="str">
            <v>Mike</v>
          </cell>
          <cell r="K115" t="str">
            <v>Williams</v>
          </cell>
          <cell r="L115" t="str">
            <v xml:space="preserve">7200 PINNACLE DR </v>
          </cell>
          <cell r="M115" t="str">
            <v>AMARILLO</v>
          </cell>
          <cell r="N115" t="str">
            <v>TX</v>
          </cell>
          <cell r="O115" t="str">
            <v>79119-7314</v>
          </cell>
          <cell r="P115" t="str">
            <v>LED</v>
          </cell>
        </row>
        <row r="116">
          <cell r="A116">
            <v>300636573</v>
          </cell>
          <cell r="B116">
            <v>2014</v>
          </cell>
          <cell r="C116" t="str">
            <v>Xcel 2014 Large  Commercial SOP</v>
          </cell>
          <cell r="D116" t="str">
            <v>Complete</v>
          </cell>
          <cell r="E116" t="str">
            <v>Canyon Independent School District</v>
          </cell>
          <cell r="F116" t="str">
            <v>CISD Schools - EXIT Signs</v>
          </cell>
          <cell r="G116">
            <v>0.317</v>
          </cell>
          <cell r="H116">
            <v>1569.94</v>
          </cell>
          <cell r="I116">
            <v>108.58</v>
          </cell>
          <cell r="J116" t="str">
            <v>Mike</v>
          </cell>
          <cell r="K116" t="str">
            <v>Williams</v>
          </cell>
          <cell r="L116" t="str">
            <v xml:space="preserve">7200 PINNACLE DR </v>
          </cell>
          <cell r="M116" t="str">
            <v>AMARILLO</v>
          </cell>
          <cell r="N116" t="str">
            <v>TX</v>
          </cell>
          <cell r="O116" t="str">
            <v>79119-7314</v>
          </cell>
          <cell r="P116" t="str">
            <v>LED</v>
          </cell>
        </row>
        <row r="117">
          <cell r="A117">
            <v>300636573</v>
          </cell>
          <cell r="B117">
            <v>2014</v>
          </cell>
          <cell r="C117" t="str">
            <v>Xcel 2014 Large  Commercial SOP</v>
          </cell>
          <cell r="D117" t="str">
            <v>Complete</v>
          </cell>
          <cell r="E117" t="str">
            <v>Canyon Independent School District</v>
          </cell>
          <cell r="F117" t="str">
            <v>CISD Schools - EXIT Signs</v>
          </cell>
          <cell r="G117">
            <v>0.317</v>
          </cell>
          <cell r="H117">
            <v>1569.94</v>
          </cell>
          <cell r="I117">
            <v>108.58</v>
          </cell>
          <cell r="J117" t="str">
            <v>Mike</v>
          </cell>
          <cell r="K117" t="str">
            <v>Williams</v>
          </cell>
          <cell r="L117" t="str">
            <v xml:space="preserve">7200 PINNACLE DR </v>
          </cell>
          <cell r="M117" t="str">
            <v>AMARILLO</v>
          </cell>
          <cell r="N117" t="str">
            <v>TX</v>
          </cell>
          <cell r="O117" t="str">
            <v>79119-7314</v>
          </cell>
          <cell r="P117" t="str">
            <v>LED</v>
          </cell>
        </row>
        <row r="118">
          <cell r="A118">
            <v>300636573</v>
          </cell>
          <cell r="B118">
            <v>2014</v>
          </cell>
          <cell r="C118" t="str">
            <v>Xcel 2014 Large  Commercial SOP</v>
          </cell>
          <cell r="D118" t="str">
            <v>Complete</v>
          </cell>
          <cell r="E118" t="str">
            <v>Canyon Independent School District</v>
          </cell>
          <cell r="F118" t="str">
            <v>CISD Schools - EXIT Signs</v>
          </cell>
          <cell r="G118">
            <v>0.317</v>
          </cell>
          <cell r="H118">
            <v>1569.94</v>
          </cell>
          <cell r="I118">
            <v>108.58</v>
          </cell>
          <cell r="J118" t="str">
            <v>Mike</v>
          </cell>
          <cell r="K118" t="str">
            <v>Williams</v>
          </cell>
          <cell r="L118" t="str">
            <v xml:space="preserve">7200 PINNACLE DR </v>
          </cell>
          <cell r="M118" t="str">
            <v>AMARILLO</v>
          </cell>
          <cell r="N118" t="str">
            <v>TX</v>
          </cell>
          <cell r="O118" t="str">
            <v>79119-7314</v>
          </cell>
          <cell r="P118" t="str">
            <v>LED</v>
          </cell>
        </row>
        <row r="119">
          <cell r="A119">
            <v>300639562</v>
          </cell>
          <cell r="B119">
            <v>2014</v>
          </cell>
          <cell r="C119" t="str">
            <v>Xcel 2014 Large  Commercial SOP</v>
          </cell>
          <cell r="D119" t="str">
            <v>Complete</v>
          </cell>
          <cell r="E119" t="str">
            <v xml:space="preserve">Realwinwin </v>
          </cell>
          <cell r="F119" t="str">
            <v>125447 Walgreens #5614-S HVAC Replacement</v>
          </cell>
          <cell r="G119">
            <v>15.15</v>
          </cell>
          <cell r="H119">
            <v>30235</v>
          </cell>
          <cell r="I119">
            <v>4979.99</v>
          </cell>
          <cell r="J119" t="str">
            <v>Tim</v>
          </cell>
          <cell r="K119" t="str">
            <v>Mayo</v>
          </cell>
          <cell r="L119" t="str">
            <v xml:space="preserve">1600 S WESTERN ST </v>
          </cell>
          <cell r="M119" t="str">
            <v>AMARILLO</v>
          </cell>
          <cell r="N119" t="str">
            <v>TX</v>
          </cell>
          <cell r="O119" t="str">
            <v>79106-5925</v>
          </cell>
          <cell r="P119" t="str">
            <v>DX Unit</v>
          </cell>
        </row>
        <row r="120">
          <cell r="A120">
            <v>302112134</v>
          </cell>
          <cell r="B120">
            <v>2014</v>
          </cell>
          <cell r="C120" t="str">
            <v>Xcel 2014 Large  Commercial SOP</v>
          </cell>
          <cell r="D120" t="str">
            <v>Complete</v>
          </cell>
          <cell r="E120" t="str">
            <v>Marsh Electrical Supply</v>
          </cell>
          <cell r="F120" t="str">
            <v>Bushland HS Auditorium</v>
          </cell>
          <cell r="G120">
            <v>8.2309999999999999</v>
          </cell>
          <cell r="H120">
            <v>46423.24</v>
          </cell>
          <cell r="I120">
            <v>3065.04</v>
          </cell>
          <cell r="J120" t="str">
            <v>Tim</v>
          </cell>
          <cell r="K120" t="str">
            <v>Howell</v>
          </cell>
          <cell r="L120" t="str">
            <v xml:space="preserve">1201 S FM 2381 </v>
          </cell>
          <cell r="M120" t="str">
            <v>BUSHLAND</v>
          </cell>
          <cell r="N120" t="str">
            <v>TX</v>
          </cell>
          <cell r="O120" t="str">
            <v>79012</v>
          </cell>
          <cell r="P120" t="str">
            <v>IB LED</v>
          </cell>
        </row>
        <row r="121">
          <cell r="A121">
            <v>303908324</v>
          </cell>
          <cell r="B121">
            <v>2014</v>
          </cell>
          <cell r="C121" t="str">
            <v>Xcel 2014 Large  Commercial SOP</v>
          </cell>
          <cell r="D121" t="str">
            <v>Complete</v>
          </cell>
          <cell r="E121" t="str">
            <v>Groom Energy Solutions</v>
          </cell>
          <cell r="F121" t="str">
            <v>Ben E Keith Freezer LED Lighting and Controls</v>
          </cell>
          <cell r="G121">
            <v>36.299999999999997</v>
          </cell>
          <cell r="H121">
            <v>313518.69</v>
          </cell>
          <cell r="I121">
            <v>28084.25</v>
          </cell>
          <cell r="J121" t="str">
            <v>Kavan</v>
          </cell>
          <cell r="K121" t="str">
            <v>Yarber</v>
          </cell>
          <cell r="L121" t="str">
            <v xml:space="preserve">8600 NE 24TH AVE </v>
          </cell>
          <cell r="M121" t="str">
            <v>AMARILLO</v>
          </cell>
          <cell r="N121" t="str">
            <v>TX</v>
          </cell>
          <cell r="O121" t="str">
            <v>79108</v>
          </cell>
          <cell r="P121" t="str">
            <v>LED</v>
          </cell>
        </row>
        <row r="122">
          <cell r="A122">
            <v>303909477</v>
          </cell>
          <cell r="B122">
            <v>2014</v>
          </cell>
          <cell r="C122" t="str">
            <v>Xcel 2014 Large  Commercial SOP</v>
          </cell>
          <cell r="D122" t="str">
            <v>Complete</v>
          </cell>
          <cell r="E122" t="str">
            <v>Efficiency Energy Services</v>
          </cell>
          <cell r="F122" t="str">
            <v>City of Borger</v>
          </cell>
          <cell r="G122">
            <v>0.313</v>
          </cell>
          <cell r="H122">
            <v>1722.38</v>
          </cell>
          <cell r="I122">
            <v>114.75</v>
          </cell>
          <cell r="J122" t="str">
            <v>Eddie</v>
          </cell>
          <cell r="K122" t="str">
            <v>Edwards</v>
          </cell>
          <cell r="L122" t="str">
            <v xml:space="preserve">1302 W 3RD ST </v>
          </cell>
          <cell r="M122" t="str">
            <v>BORGER</v>
          </cell>
          <cell r="N122" t="str">
            <v>TX</v>
          </cell>
          <cell r="O122" t="str">
            <v>79007</v>
          </cell>
          <cell r="P122" t="str">
            <v>IB CFL Lamps</v>
          </cell>
        </row>
        <row r="123">
          <cell r="A123">
            <v>303909477</v>
          </cell>
          <cell r="B123">
            <v>2014</v>
          </cell>
          <cell r="C123" t="str">
            <v>Xcel 2014 Large  Commercial SOP</v>
          </cell>
          <cell r="D123" t="str">
            <v>Complete</v>
          </cell>
          <cell r="E123" t="str">
            <v>Efficiency Energy Services</v>
          </cell>
          <cell r="F123" t="str">
            <v>City of Borger</v>
          </cell>
          <cell r="G123">
            <v>0.46400000000000002</v>
          </cell>
          <cell r="H123">
            <v>1757.49</v>
          </cell>
          <cell r="I123">
            <v>135.4</v>
          </cell>
          <cell r="J123" t="str">
            <v>Eddie</v>
          </cell>
          <cell r="K123" t="str">
            <v>Edwards</v>
          </cell>
          <cell r="L123" t="str">
            <v xml:space="preserve">1302 W 3RD ST </v>
          </cell>
          <cell r="M123" t="str">
            <v>BORGER</v>
          </cell>
          <cell r="N123" t="str">
            <v>TX</v>
          </cell>
          <cell r="O123" t="str">
            <v>79007</v>
          </cell>
          <cell r="P123" t="str">
            <v>Modular CFL</v>
          </cell>
        </row>
        <row r="124">
          <cell r="A124">
            <v>303909477</v>
          </cell>
          <cell r="B124">
            <v>2014</v>
          </cell>
          <cell r="C124" t="str">
            <v>Xcel 2014 Large  Commercial SOP</v>
          </cell>
          <cell r="D124" t="str">
            <v>Complete</v>
          </cell>
          <cell r="E124" t="str">
            <v>Efficiency Energy Services</v>
          </cell>
          <cell r="F124" t="str">
            <v>City of Borger</v>
          </cell>
          <cell r="G124">
            <v>0.499</v>
          </cell>
          <cell r="H124">
            <v>1802.45</v>
          </cell>
          <cell r="I124">
            <v>141.74</v>
          </cell>
          <cell r="J124" t="str">
            <v>Eddie</v>
          </cell>
          <cell r="K124" t="str">
            <v>Edwards</v>
          </cell>
          <cell r="L124" t="str">
            <v xml:space="preserve">1302 W 3RD ST </v>
          </cell>
          <cell r="M124" t="str">
            <v>BORGER</v>
          </cell>
          <cell r="N124" t="str">
            <v>TX</v>
          </cell>
          <cell r="O124" t="str">
            <v>79007</v>
          </cell>
          <cell r="P124" t="str">
            <v>Linear Fluorescent</v>
          </cell>
        </row>
        <row r="125">
          <cell r="A125">
            <v>303909477</v>
          </cell>
          <cell r="B125">
            <v>2014</v>
          </cell>
          <cell r="C125" t="str">
            <v>Xcel 2014 Large  Commercial SOP</v>
          </cell>
          <cell r="D125" t="str">
            <v>Complete</v>
          </cell>
          <cell r="E125" t="str">
            <v>Efficiency Energy Services</v>
          </cell>
          <cell r="F125" t="str">
            <v>City of Borger</v>
          </cell>
          <cell r="G125">
            <v>3.1560000000000001</v>
          </cell>
          <cell r="H125">
            <v>11659.88</v>
          </cell>
          <cell r="I125">
            <v>907.83</v>
          </cell>
          <cell r="J125" t="str">
            <v>Eddie</v>
          </cell>
          <cell r="K125" t="str">
            <v>Edwards</v>
          </cell>
          <cell r="L125" t="str">
            <v xml:space="preserve">1302 W 3RD ST </v>
          </cell>
          <cell r="M125" t="str">
            <v>BORGER</v>
          </cell>
          <cell r="N125" t="str">
            <v>TX</v>
          </cell>
          <cell r="O125" t="str">
            <v>79007</v>
          </cell>
          <cell r="P125" t="str">
            <v>Non LED Fixture Replace MBE</v>
          </cell>
        </row>
        <row r="126">
          <cell r="A126">
            <v>304020121</v>
          </cell>
          <cell r="B126">
            <v>2014</v>
          </cell>
          <cell r="C126" t="str">
            <v>Xcel 2014 Large  Commercial SOP</v>
          </cell>
          <cell r="D126" t="str">
            <v>Complete</v>
          </cell>
          <cell r="E126" t="str">
            <v>Cain Electrical Supply</v>
          </cell>
          <cell r="F126" t="str">
            <v>Street Toyota</v>
          </cell>
          <cell r="G126">
            <v>8.1329999999999991</v>
          </cell>
          <cell r="H126">
            <v>29382.880000000001</v>
          </cell>
          <cell r="I126">
            <v>2279.1</v>
          </cell>
          <cell r="J126" t="str">
            <v xml:space="preserve">Jonathan </v>
          </cell>
          <cell r="K126" t="str">
            <v>Dindinger</v>
          </cell>
          <cell r="L126" t="str">
            <v xml:space="preserve">4500 S SONCY RD </v>
          </cell>
          <cell r="M126" t="str">
            <v>AMARILLO</v>
          </cell>
          <cell r="N126" t="str">
            <v>TX</v>
          </cell>
          <cell r="O126" t="str">
            <v>79119</v>
          </cell>
          <cell r="P126" t="str">
            <v>LED</v>
          </cell>
        </row>
        <row r="127">
          <cell r="A127">
            <v>304089171</v>
          </cell>
          <cell r="B127">
            <v>2014</v>
          </cell>
          <cell r="C127" t="str">
            <v>Xcel 2014 Large  Commercial SOP</v>
          </cell>
          <cell r="D127" t="str">
            <v>Complete</v>
          </cell>
          <cell r="E127" t="str">
            <v>Trinity Fellowship</v>
          </cell>
          <cell r="F127" t="str">
            <v>Trinity LED Phase 3</v>
          </cell>
          <cell r="G127">
            <v>31.366</v>
          </cell>
          <cell r="H127">
            <v>148318.06</v>
          </cell>
          <cell r="I127">
            <v>10434.969999999999</v>
          </cell>
          <cell r="J127" t="str">
            <v>Michael</v>
          </cell>
          <cell r="K127" t="str">
            <v>Wells</v>
          </cell>
          <cell r="L127" t="str">
            <v xml:space="preserve">5000 W HOLLYWOOD RD </v>
          </cell>
          <cell r="M127" t="str">
            <v>AMARILLO</v>
          </cell>
          <cell r="N127" t="str">
            <v>TX</v>
          </cell>
          <cell r="O127" t="str">
            <v>79118-5000</v>
          </cell>
          <cell r="P127" t="str">
            <v>LED</v>
          </cell>
        </row>
        <row r="128">
          <cell r="A128">
            <v>304089171</v>
          </cell>
          <cell r="B128">
            <v>2014</v>
          </cell>
          <cell r="C128" t="str">
            <v>Xcel 2014 Large  Commercial SOP</v>
          </cell>
          <cell r="D128" t="str">
            <v>Complete</v>
          </cell>
          <cell r="E128" t="str">
            <v>Trinity Fellowship</v>
          </cell>
          <cell r="F128" t="str">
            <v>Trinity LED Phase 2</v>
          </cell>
          <cell r="G128">
            <v>7.7290000000000001</v>
          </cell>
          <cell r="H128">
            <v>43419.97</v>
          </cell>
          <cell r="I128">
            <v>2870.59</v>
          </cell>
          <cell r="J128" t="str">
            <v>Michael</v>
          </cell>
          <cell r="K128" t="str">
            <v>Wells</v>
          </cell>
          <cell r="L128" t="str">
            <v xml:space="preserve">5000 W HOLLYWOOD RD </v>
          </cell>
          <cell r="M128" t="str">
            <v>AMARILLO</v>
          </cell>
          <cell r="N128" t="str">
            <v>TX</v>
          </cell>
          <cell r="O128" t="str">
            <v>79118-5000</v>
          </cell>
          <cell r="P128" t="str">
            <v>LED</v>
          </cell>
        </row>
        <row r="129">
          <cell r="A129">
            <v>304293905</v>
          </cell>
          <cell r="B129">
            <v>2014</v>
          </cell>
          <cell r="C129" t="str">
            <v>Xcel 2014 Large  Commercial SOP</v>
          </cell>
          <cell r="D129" t="str">
            <v>Complete</v>
          </cell>
          <cell r="E129" t="str">
            <v>McKinstry Essention LLC</v>
          </cell>
          <cell r="F129" t="str">
            <v>Seminole Hospital District ESPC - Phase 1</v>
          </cell>
          <cell r="G129">
            <v>0.435</v>
          </cell>
          <cell r="H129">
            <v>3056.38</v>
          </cell>
          <cell r="I129">
            <v>255.68</v>
          </cell>
          <cell r="J129" t="str">
            <v>Lindsay</v>
          </cell>
          <cell r="K129" t="str">
            <v>Garner</v>
          </cell>
          <cell r="L129" t="str">
            <v>802 HOBBS HWY HANGER</v>
          </cell>
          <cell r="M129" t="str">
            <v>SEMINOLE</v>
          </cell>
          <cell r="N129" t="str">
            <v>TX</v>
          </cell>
          <cell r="O129" t="str">
            <v>79360-3318</v>
          </cell>
          <cell r="P129" t="str">
            <v>Linear Fluorescent</v>
          </cell>
        </row>
        <row r="130">
          <cell r="A130">
            <v>304293905</v>
          </cell>
          <cell r="B130">
            <v>2014</v>
          </cell>
          <cell r="C130" t="str">
            <v>Xcel 2014 Large  Commercial SOP</v>
          </cell>
          <cell r="D130" t="str">
            <v>Complete</v>
          </cell>
          <cell r="E130" t="str">
            <v>McKinstry Essention LLC</v>
          </cell>
          <cell r="F130" t="str">
            <v>Seminole Hospital District ESPC - Phase 1</v>
          </cell>
          <cell r="G130">
            <v>0.20499999999999999</v>
          </cell>
          <cell r="H130">
            <v>1725.53</v>
          </cell>
          <cell r="I130">
            <v>137.29</v>
          </cell>
          <cell r="J130" t="str">
            <v>Lindsay</v>
          </cell>
          <cell r="K130" t="str">
            <v>Garner</v>
          </cell>
          <cell r="L130" t="str">
            <v>802 HOBBS HWY HANGER</v>
          </cell>
          <cell r="M130" t="str">
            <v>SEMINOLE</v>
          </cell>
          <cell r="N130" t="str">
            <v>TX</v>
          </cell>
          <cell r="O130" t="str">
            <v>79360-3318</v>
          </cell>
          <cell r="P130" t="str">
            <v>Lighting Controls</v>
          </cell>
        </row>
        <row r="131">
          <cell r="A131">
            <v>304310536</v>
          </cell>
          <cell r="B131">
            <v>2014</v>
          </cell>
          <cell r="C131" t="str">
            <v>Xcel 2014 Large  Commercial SOP</v>
          </cell>
          <cell r="D131" t="str">
            <v>Complete</v>
          </cell>
          <cell r="E131" t="str">
            <v>Willdan Energy Solutions</v>
          </cell>
          <cell r="F131" t="str">
            <v>Bell Helicopter</v>
          </cell>
          <cell r="G131">
            <v>143.30799999999999</v>
          </cell>
          <cell r="H131">
            <v>1075614.58</v>
          </cell>
          <cell r="I131">
            <v>65007.32</v>
          </cell>
          <cell r="J131" t="str">
            <v>Linda</v>
          </cell>
          <cell r="K131" t="str">
            <v>Kelley</v>
          </cell>
          <cell r="L131" t="str">
            <v>400 TILTROTOR DR 525</v>
          </cell>
          <cell r="M131" t="str">
            <v>AMARILLO</v>
          </cell>
          <cell r="N131" t="str">
            <v>TX</v>
          </cell>
          <cell r="O131" t="str">
            <v>79111</v>
          </cell>
          <cell r="P131" t="str">
            <v>Linear Fluorescent</v>
          </cell>
        </row>
        <row r="132">
          <cell r="A132">
            <v>304367943</v>
          </cell>
          <cell r="B132">
            <v>2014</v>
          </cell>
          <cell r="C132" t="str">
            <v>Xcel 2014 Large  Commercial SOP</v>
          </cell>
          <cell r="D132" t="str">
            <v>Complete</v>
          </cell>
          <cell r="E132" t="str">
            <v>Efficiency Energy Services</v>
          </cell>
          <cell r="F132" t="str">
            <v>Abernathy ISD</v>
          </cell>
          <cell r="G132">
            <v>1.72</v>
          </cell>
          <cell r="H132">
            <v>1545</v>
          </cell>
          <cell r="I132">
            <v>438.91</v>
          </cell>
          <cell r="J132" t="str">
            <v>Herb</v>
          </cell>
          <cell r="K132" t="str">
            <v>Youngblood</v>
          </cell>
          <cell r="L132" t="str">
            <v>_ GYM</v>
          </cell>
          <cell r="M132" t="str">
            <v>ABERNATHY</v>
          </cell>
          <cell r="N132" t="str">
            <v>TX</v>
          </cell>
          <cell r="O132" t="str">
            <v>79311</v>
          </cell>
          <cell r="P132" t="str">
            <v>DX Unit</v>
          </cell>
        </row>
        <row r="133">
          <cell r="A133">
            <v>304381642</v>
          </cell>
          <cell r="B133">
            <v>2014</v>
          </cell>
          <cell r="C133" t="str">
            <v>Xcel 2014 Large  Commercial SOP</v>
          </cell>
          <cell r="D133" t="str">
            <v>Complete</v>
          </cell>
          <cell r="E133" t="str">
            <v>Efficiency Energy Services</v>
          </cell>
          <cell r="F133" t="str">
            <v>First Capital Bank of Texas - Soncy Branch</v>
          </cell>
          <cell r="G133">
            <v>6.2110000000000003</v>
          </cell>
          <cell r="H133">
            <v>6790.15</v>
          </cell>
          <cell r="I133">
            <v>1646.78</v>
          </cell>
          <cell r="J133" t="str">
            <v>Brent</v>
          </cell>
          <cell r="K133" t="str">
            <v>Littlefield</v>
          </cell>
          <cell r="L133" t="str">
            <v xml:space="preserve">3900 S SONCY RD </v>
          </cell>
          <cell r="M133" t="str">
            <v>AMARILLO</v>
          </cell>
          <cell r="N133" t="str">
            <v>TX</v>
          </cell>
          <cell r="O133" t="str">
            <v>79119</v>
          </cell>
          <cell r="P133" t="str">
            <v>DX Unit</v>
          </cell>
        </row>
        <row r="134">
          <cell r="A134">
            <v>304387137</v>
          </cell>
          <cell r="B134">
            <v>2014</v>
          </cell>
          <cell r="C134" t="str">
            <v>Xcel 2014 Large  Commercial SOP</v>
          </cell>
          <cell r="D134" t="str">
            <v>Complete</v>
          </cell>
          <cell r="E134" t="str">
            <v>Efficiency Energy Services</v>
          </cell>
          <cell r="F134" t="str">
            <v>United Supermarket #530</v>
          </cell>
          <cell r="G134">
            <v>26.608000000000001</v>
          </cell>
          <cell r="H134">
            <v>131807.5</v>
          </cell>
          <cell r="I134">
            <v>9771.92</v>
          </cell>
          <cell r="J134" t="str">
            <v>Rob</v>
          </cell>
          <cell r="K134" t="str">
            <v>Bichard</v>
          </cell>
          <cell r="L134" t="str">
            <v>3572 S SONCY RD TEMP</v>
          </cell>
          <cell r="M134" t="str">
            <v>AMARILLO</v>
          </cell>
          <cell r="N134" t="str">
            <v>TX</v>
          </cell>
          <cell r="O134" t="str">
            <v>79119</v>
          </cell>
          <cell r="P134" t="str">
            <v>LED</v>
          </cell>
        </row>
        <row r="135">
          <cell r="A135">
            <v>304387137</v>
          </cell>
          <cell r="B135">
            <v>2014</v>
          </cell>
          <cell r="C135" t="str">
            <v>Xcel 2014 Large  Commercial SOP</v>
          </cell>
          <cell r="D135" t="str">
            <v>Complete</v>
          </cell>
          <cell r="E135" t="str">
            <v>Efficiency Energy Services</v>
          </cell>
          <cell r="F135" t="str">
            <v>United Supermarket #530</v>
          </cell>
          <cell r="G135">
            <v>17.696999999999999</v>
          </cell>
          <cell r="H135">
            <v>87668.22</v>
          </cell>
          <cell r="I135">
            <v>6499.53</v>
          </cell>
          <cell r="J135" t="str">
            <v>Rob</v>
          </cell>
          <cell r="K135" t="str">
            <v>Bichard</v>
          </cell>
          <cell r="L135" t="str">
            <v>3572 S SONCY RD TEMP</v>
          </cell>
          <cell r="M135" t="str">
            <v>AMARILLO</v>
          </cell>
          <cell r="N135" t="str">
            <v>TX</v>
          </cell>
          <cell r="O135" t="str">
            <v>79119</v>
          </cell>
          <cell r="P135" t="str">
            <v>Linear Fluorescent</v>
          </cell>
        </row>
        <row r="136">
          <cell r="A136">
            <v>304387137</v>
          </cell>
          <cell r="B136">
            <v>2014</v>
          </cell>
          <cell r="C136" t="str">
            <v>Xcel 2014 Large  Commercial SOP</v>
          </cell>
          <cell r="D136" t="str">
            <v>Complete</v>
          </cell>
          <cell r="E136" t="str">
            <v>Efficiency Energy Services</v>
          </cell>
          <cell r="F136" t="str">
            <v>United Supermarket #530</v>
          </cell>
          <cell r="G136">
            <v>3.8719999999999999</v>
          </cell>
          <cell r="H136">
            <v>19183.650000000001</v>
          </cell>
          <cell r="I136">
            <v>1422.23</v>
          </cell>
          <cell r="J136" t="str">
            <v>Rob</v>
          </cell>
          <cell r="K136" t="str">
            <v>Bichard</v>
          </cell>
          <cell r="L136" t="str">
            <v>3572 S SONCY RD TEMP</v>
          </cell>
          <cell r="M136" t="str">
            <v>AMARILLO</v>
          </cell>
          <cell r="N136" t="str">
            <v>TX</v>
          </cell>
          <cell r="O136" t="str">
            <v>79119</v>
          </cell>
          <cell r="P136" t="str">
            <v>IB LED</v>
          </cell>
        </row>
        <row r="137">
          <cell r="A137">
            <v>304387137</v>
          </cell>
          <cell r="B137">
            <v>2014</v>
          </cell>
          <cell r="C137" t="str">
            <v>Xcel 2014 Large  Commercial SOP</v>
          </cell>
          <cell r="D137" t="str">
            <v>Complete</v>
          </cell>
          <cell r="E137" t="str">
            <v>Efficiency Energy Services</v>
          </cell>
          <cell r="F137" t="str">
            <v>United Supermarket #530</v>
          </cell>
          <cell r="G137">
            <v>1.2E-2</v>
          </cell>
          <cell r="H137">
            <v>76.09</v>
          </cell>
          <cell r="I137">
            <v>5.29</v>
          </cell>
          <cell r="J137" t="str">
            <v>Rob</v>
          </cell>
          <cell r="K137" t="str">
            <v>Bichard</v>
          </cell>
          <cell r="L137" t="str">
            <v>3572 S SONCY RD TEMP</v>
          </cell>
          <cell r="M137" t="str">
            <v>AMARILLO</v>
          </cell>
          <cell r="N137" t="str">
            <v>TX</v>
          </cell>
          <cell r="O137" t="str">
            <v>79119</v>
          </cell>
          <cell r="P137" t="str">
            <v>Lighting Controls</v>
          </cell>
        </row>
        <row r="138">
          <cell r="A138">
            <v>304387137</v>
          </cell>
          <cell r="B138">
            <v>2014</v>
          </cell>
          <cell r="C138" t="str">
            <v>Xcel 2014 Large  Commercial SOP</v>
          </cell>
          <cell r="D138" t="str">
            <v>Complete</v>
          </cell>
          <cell r="E138" t="str">
            <v>Efficiency Energy Services</v>
          </cell>
          <cell r="F138" t="str">
            <v>United Supermarket #530</v>
          </cell>
          <cell r="G138">
            <v>26.678999999999998</v>
          </cell>
          <cell r="H138">
            <v>132159.44</v>
          </cell>
          <cell r="I138">
            <v>9798</v>
          </cell>
          <cell r="J138" t="str">
            <v>Rob</v>
          </cell>
          <cell r="K138" t="str">
            <v>Bichard</v>
          </cell>
          <cell r="L138" t="str">
            <v>3572 S SONCY RD TEMP</v>
          </cell>
          <cell r="M138" t="str">
            <v>AMARILLO</v>
          </cell>
          <cell r="N138" t="str">
            <v>TX</v>
          </cell>
          <cell r="O138" t="str">
            <v>79119</v>
          </cell>
          <cell r="P138" t="str">
            <v>LED</v>
          </cell>
        </row>
        <row r="139">
          <cell r="A139">
            <v>304387137</v>
          </cell>
          <cell r="B139">
            <v>2014</v>
          </cell>
          <cell r="C139" t="str">
            <v>Xcel 2014 Large  Commercial SOP</v>
          </cell>
          <cell r="D139" t="str">
            <v>Complete</v>
          </cell>
          <cell r="E139" t="str">
            <v>Efficiency Energy Services</v>
          </cell>
          <cell r="F139" t="str">
            <v>United Supermarket #530</v>
          </cell>
          <cell r="G139">
            <v>6.88</v>
          </cell>
          <cell r="H139">
            <v>9023.52</v>
          </cell>
          <cell r="I139">
            <v>1356.56</v>
          </cell>
          <cell r="J139" t="str">
            <v>Rob</v>
          </cell>
          <cell r="K139" t="str">
            <v>Bichard</v>
          </cell>
          <cell r="L139" t="str">
            <v>3572 S SONCY RD TEMP</v>
          </cell>
          <cell r="M139" t="str">
            <v>AMARILLO</v>
          </cell>
          <cell r="N139" t="str">
            <v>TX</v>
          </cell>
          <cell r="O139" t="str">
            <v>79119</v>
          </cell>
          <cell r="P139" t="str">
            <v>DX Unit</v>
          </cell>
        </row>
        <row r="140">
          <cell r="A140">
            <v>304388110</v>
          </cell>
          <cell r="B140">
            <v>2014</v>
          </cell>
          <cell r="C140" t="str">
            <v>Xcel 2014 Large  Commercial SOP</v>
          </cell>
          <cell r="D140" t="str">
            <v>Complete</v>
          </cell>
          <cell r="E140" t="str">
            <v>Efficiency Energy Services</v>
          </cell>
          <cell r="F140" t="str">
            <v xml:space="preserve">United Amigos #510 </v>
          </cell>
          <cell r="G140">
            <v>3.9239999999999999</v>
          </cell>
          <cell r="H140">
            <v>5405.19</v>
          </cell>
          <cell r="I140">
            <v>802.59</v>
          </cell>
          <cell r="J140" t="str">
            <v>Rob</v>
          </cell>
          <cell r="K140" t="str">
            <v>Bichard</v>
          </cell>
          <cell r="L140" t="str">
            <v xml:space="preserve">520 N 25 MILE AVE </v>
          </cell>
          <cell r="M140" t="str">
            <v>HEREFORD</v>
          </cell>
          <cell r="N140" t="str">
            <v>TX</v>
          </cell>
          <cell r="O140" t="str">
            <v>79045</v>
          </cell>
          <cell r="P140" t="str">
            <v>DX Unit</v>
          </cell>
        </row>
        <row r="141">
          <cell r="A141">
            <v>304388110</v>
          </cell>
          <cell r="B141">
            <v>2014</v>
          </cell>
          <cell r="C141" t="str">
            <v>Xcel 2014 Large  Commercial SOP</v>
          </cell>
          <cell r="D141" t="str">
            <v>Complete</v>
          </cell>
          <cell r="E141" t="str">
            <v>Efficiency Energy Services</v>
          </cell>
          <cell r="F141" t="str">
            <v xml:space="preserve">United Amigos #510 </v>
          </cell>
          <cell r="G141">
            <v>5.6550000000000002</v>
          </cell>
          <cell r="H141">
            <v>37045.31</v>
          </cell>
          <cell r="I141">
            <v>2552.12</v>
          </cell>
          <cell r="J141" t="str">
            <v>Rob</v>
          </cell>
          <cell r="K141" t="str">
            <v>Bichard</v>
          </cell>
          <cell r="L141" t="str">
            <v xml:space="preserve">520 N 25 MILE AVE </v>
          </cell>
          <cell r="M141" t="str">
            <v>HEREFORD</v>
          </cell>
          <cell r="N141" t="str">
            <v>TX</v>
          </cell>
          <cell r="O141" t="str">
            <v>79045</v>
          </cell>
          <cell r="P141" t="str">
            <v>LED</v>
          </cell>
        </row>
        <row r="142">
          <cell r="A142">
            <v>304388110</v>
          </cell>
          <cell r="B142">
            <v>2014</v>
          </cell>
          <cell r="C142" t="str">
            <v>Xcel 2014 Large  Commercial SOP</v>
          </cell>
          <cell r="D142" t="str">
            <v>Complete</v>
          </cell>
          <cell r="E142" t="str">
            <v>Efficiency Energy Services</v>
          </cell>
          <cell r="F142" t="str">
            <v xml:space="preserve">United Amigos #510 </v>
          </cell>
          <cell r="G142">
            <v>0.88100000000000001</v>
          </cell>
          <cell r="H142">
            <v>4366.79</v>
          </cell>
          <cell r="I142">
            <v>330.66</v>
          </cell>
          <cell r="J142" t="str">
            <v>Rob</v>
          </cell>
          <cell r="K142" t="str">
            <v>Bichard</v>
          </cell>
          <cell r="L142" t="str">
            <v xml:space="preserve">520 N 25 MILE AVE </v>
          </cell>
          <cell r="M142" t="str">
            <v>HEREFORD</v>
          </cell>
          <cell r="N142" t="str">
            <v>TX</v>
          </cell>
          <cell r="O142" t="str">
            <v>79045</v>
          </cell>
          <cell r="P142" t="str">
            <v>LED</v>
          </cell>
        </row>
        <row r="143">
          <cell r="A143">
            <v>304388110</v>
          </cell>
          <cell r="B143">
            <v>2014</v>
          </cell>
          <cell r="C143" t="str">
            <v>Xcel 2014 Large  Commercial SOP</v>
          </cell>
          <cell r="D143" t="str">
            <v>Complete</v>
          </cell>
          <cell r="E143" t="str">
            <v>Efficiency Energy Services</v>
          </cell>
          <cell r="F143" t="str">
            <v xml:space="preserve">United Amigos #510 </v>
          </cell>
          <cell r="G143">
            <v>18.863</v>
          </cell>
          <cell r="H143">
            <v>93444.19</v>
          </cell>
          <cell r="I143">
            <v>7076</v>
          </cell>
          <cell r="J143" t="str">
            <v>Rob</v>
          </cell>
          <cell r="K143" t="str">
            <v>Bichard</v>
          </cell>
          <cell r="L143" t="str">
            <v xml:space="preserve">520 N 25 MILE AVE </v>
          </cell>
          <cell r="M143" t="str">
            <v>HEREFORD</v>
          </cell>
          <cell r="N143" t="str">
            <v>TX</v>
          </cell>
          <cell r="O143" t="str">
            <v>79045</v>
          </cell>
          <cell r="P143" t="str">
            <v>LED</v>
          </cell>
        </row>
        <row r="144">
          <cell r="A144">
            <v>304388110</v>
          </cell>
          <cell r="B144">
            <v>2014</v>
          </cell>
          <cell r="C144" t="str">
            <v>Xcel 2014 Large  Commercial SOP</v>
          </cell>
          <cell r="D144" t="str">
            <v>Complete</v>
          </cell>
          <cell r="E144" t="str">
            <v>Efficiency Energy Services</v>
          </cell>
          <cell r="F144" t="str">
            <v xml:space="preserve">United Amigos #510 </v>
          </cell>
          <cell r="G144">
            <v>5.8019999999999996</v>
          </cell>
          <cell r="H144">
            <v>28744.27</v>
          </cell>
          <cell r="I144">
            <v>2176.64</v>
          </cell>
          <cell r="J144" t="str">
            <v>Rob</v>
          </cell>
          <cell r="K144" t="str">
            <v>Bichard</v>
          </cell>
          <cell r="L144" t="str">
            <v xml:space="preserve">520 N 25 MILE AVE </v>
          </cell>
          <cell r="M144" t="str">
            <v>HEREFORD</v>
          </cell>
          <cell r="N144" t="str">
            <v>TX</v>
          </cell>
          <cell r="O144" t="str">
            <v>79045</v>
          </cell>
          <cell r="P144" t="str">
            <v>Linear Fluorescent</v>
          </cell>
        </row>
        <row r="145">
          <cell r="A145">
            <v>304388110</v>
          </cell>
          <cell r="B145">
            <v>2014</v>
          </cell>
          <cell r="C145" t="str">
            <v>Xcel 2014 Large  Commercial SOP</v>
          </cell>
          <cell r="D145" t="str">
            <v>Complete</v>
          </cell>
          <cell r="E145" t="str">
            <v>Efficiency Energy Services</v>
          </cell>
          <cell r="F145" t="str">
            <v xml:space="preserve">United Amigos #510 </v>
          </cell>
          <cell r="G145">
            <v>0.05</v>
          </cell>
          <cell r="H145">
            <v>298.17</v>
          </cell>
          <cell r="I145">
            <v>21.19</v>
          </cell>
          <cell r="J145" t="str">
            <v>Rob</v>
          </cell>
          <cell r="K145" t="str">
            <v>Bichard</v>
          </cell>
          <cell r="L145" t="str">
            <v xml:space="preserve">520 N 25 MILE AVE </v>
          </cell>
          <cell r="M145" t="str">
            <v>HEREFORD</v>
          </cell>
          <cell r="N145" t="str">
            <v>TX</v>
          </cell>
          <cell r="O145" t="str">
            <v>79045</v>
          </cell>
          <cell r="P145" t="str">
            <v>Lighting Controls</v>
          </cell>
        </row>
        <row r="146">
          <cell r="A146">
            <v>304434011</v>
          </cell>
          <cell r="B146">
            <v>2014</v>
          </cell>
          <cell r="C146" t="str">
            <v>Xcel 2014 Large  Commercial SOP</v>
          </cell>
          <cell r="D146" t="str">
            <v>Complete</v>
          </cell>
          <cell r="E146" t="str">
            <v>Efficiency Energy Services</v>
          </cell>
          <cell r="F146" t="str">
            <v>Post ISD new High School</v>
          </cell>
          <cell r="G146">
            <v>3.569</v>
          </cell>
          <cell r="H146">
            <v>4245.09</v>
          </cell>
          <cell r="I146">
            <v>728.02</v>
          </cell>
          <cell r="J146" t="str">
            <v>Michael</v>
          </cell>
          <cell r="K146" t="str">
            <v>Comeaux</v>
          </cell>
          <cell r="L146" t="str">
            <v xml:space="preserve">319 _ </v>
          </cell>
          <cell r="M146" t="str">
            <v>POST</v>
          </cell>
          <cell r="N146" t="str">
            <v>TX</v>
          </cell>
          <cell r="O146" t="str">
            <v>79356</v>
          </cell>
          <cell r="P146" t="str">
            <v>DX Unit</v>
          </cell>
        </row>
        <row r="147">
          <cell r="A147">
            <v>304434011</v>
          </cell>
          <cell r="B147">
            <v>2014</v>
          </cell>
          <cell r="C147" t="str">
            <v>Xcel 2014 Large  Commercial SOP</v>
          </cell>
          <cell r="D147" t="str">
            <v>Complete</v>
          </cell>
          <cell r="E147" t="str">
            <v>Efficiency Energy Services</v>
          </cell>
          <cell r="F147" t="str">
            <v>Post ISD new High School</v>
          </cell>
          <cell r="G147">
            <v>1.161</v>
          </cell>
          <cell r="H147">
            <v>6351.74</v>
          </cell>
          <cell r="I147">
            <v>484.12</v>
          </cell>
          <cell r="J147" t="str">
            <v>Michael</v>
          </cell>
          <cell r="K147" t="str">
            <v>Comeaux</v>
          </cell>
          <cell r="L147" t="str">
            <v xml:space="preserve">319 _ </v>
          </cell>
          <cell r="M147" t="str">
            <v>POST</v>
          </cell>
          <cell r="N147" t="str">
            <v>TX</v>
          </cell>
          <cell r="O147" t="str">
            <v>79356</v>
          </cell>
          <cell r="P147" t="str">
            <v>LED</v>
          </cell>
        </row>
        <row r="148">
          <cell r="A148">
            <v>304434011</v>
          </cell>
          <cell r="B148">
            <v>2014</v>
          </cell>
          <cell r="C148" t="str">
            <v>Xcel 2014 Large  Commercial SOP</v>
          </cell>
          <cell r="D148" t="str">
            <v>Complete</v>
          </cell>
          <cell r="E148" t="str">
            <v>Efficiency Energy Services</v>
          </cell>
          <cell r="F148" t="str">
            <v>Post ISD new High School</v>
          </cell>
          <cell r="G148">
            <v>7.4649999999999999</v>
          </cell>
          <cell r="H148">
            <v>40838.699999999997</v>
          </cell>
          <cell r="I148">
            <v>3112.69</v>
          </cell>
          <cell r="J148" t="str">
            <v>Michael</v>
          </cell>
          <cell r="K148" t="str">
            <v>Comeaux</v>
          </cell>
          <cell r="L148" t="str">
            <v xml:space="preserve">319 _ </v>
          </cell>
          <cell r="M148" t="str">
            <v>POST</v>
          </cell>
          <cell r="N148" t="str">
            <v>TX</v>
          </cell>
          <cell r="O148" t="str">
            <v>79356</v>
          </cell>
          <cell r="P148" t="str">
            <v>Linear Fluorescent</v>
          </cell>
        </row>
        <row r="149">
          <cell r="A149">
            <v>304434011</v>
          </cell>
          <cell r="B149">
            <v>2014</v>
          </cell>
          <cell r="C149" t="str">
            <v>Xcel 2014 Large  Commercial SOP</v>
          </cell>
          <cell r="D149" t="str">
            <v>Complete</v>
          </cell>
          <cell r="E149" t="str">
            <v>Efficiency Energy Services</v>
          </cell>
          <cell r="F149" t="str">
            <v>Post ISD new High School</v>
          </cell>
          <cell r="G149">
            <v>7.5970000000000004</v>
          </cell>
          <cell r="H149">
            <v>49083.8</v>
          </cell>
          <cell r="I149">
            <v>3542.06</v>
          </cell>
          <cell r="J149" t="str">
            <v>Michael</v>
          </cell>
          <cell r="K149" t="str">
            <v>Comeaux</v>
          </cell>
          <cell r="L149" t="str">
            <v xml:space="preserve">319 _ </v>
          </cell>
          <cell r="M149" t="str">
            <v>POST</v>
          </cell>
          <cell r="N149" t="str">
            <v>TX</v>
          </cell>
          <cell r="O149" t="str">
            <v>79356</v>
          </cell>
          <cell r="P149" t="str">
            <v>Lighting Controls</v>
          </cell>
        </row>
        <row r="150">
          <cell r="G150">
            <v>1533.461</v>
          </cell>
          <cell r="H150">
            <v>5161679.16</v>
          </cell>
          <cell r="I150">
            <v>522510.21000000008</v>
          </cell>
        </row>
      </sheetData>
      <sheetData sheetId="2" refreshError="1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Pascucci" refreshedDate="42170.592772569442" createdVersion="4" refreshedVersion="4" minRefreshableVersion="3" recordCount="1443">
  <cacheSource type="worksheet">
    <worksheetSource ref="A2:H1445" sheet="2014 TXDSM Pgrm Participation"/>
  </cacheSource>
  <cacheFields count="8">
    <cacheField name="Premise Number" numFmtId="0">
      <sharedItems containsSemiMixedTypes="0" containsString="0" containsNumber="1" containsInteger="1" minValue="300216646" maxValue="304434011"/>
    </cacheField>
    <cacheField name="Program" numFmtId="0">
      <sharedItems count="7">
        <s v="HTR"/>
        <s v="Large Commercial SOP"/>
        <s v="LI Weatherization"/>
        <s v="Recommissioning MTP"/>
        <s v="Residential SOP"/>
        <s v="Small Commercial SOP"/>
        <s v="LM SOP"/>
      </sharedItems>
    </cacheField>
    <cacheField name="Project Name" numFmtId="0">
      <sharedItems/>
    </cacheField>
    <cacheField name="Rate Class" numFmtId="0">
      <sharedItems count="10">
        <s v="RTX:[RR Residential Service   "/>
        <s v="RSHTX:[RRSH Res Space Htg Svc "/>
        <s v="SGSTX:[RSGS Small Gen Svc     "/>
        <s v="LMSTX:[RLMS Lg Muni Svc       "/>
        <s v="LSSTX:[RLSS Lg School Svc     "/>
        <s v="SGTX:[RSG Sec General Svc     "/>
        <s v="SGTX:COLL[RSG Sec General Svc "/>
        <s v="SMSSTX:[RSMSS Municipal&amp;School"/>
        <s v="SGTX"/>
        <s v="PGTX"/>
      </sharedItems>
    </cacheField>
    <cacheField name="kW Saved" numFmtId="0">
      <sharedItems containsSemiMixedTypes="0" containsString="0" containsNumber="1" minValue="0" maxValue="686.63400000000001"/>
    </cacheField>
    <cacheField name="kWh Saved" numFmtId="0">
      <sharedItems containsSemiMixedTypes="0" containsString="0" containsNumber="1" minValue="0" maxValue="1164348"/>
    </cacheField>
    <cacheField name="Peak Coincident kW" numFmtId="0">
      <sharedItems containsString="0" containsBlank="1" containsNumber="1" minValue="0" maxValue="20.76"/>
    </cacheField>
    <cacheField name="SR Incentive" numFmtId="0">
      <sharedItems containsSemiMixedTypes="0" containsString="0" containsNumber="1" minValue="0" maxValue="226744.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43">
  <r>
    <n v="300577444"/>
    <x v="0"/>
    <s v="Chavez"/>
    <x v="0"/>
    <n v="4.3999999999999997E-2"/>
    <n v="291.5"/>
    <n v="4.3999999999999997E-2"/>
    <n v="81.42"/>
  </r>
  <r>
    <n v="304370801"/>
    <x v="0"/>
    <s v="Apartments"/>
    <x v="0"/>
    <n v="0.11"/>
    <n v="2499"/>
    <n v="0.11"/>
    <n v="188.78"/>
  </r>
  <r>
    <n v="300240833"/>
    <x v="0"/>
    <s v="Jones"/>
    <x v="0"/>
    <n v="0.21099999999999999"/>
    <n v="238"/>
    <n v="0.21099999999999999"/>
    <n v="120.75"/>
  </r>
  <r>
    <n v="300241180"/>
    <x v="0"/>
    <s v="McClendon"/>
    <x v="0"/>
    <n v="0.21099999999999999"/>
    <n v="238"/>
    <n v="0.21099999999999999"/>
    <n v="120.75"/>
  </r>
  <r>
    <n v="300469628"/>
    <x v="0"/>
    <s v="Weisqerber"/>
    <x v="0"/>
    <n v="0.215"/>
    <n v="113"/>
    <n v="0.215"/>
    <n v="105.56"/>
  </r>
  <r>
    <n v="300610134"/>
    <x v="0"/>
    <s v="Solis"/>
    <x v="0"/>
    <n v="0.216"/>
    <n v="244"/>
    <n v="0.216"/>
    <n v="123.66"/>
  </r>
  <r>
    <n v="300516139"/>
    <x v="0"/>
    <s v="Hodge"/>
    <x v="0"/>
    <n v="0.23200000000000001"/>
    <n v="122"/>
    <n v="0.23200000000000001"/>
    <n v="113.91"/>
  </r>
  <r>
    <n v="304370798"/>
    <x v="0"/>
    <s v="Apartments"/>
    <x v="0"/>
    <n v="0.27900000000000003"/>
    <n v="6327"/>
    <n v="0.27900000000000003"/>
    <n v="478.06"/>
  </r>
  <r>
    <n v="300625438"/>
    <x v="0"/>
    <s v="Owens"/>
    <x v="0"/>
    <n v="0.29099999999999998"/>
    <n v="328"/>
    <n v="0.29099999999999998"/>
    <n v="166.5"/>
  </r>
  <r>
    <n v="300384140"/>
    <x v="0"/>
    <s v="Galloway"/>
    <x v="0"/>
    <n v="0.29299999999999998"/>
    <n v="331"/>
    <n v="0.29299999999999998"/>
    <n v="167.75"/>
  </r>
  <r>
    <n v="300420727"/>
    <x v="0"/>
    <s v="Brito"/>
    <x v="0"/>
    <n v="0.29399999999999998"/>
    <n v="332"/>
    <n v="0.29399999999999998"/>
    <n v="168.3"/>
  </r>
  <r>
    <n v="300515452"/>
    <x v="0"/>
    <s v="Clement"/>
    <x v="0"/>
    <n v="0.3"/>
    <n v="339"/>
    <n v="0.3"/>
    <n v="171.77"/>
  </r>
  <r>
    <n v="300435039"/>
    <x v="0"/>
    <s v="Silva"/>
    <x v="0"/>
    <n v="0.312"/>
    <n v="352"/>
    <n v="0.312"/>
    <n v="178.56"/>
  </r>
  <r>
    <n v="300609004"/>
    <x v="0"/>
    <s v="Bayer"/>
    <x v="1"/>
    <n v="0.314"/>
    <n v="165"/>
    <n v="0.314"/>
    <n v="154.16"/>
  </r>
  <r>
    <n v="300607473"/>
    <x v="0"/>
    <s v="Fresca"/>
    <x v="0"/>
    <n v="0.316"/>
    <n v="278.5"/>
    <n v="0.316"/>
    <n v="174.11"/>
  </r>
  <r>
    <n v="300369864"/>
    <x v="0"/>
    <s v="Schardein"/>
    <x v="0"/>
    <n v="0.318"/>
    <n v="651.5"/>
    <n v="0.318"/>
    <n v="232.75"/>
  </r>
  <r>
    <n v="304365301"/>
    <x v="0"/>
    <s v="Apartments"/>
    <x v="0"/>
    <n v="0.32600000000000001"/>
    <n v="3047"/>
    <n v="0.32600000000000001"/>
    <n v="269.85000000000002"/>
  </r>
  <r>
    <n v="300530883"/>
    <x v="0"/>
    <s v="Salazar"/>
    <x v="0"/>
    <n v="0.33300000000000002"/>
    <n v="365"/>
    <n v="0.33300000000000002"/>
    <n v="189.14"/>
  </r>
  <r>
    <n v="300576818"/>
    <x v="0"/>
    <s v="Flores"/>
    <x v="0"/>
    <n v="0.33600000000000002"/>
    <n v="379"/>
    <n v="0.33600000000000002"/>
    <n v="192.29"/>
  </r>
  <r>
    <n v="300229066"/>
    <x v="0"/>
    <s v="Rodriguez"/>
    <x v="0"/>
    <n v="0.35299999999999998"/>
    <n v="399"/>
    <n v="0.35299999999999998"/>
    <n v="202.13"/>
  </r>
  <r>
    <n v="300475380"/>
    <x v="0"/>
    <s v="Ibarra"/>
    <x v="1"/>
    <n v="0.36099999999999999"/>
    <n v="408"/>
    <n v="0.36099999999999999"/>
    <n v="206.7"/>
  </r>
  <r>
    <n v="300266285"/>
    <x v="0"/>
    <s v="Castillo"/>
    <x v="0"/>
    <n v="0.37"/>
    <n v="8373"/>
    <n v="0.37"/>
    <n v="1285.76"/>
  </r>
  <r>
    <n v="300282791"/>
    <x v="0"/>
    <s v="Acevedo"/>
    <x v="0"/>
    <n v="0.371"/>
    <n v="418"/>
    <n v="0.371"/>
    <n v="212.25"/>
  </r>
  <r>
    <n v="300511739"/>
    <x v="0"/>
    <s v="Thurman"/>
    <x v="0"/>
    <n v="0.371"/>
    <n v="374.8"/>
    <n v="0.371"/>
    <n v="212.37"/>
  </r>
  <r>
    <n v="300579915"/>
    <x v="0"/>
    <s v="Mccown"/>
    <x v="0"/>
    <n v="0.38100000000000001"/>
    <n v="200"/>
    <n v="0.38100000000000001"/>
    <n v="187.02"/>
  </r>
  <r>
    <n v="300315536"/>
    <x v="0"/>
    <s v="Scifres"/>
    <x v="0"/>
    <n v="0.39700000000000002"/>
    <n v="552.5"/>
    <n v="0.39700000000000002"/>
    <n v="245.12"/>
  </r>
  <r>
    <n v="304370802"/>
    <x v="0"/>
    <s v="Apartments"/>
    <x v="0"/>
    <n v="0.4"/>
    <n v="6395"/>
    <n v="0.4"/>
    <n v="507.59"/>
  </r>
  <r>
    <n v="304156957"/>
    <x v="0"/>
    <s v="Mejia"/>
    <x v="0"/>
    <n v="0.40200000000000002"/>
    <n v="454"/>
    <n v="0.40200000000000002"/>
    <n v="230.13"/>
  </r>
  <r>
    <n v="300601990"/>
    <x v="0"/>
    <s v="Elsa Maqueda"/>
    <x v="0"/>
    <n v="0.40699999999999997"/>
    <n v="459"/>
    <n v="0.40699999999999997"/>
    <n v="232.91"/>
  </r>
  <r>
    <n v="300365193"/>
    <x v="0"/>
    <s v="Montoya"/>
    <x v="1"/>
    <n v="0.41199999999999998"/>
    <n v="383"/>
    <n v="0.41199999999999998"/>
    <n v="224.75"/>
  </r>
  <r>
    <n v="300626889"/>
    <x v="0"/>
    <s v="Miranda"/>
    <x v="0"/>
    <n v="0.41799999999999998"/>
    <n v="471"/>
    <n v="0.41799999999999998"/>
    <n v="239.15"/>
  </r>
  <r>
    <n v="300613663"/>
    <x v="0"/>
    <s v="Rodriguez"/>
    <x v="0"/>
    <n v="0.41799999999999998"/>
    <n v="471"/>
    <n v="0.41799999999999998"/>
    <n v="239.15"/>
  </r>
  <r>
    <n v="300337219"/>
    <x v="0"/>
    <s v="Soto"/>
    <x v="1"/>
    <n v="0.41899999999999998"/>
    <n v="473"/>
    <n v="0.41899999999999998"/>
    <n v="239.84"/>
  </r>
  <r>
    <n v="300574554"/>
    <x v="0"/>
    <s v="Campos"/>
    <x v="0"/>
    <n v="0.42"/>
    <n v="474"/>
    <n v="0.42"/>
    <n v="240.39"/>
  </r>
  <r>
    <n v="300385203"/>
    <x v="0"/>
    <s v="Hernandez"/>
    <x v="0"/>
    <n v="0.42499999999999999"/>
    <n v="479"/>
    <n v="0.42499999999999999"/>
    <n v="243.17"/>
  </r>
  <r>
    <n v="300529915"/>
    <x v="0"/>
    <s v="Hernandez"/>
    <x v="0"/>
    <n v="0.42699999999999999"/>
    <n v="482"/>
    <n v="0.42699999999999999"/>
    <n v="244.41"/>
  </r>
  <r>
    <n v="300290141"/>
    <x v="0"/>
    <s v="Venzor"/>
    <x v="0"/>
    <n v="0.42899999999999999"/>
    <n v="485"/>
    <n v="0.42899999999999999"/>
    <n v="245.66"/>
  </r>
  <r>
    <n v="300322203"/>
    <x v="0"/>
    <s v="Zarate"/>
    <x v="0"/>
    <n v="0.434"/>
    <n v="600.5"/>
    <n v="0.434"/>
    <n v="278.81"/>
  </r>
  <r>
    <n v="300274991"/>
    <x v="0"/>
    <s v="Gamez"/>
    <x v="0"/>
    <n v="0.434"/>
    <n v="490"/>
    <n v="0.434"/>
    <n v="248.43"/>
  </r>
  <r>
    <n v="300569088"/>
    <x v="0"/>
    <s v="Rivera"/>
    <x v="0"/>
    <n v="0.435"/>
    <n v="390"/>
    <n v="0.435"/>
    <n v="235.36"/>
  </r>
  <r>
    <n v="300435740"/>
    <x v="0"/>
    <s v="Soto"/>
    <x v="0"/>
    <n v="0.436"/>
    <n v="493"/>
    <n v="0.436"/>
    <n v="249.68"/>
  </r>
  <r>
    <n v="300312733"/>
    <x v="0"/>
    <s v="Forbes"/>
    <x v="0"/>
    <n v="0.437"/>
    <n v="477.1"/>
    <n v="0.437"/>
    <n v="256.2"/>
  </r>
  <r>
    <n v="300227831"/>
    <x v="0"/>
    <s v="Castillo"/>
    <x v="1"/>
    <n v="0.438"/>
    <n v="230"/>
    <n v="0.438"/>
    <n v="215.01"/>
  </r>
  <r>
    <n v="300603493"/>
    <x v="0"/>
    <s v="Salazar"/>
    <x v="0"/>
    <n v="0.438"/>
    <n v="494"/>
    <n v="0.438"/>
    <n v="250.65"/>
  </r>
  <r>
    <n v="300319897"/>
    <x v="0"/>
    <s v="Castillo"/>
    <x v="0"/>
    <n v="0.439"/>
    <n v="495"/>
    <n v="0.439"/>
    <n v="251.21"/>
  </r>
  <r>
    <n v="300243034"/>
    <x v="0"/>
    <s v="Garcia"/>
    <x v="1"/>
    <n v="0.44900000000000001"/>
    <n v="507"/>
    <n v="0.44900000000000001"/>
    <n v="257.02999999999997"/>
  </r>
  <r>
    <n v="300384676"/>
    <x v="0"/>
    <s v="Vasquez"/>
    <x v="1"/>
    <n v="0.44900000000000001"/>
    <n v="507"/>
    <n v="0.44900000000000001"/>
    <n v="257.02999999999997"/>
  </r>
  <r>
    <n v="304365399"/>
    <x v="0"/>
    <s v="Apartments"/>
    <x v="0"/>
    <n v="0.45100000000000001"/>
    <n v="5114"/>
    <n v="0.45100000000000001"/>
    <n v="433.02"/>
  </r>
  <r>
    <n v="300437619"/>
    <x v="0"/>
    <s v="Martinez"/>
    <x v="0"/>
    <n v="0.45200000000000001"/>
    <n v="412"/>
    <n v="0.45200000000000001"/>
    <n v="245.47"/>
  </r>
  <r>
    <n v="300413717"/>
    <x v="0"/>
    <s v="Saldana"/>
    <x v="0"/>
    <n v="0.45200000000000001"/>
    <n v="510"/>
    <n v="0.45200000000000001"/>
    <n v="258.69"/>
  </r>
  <r>
    <n v="300271915"/>
    <x v="0"/>
    <s v="Flores"/>
    <x v="0"/>
    <n v="0.45200000000000001"/>
    <n v="510"/>
    <n v="0.45200000000000001"/>
    <n v="258.69"/>
  </r>
  <r>
    <n v="304365390"/>
    <x v="0"/>
    <s v="Apartments"/>
    <x v="0"/>
    <n v="0.45800000000000002"/>
    <n v="5710"/>
    <n v="0.45800000000000002"/>
    <n v="466.21"/>
  </r>
  <r>
    <n v="300330068"/>
    <x v="0"/>
    <s v="Sanchez"/>
    <x v="0"/>
    <n v="0.45900000000000002"/>
    <n v="726"/>
    <n v="0.45900000000000002"/>
    <n v="298.24"/>
  </r>
  <r>
    <n v="300338891"/>
    <x v="0"/>
    <s v="Perez"/>
    <x v="0"/>
    <n v="0.46"/>
    <n v="484"/>
    <n v="0.46"/>
    <n v="258.55"/>
  </r>
  <r>
    <n v="300298316"/>
    <x v="0"/>
    <s v="Villarreal"/>
    <x v="1"/>
    <n v="0.46400000000000002"/>
    <n v="421"/>
    <n v="0.46400000000000002"/>
    <n v="251.72"/>
  </r>
  <r>
    <n v="300371878"/>
    <x v="0"/>
    <s v="Ponce"/>
    <x v="0"/>
    <n v="0.47"/>
    <n v="531"/>
    <n v="0.47"/>
    <n v="269.08999999999997"/>
  </r>
  <r>
    <n v="304365380"/>
    <x v="0"/>
    <s v="Apartments"/>
    <x v="0"/>
    <n v="0.47099999999999997"/>
    <n v="5104"/>
    <n v="0.47099999999999997"/>
    <n v="436.48"/>
  </r>
  <r>
    <n v="300268577"/>
    <x v="0"/>
    <s v="Jimenez"/>
    <x v="0"/>
    <n v="0.47399999999999998"/>
    <n v="535"/>
    <n v="0.47399999999999998"/>
    <n v="271.31"/>
  </r>
  <r>
    <n v="300280772"/>
    <x v="0"/>
    <s v="Soto"/>
    <x v="0"/>
    <n v="0.47399999999999998"/>
    <n v="535"/>
    <n v="0.47399999999999998"/>
    <n v="271.31"/>
  </r>
  <r>
    <n v="300480512"/>
    <x v="0"/>
    <s v="Frost"/>
    <x v="0"/>
    <n v="0.47699999999999998"/>
    <n v="447"/>
    <n v="0.47699999999999998"/>
    <n v="260.69"/>
  </r>
  <r>
    <n v="304365375"/>
    <x v="0"/>
    <s v="Apartments"/>
    <x v="0"/>
    <n v="0.47799999999999998"/>
    <n v="6210"/>
    <n v="0.47799999999999998"/>
    <n v="511.41"/>
  </r>
  <r>
    <n v="300570840"/>
    <x v="0"/>
    <s v="Rivera"/>
    <x v="0"/>
    <n v="0.48"/>
    <n v="438"/>
    <n v="0.48"/>
    <n v="260.73"/>
  </r>
  <r>
    <n v="300421414"/>
    <x v="0"/>
    <s v="Rivera"/>
    <x v="0"/>
    <n v="0.48"/>
    <n v="542"/>
    <n v="0.48"/>
    <n v="274.77"/>
  </r>
  <r>
    <n v="304365381"/>
    <x v="0"/>
    <s v="Apartments"/>
    <x v="0"/>
    <n v="0.48399999999999999"/>
    <n v="5592"/>
    <n v="0.48399999999999999"/>
    <n v="463.79"/>
  </r>
  <r>
    <n v="300417553"/>
    <x v="0"/>
    <s v="Martines / Gamez"/>
    <x v="0"/>
    <n v="0.48599999999999999"/>
    <n v="493"/>
    <n v="0.48599999999999999"/>
    <n v="270.68"/>
  </r>
  <r>
    <n v="300555681"/>
    <x v="0"/>
    <s v="LOYA"/>
    <x v="1"/>
    <n v="0.48599999999999999"/>
    <n v="5073"/>
    <n v="0.48599999999999999"/>
    <n v="899.35"/>
  </r>
  <r>
    <n v="300481114"/>
    <x v="0"/>
    <s v="Laura Miranda"/>
    <x v="0"/>
    <n v="0.48699999999999999"/>
    <n v="498"/>
    <n v="0.48699999999999999"/>
    <n v="271.77999999999997"/>
  </r>
  <r>
    <n v="300461535"/>
    <x v="0"/>
    <s v="Segovia"/>
    <x v="0"/>
    <n v="0.49199999999999999"/>
    <n v="466"/>
    <n v="0.49199999999999999"/>
    <n v="269.55"/>
  </r>
  <r>
    <n v="304365388"/>
    <x v="0"/>
    <s v="Apartments"/>
    <x v="0"/>
    <n v="0.49199999999999999"/>
    <n v="5754"/>
    <n v="0.49199999999999999"/>
    <n v="475.99"/>
  </r>
  <r>
    <n v="300426020"/>
    <x v="0"/>
    <s v="Mendoza"/>
    <x v="0"/>
    <n v="0.49199999999999999"/>
    <n v="487"/>
    <n v="0.49199999999999999"/>
    <n v="272.39"/>
  </r>
  <r>
    <n v="304365389"/>
    <x v="0"/>
    <s v="Apartments"/>
    <x v="0"/>
    <n v="0.49399999999999999"/>
    <n v="5297"/>
    <n v="0.49399999999999999"/>
    <n v="454.07"/>
  </r>
  <r>
    <n v="300464800"/>
    <x v="0"/>
    <s v="Wilburn"/>
    <x v="0"/>
    <n v="0.502"/>
    <n v="474"/>
    <n v="0.502"/>
    <n v="274.83999999999997"/>
  </r>
  <r>
    <n v="300576822"/>
    <x v="0"/>
    <s v="Soria"/>
    <x v="0"/>
    <n v="0.504"/>
    <n v="514"/>
    <n v="0.504"/>
    <n v="281.07"/>
  </r>
  <r>
    <n v="304370803"/>
    <x v="0"/>
    <s v="Apartments"/>
    <x v="0"/>
    <n v="0.50700000000000001"/>
    <n v="6899"/>
    <n v="0.50700000000000001"/>
    <n v="563.19000000000005"/>
  </r>
  <r>
    <n v="300372153"/>
    <x v="0"/>
    <s v="Benitez"/>
    <x v="0"/>
    <n v="0.50700000000000001"/>
    <n v="572"/>
    <n v="0.50700000000000001"/>
    <n v="290.16000000000003"/>
  </r>
  <r>
    <n v="300249022"/>
    <x v="0"/>
    <s v="Anderson"/>
    <x v="1"/>
    <n v="0.50800000000000001"/>
    <n v="476"/>
    <n v="0.50800000000000001"/>
    <n v="277.63"/>
  </r>
  <r>
    <n v="300221736"/>
    <x v="0"/>
    <s v="Galindo"/>
    <x v="0"/>
    <n v="0.51100000000000001"/>
    <n v="494"/>
    <n v="0.51100000000000001"/>
    <n v="281.31"/>
  </r>
  <r>
    <n v="300291491"/>
    <x v="0"/>
    <s v="Duckworth"/>
    <x v="0"/>
    <n v="0.51100000000000001"/>
    <n v="437"/>
    <n v="0.51100000000000001"/>
    <n v="273.62"/>
  </r>
  <r>
    <n v="300339632"/>
    <x v="0"/>
    <s v="Mena"/>
    <x v="0"/>
    <n v="0.51500000000000001"/>
    <n v="581"/>
    <n v="0.51500000000000001"/>
    <n v="294.74"/>
  </r>
  <r>
    <n v="300482709"/>
    <x v="0"/>
    <s v="Ortega"/>
    <x v="0"/>
    <n v="0.51600000000000001"/>
    <n v="511"/>
    <n v="0.51600000000000001"/>
    <n v="285.70999999999998"/>
  </r>
  <r>
    <n v="300546345"/>
    <x v="0"/>
    <s v="Howell"/>
    <x v="0"/>
    <n v="0.51700000000000002"/>
    <n v="372"/>
    <n v="0.51700000000000002"/>
    <n v="267.37"/>
  </r>
  <r>
    <n v="300313172"/>
    <x v="0"/>
    <s v="Phetdara"/>
    <x v="1"/>
    <n v="0.51800000000000002"/>
    <n v="451"/>
    <n v="0.51800000000000002"/>
    <n v="278.45"/>
  </r>
  <r>
    <n v="300484747"/>
    <x v="0"/>
    <s v="Davis"/>
    <x v="0"/>
    <n v="0.51900000000000002"/>
    <n v="511"/>
    <n v="0.51900000000000002"/>
    <n v="286.97000000000003"/>
  </r>
  <r>
    <n v="304365403"/>
    <x v="0"/>
    <s v="Apartments"/>
    <x v="0"/>
    <n v="0.52100000000000002"/>
    <n v="6707"/>
    <n v="0.52100000000000002"/>
    <n v="553.33000000000004"/>
  </r>
  <r>
    <n v="300469257"/>
    <x v="0"/>
    <s v="Mendez"/>
    <x v="0"/>
    <n v="0.52500000000000002"/>
    <n v="516"/>
    <n v="0.52500000000000002"/>
    <n v="290.16000000000003"/>
  </r>
  <r>
    <n v="304365372"/>
    <x v="0"/>
    <s v="Apartments"/>
    <x v="0"/>
    <n v="0.52500000000000002"/>
    <n v="6885"/>
    <n v="0.52500000000000002"/>
    <n v="565.98"/>
  </r>
  <r>
    <n v="300306331"/>
    <x v="0"/>
    <s v="Muno"/>
    <x v="2"/>
    <n v="0.52800000000000002"/>
    <n v="422"/>
    <n v="0.52800000000000002"/>
    <n v="278.73"/>
  </r>
  <r>
    <n v="300368947"/>
    <x v="0"/>
    <s v="Hernandez"/>
    <x v="0"/>
    <n v="0.52900000000000003"/>
    <n v="597"/>
    <n v="0.52900000000000003"/>
    <n v="302.77999999999997"/>
  </r>
  <r>
    <n v="304365397"/>
    <x v="0"/>
    <s v="Apartments"/>
    <x v="0"/>
    <n v="0.53200000000000003"/>
    <n v="5494"/>
    <n v="0.53200000000000003"/>
    <n v="475.01"/>
  </r>
  <r>
    <n v="304370799"/>
    <x v="0"/>
    <s v="Apartments"/>
    <x v="0"/>
    <n v="0.53600000000000003"/>
    <n v="6204"/>
    <n v="0.53600000000000003"/>
    <n v="523.01"/>
  </r>
  <r>
    <n v="300220765"/>
    <x v="0"/>
    <s v="Hernandez"/>
    <x v="0"/>
    <n v="0.53800000000000003"/>
    <n v="523"/>
    <n v="0.53800000000000003"/>
    <n v="296.57"/>
  </r>
  <r>
    <n v="300377666"/>
    <x v="0"/>
    <s v="Tovar"/>
    <x v="0"/>
    <n v="0.53900000000000003"/>
    <n v="504"/>
    <n v="0.53900000000000003"/>
    <n v="294.43"/>
  </r>
  <r>
    <n v="300430317"/>
    <x v="0"/>
    <s v="Ramos"/>
    <x v="0"/>
    <n v="0.53900000000000003"/>
    <n v="418.6"/>
    <n v="0.53900000000000003"/>
    <n v="287.36"/>
  </r>
  <r>
    <n v="300246779"/>
    <x v="0"/>
    <s v="Cruz"/>
    <x v="0"/>
    <n v="0.54500000000000004"/>
    <n v="505"/>
    <n v="0.54500000000000004"/>
    <n v="297.08"/>
  </r>
  <r>
    <n v="304365296"/>
    <x v="0"/>
    <s v="Apartments"/>
    <x v="0"/>
    <n v="0.54800000000000004"/>
    <n v="7417"/>
    <n v="0.54800000000000004"/>
    <n v="596.04"/>
  </r>
  <r>
    <n v="300396060"/>
    <x v="0"/>
    <s v="Garcia"/>
    <x v="1"/>
    <n v="0.55200000000000005"/>
    <n v="521"/>
    <n v="0.55200000000000005"/>
    <n v="302.18"/>
  </r>
  <r>
    <n v="304167252"/>
    <x v="0"/>
    <s v="Sealey"/>
    <x v="0"/>
    <n v="0.55300000000000005"/>
    <n v="513"/>
    <n v="0.55300000000000005"/>
    <n v="301.52"/>
  </r>
  <r>
    <n v="304365402"/>
    <x v="0"/>
    <s v="Apartments"/>
    <x v="0"/>
    <n v="0.55300000000000005"/>
    <n v="7136"/>
    <n v="0.55300000000000005"/>
    <n v="588.46"/>
  </r>
  <r>
    <n v="300252107"/>
    <x v="0"/>
    <s v="Hersey"/>
    <x v="0"/>
    <n v="0.55900000000000005"/>
    <n v="488"/>
    <n v="0.55900000000000005"/>
    <n v="300.67"/>
  </r>
  <r>
    <n v="300654612"/>
    <x v="0"/>
    <s v="Salazar"/>
    <x v="0"/>
    <n v="0.56100000000000005"/>
    <n v="540"/>
    <n v="0.56100000000000005"/>
    <n v="308.52"/>
  </r>
  <r>
    <n v="300524413"/>
    <x v="0"/>
    <s v="Rivera"/>
    <x v="0"/>
    <n v="0.56200000000000006"/>
    <n v="422"/>
    <n v="0.56200000000000006"/>
    <n v="293.02"/>
  </r>
  <r>
    <n v="304365378"/>
    <x v="0"/>
    <s v="Apartments"/>
    <x v="0"/>
    <n v="0.56399999999999995"/>
    <n v="6792"/>
    <n v="0.56399999999999995"/>
    <n v="567.86"/>
  </r>
  <r>
    <n v="304365387"/>
    <x v="0"/>
    <s v="Apartments"/>
    <x v="0"/>
    <n v="0.56499999999999995"/>
    <n v="5848"/>
    <n v="0.56499999999999995"/>
    <n v="496.98"/>
  </r>
  <r>
    <n v="300326248"/>
    <x v="0"/>
    <s v="McKnight"/>
    <x v="0"/>
    <n v="0.57399999999999995"/>
    <n v="562.5"/>
    <n v="0.57399999999999995"/>
    <n v="320.82"/>
  </r>
  <r>
    <n v="300318746"/>
    <x v="0"/>
    <s v="Arreola"/>
    <x v="0"/>
    <n v="0.57799999999999996"/>
    <n v="535"/>
    <n v="0.57799999999999996"/>
    <n v="314.99"/>
  </r>
  <r>
    <n v="300226219"/>
    <x v="0"/>
    <s v="Valentin"/>
    <x v="0"/>
    <n v="0.57799999999999996"/>
    <n v="559"/>
    <n v="0.57799999999999996"/>
    <n v="318.23"/>
  </r>
  <r>
    <n v="300430667"/>
    <x v="0"/>
    <s v="Stegall"/>
    <x v="0"/>
    <n v="0.57899999999999996"/>
    <n v="664.6"/>
    <n v="0.57899999999999996"/>
    <n v="344.81"/>
  </r>
  <r>
    <n v="300314660"/>
    <x v="0"/>
    <s v="Rivera"/>
    <x v="0"/>
    <n v="0.58199999999999996"/>
    <n v="568"/>
    <n v="0.58199999999999996"/>
    <n v="321.12"/>
  </r>
  <r>
    <n v="300384778"/>
    <x v="0"/>
    <s v="Galte"/>
    <x v="0"/>
    <n v="0.58499999999999996"/>
    <n v="500"/>
    <n v="0.58499999999999996"/>
    <n v="313.2"/>
  </r>
  <r>
    <n v="300345679"/>
    <x v="0"/>
    <s v="Vazquez"/>
    <x v="1"/>
    <n v="0.58599999999999997"/>
    <n v="13264"/>
    <n v="0.58599999999999997"/>
    <n v="2036.77"/>
  </r>
  <r>
    <n v="300382640"/>
    <x v="0"/>
    <s v="Garcia"/>
    <x v="0"/>
    <n v="0.58699999999999997"/>
    <n v="780.5"/>
    <n v="0.58699999999999997"/>
    <n v="377.72"/>
  </r>
  <r>
    <n v="300426716"/>
    <x v="0"/>
    <s v="Garcia"/>
    <x v="0"/>
    <n v="0.59499999999999997"/>
    <n v="663.5"/>
    <n v="0.59499999999999997"/>
    <n v="354.94"/>
  </r>
  <r>
    <n v="300629748"/>
    <x v="0"/>
    <s v="Mason"/>
    <x v="0"/>
    <n v="0.59499999999999997"/>
    <n v="534"/>
    <n v="0.59499999999999997"/>
    <n v="321.99"/>
  </r>
  <r>
    <n v="300583249"/>
    <x v="0"/>
    <s v="Vasquez"/>
    <x v="0"/>
    <n v="0.59599999999999997"/>
    <n v="538"/>
    <n v="0.59599999999999997"/>
    <n v="322.95"/>
  </r>
  <r>
    <n v="304365382"/>
    <x v="0"/>
    <s v="Apartments"/>
    <x v="0"/>
    <n v="0.59599999999999997"/>
    <n v="9136"/>
    <n v="0.59599999999999997"/>
    <n v="718.12"/>
  </r>
  <r>
    <n v="304360457"/>
    <x v="0"/>
    <s v="Apartments"/>
    <x v="1"/>
    <n v="0.59899999999999998"/>
    <n v="5819"/>
    <n v="0.59899999999999998"/>
    <n v="502"/>
  </r>
  <r>
    <n v="300316313"/>
    <x v="0"/>
    <s v="Ponce"/>
    <x v="0"/>
    <n v="0.60099999999999998"/>
    <n v="604"/>
    <n v="0.60099999999999998"/>
    <n v="333.97"/>
  </r>
  <r>
    <n v="300555442"/>
    <x v="0"/>
    <s v="Alvarez"/>
    <x v="0"/>
    <n v="0.60199999999999998"/>
    <n v="819.5"/>
    <n v="0.60199999999999998"/>
    <n v="396.1"/>
  </r>
  <r>
    <n v="300338630"/>
    <x v="0"/>
    <s v="Perez"/>
    <x v="0"/>
    <n v="0.60399999999999998"/>
    <n v="553"/>
    <n v="0.60399999999999998"/>
    <n v="328.34"/>
  </r>
  <r>
    <n v="300474617"/>
    <x v="0"/>
    <s v="Bell"/>
    <x v="0"/>
    <n v="0.60399999999999998"/>
    <n v="557.4"/>
    <n v="0.60399999999999998"/>
    <n v="331.91"/>
  </r>
  <r>
    <n v="300511811"/>
    <x v="0"/>
    <s v="Violeta Moreno"/>
    <x v="0"/>
    <n v="0.60399999999999998"/>
    <n v="577"/>
    <n v="0.60399999999999998"/>
    <n v="331.58"/>
  </r>
  <r>
    <n v="300217355"/>
    <x v="0"/>
    <s v="Galindo"/>
    <x v="0"/>
    <n v="0.60599999999999998"/>
    <n v="1162.0999999999999"/>
    <n v="0.60599999999999998"/>
    <n v="411.39"/>
  </r>
  <r>
    <n v="300614544"/>
    <x v="0"/>
    <s v="Perez"/>
    <x v="0"/>
    <n v="0.60799999999999998"/>
    <n v="836"/>
    <n v="0.60799999999999998"/>
    <n v="405.95"/>
  </r>
  <r>
    <n v="304365379"/>
    <x v="0"/>
    <s v="Apartments"/>
    <x v="0"/>
    <n v="0.60799999999999998"/>
    <n v="7681"/>
    <n v="0.60799999999999998"/>
    <n v="625.49"/>
  </r>
  <r>
    <n v="300492094"/>
    <x v="0"/>
    <s v="Fitzhugh"/>
    <x v="1"/>
    <n v="0.61099999999999999"/>
    <n v="581"/>
    <n v="0.61099999999999999"/>
    <n v="335.06"/>
  </r>
  <r>
    <n v="300294105"/>
    <x v="0"/>
    <s v="Rivas"/>
    <x v="0"/>
    <n v="0.61399999999999999"/>
    <n v="585"/>
    <n v="0.61399999999999999"/>
    <n v="336.86"/>
  </r>
  <r>
    <n v="300505777"/>
    <x v="0"/>
    <s v="Regalado"/>
    <x v="0"/>
    <n v="0.61399999999999999"/>
    <n v="611"/>
    <n v="0.61399999999999999"/>
    <n v="340.37"/>
  </r>
  <r>
    <n v="300231106"/>
    <x v="0"/>
    <s v="Christy"/>
    <x v="0"/>
    <n v="0.61699999999999999"/>
    <n v="486"/>
    <n v="0.61699999999999999"/>
    <n v="324.76"/>
  </r>
  <r>
    <n v="300631186"/>
    <x v="0"/>
    <s v="Villanueva"/>
    <x v="0"/>
    <n v="0.61899999999999999"/>
    <n v="529"/>
    <n v="0.61899999999999999"/>
    <n v="331.4"/>
  </r>
  <r>
    <n v="300533365"/>
    <x v="0"/>
    <s v="Lopez/ Rivera"/>
    <x v="1"/>
    <n v="0.62"/>
    <n v="566"/>
    <n v="0.62"/>
    <n v="336.82"/>
  </r>
  <r>
    <n v="300416243"/>
    <x v="0"/>
    <s v="castro"/>
    <x v="0"/>
    <n v="0.62"/>
    <n v="584"/>
    <n v="0.62"/>
    <n v="339.24"/>
  </r>
  <r>
    <n v="304360455"/>
    <x v="0"/>
    <s v="Apartments"/>
    <x v="0"/>
    <n v="0.622"/>
    <n v="5914"/>
    <n v="0.622"/>
    <n v="512.87"/>
  </r>
  <r>
    <n v="300586622"/>
    <x v="0"/>
    <s v="Grajeda"/>
    <x v="0"/>
    <n v="0.623"/>
    <n v="568"/>
    <n v="0.623"/>
    <n v="338.35"/>
  </r>
  <r>
    <n v="300337043"/>
    <x v="0"/>
    <s v="Natalia Jackson"/>
    <x v="0"/>
    <n v="0.63"/>
    <n v="570"/>
    <n v="0.63"/>
    <n v="341.55"/>
  </r>
  <r>
    <n v="300341697"/>
    <x v="0"/>
    <s v="Moreno"/>
    <x v="0"/>
    <n v="0.63100000000000001"/>
    <n v="607"/>
    <n v="0.63100000000000001"/>
    <n v="346.97"/>
  </r>
  <r>
    <n v="300293686"/>
    <x v="0"/>
    <s v="Hudson"/>
    <x v="0"/>
    <n v="0.63300000000000001"/>
    <n v="586"/>
    <n v="0.63300000000000001"/>
    <n v="344.98"/>
  </r>
  <r>
    <n v="304365398"/>
    <x v="0"/>
    <s v="Apartments"/>
    <x v="0"/>
    <n v="0.63400000000000001"/>
    <n v="5258"/>
    <n v="0.63400000000000001"/>
    <n v="480.41"/>
  </r>
  <r>
    <n v="304360463"/>
    <x v="0"/>
    <s v="Apartments"/>
    <x v="0"/>
    <n v="0.63600000000000001"/>
    <n v="7566"/>
    <n v="0.63600000000000001"/>
    <n v="623.66999999999996"/>
  </r>
  <r>
    <n v="300348637"/>
    <x v="0"/>
    <s v="Roberts"/>
    <x v="1"/>
    <n v="0.63800000000000001"/>
    <n v="484"/>
    <n v="0.63800000000000001"/>
    <n v="333.31"/>
  </r>
  <r>
    <n v="300413011"/>
    <x v="0"/>
    <s v="Cummins"/>
    <x v="0"/>
    <n v="0.63800000000000001"/>
    <n v="595"/>
    <n v="0.63800000000000001"/>
    <n v="348.29"/>
  </r>
  <r>
    <n v="300221822"/>
    <x v="0"/>
    <s v="Ruben Castillo"/>
    <x v="0"/>
    <n v="0.63800000000000001"/>
    <n v="622"/>
    <n v="0.63800000000000001"/>
    <n v="351.93"/>
  </r>
  <r>
    <n v="300534597"/>
    <x v="0"/>
    <s v="Leal"/>
    <x v="0"/>
    <n v="0.63900000000000001"/>
    <n v="837"/>
    <n v="0.63900000000000001"/>
    <n v="412.3"/>
  </r>
  <r>
    <n v="300623215"/>
    <x v="0"/>
    <s v="Campbell"/>
    <x v="0"/>
    <n v="0.64100000000000001"/>
    <n v="728.8"/>
    <n v="0.64100000000000001"/>
    <n v="373.57"/>
  </r>
  <r>
    <n v="304360464"/>
    <x v="0"/>
    <s v="Apartments"/>
    <x v="0"/>
    <n v="0.64200000000000002"/>
    <n v="7650"/>
    <n v="0.64200000000000002"/>
    <n v="630.38"/>
  </r>
  <r>
    <n v="304365295"/>
    <x v="0"/>
    <s v="Apartments"/>
    <x v="0"/>
    <n v="0.64200000000000002"/>
    <n v="7675"/>
    <n v="0.64200000000000002"/>
    <n v="632.01"/>
  </r>
  <r>
    <n v="300279753"/>
    <x v="0"/>
    <s v="Blythe"/>
    <x v="0"/>
    <n v="0.64300000000000002"/>
    <n v="578.29999999999995"/>
    <n v="0.64300000000000002"/>
    <n v="350.43"/>
  </r>
  <r>
    <n v="304360453"/>
    <x v="0"/>
    <s v="Apartments"/>
    <x v="0"/>
    <n v="0.64300000000000002"/>
    <n v="7581"/>
    <n v="0.64300000000000002"/>
    <n v="626.07000000000005"/>
  </r>
  <r>
    <n v="300565748"/>
    <x v="0"/>
    <s v="Venzor"/>
    <x v="0"/>
    <n v="0.64800000000000002"/>
    <n v="594"/>
    <n v="0.64800000000000002"/>
    <n v="352.35"/>
  </r>
  <r>
    <n v="304365400"/>
    <x v="0"/>
    <s v="Apartments"/>
    <x v="0"/>
    <n v="0.64900000000000002"/>
    <n v="9195"/>
    <n v="0.64900000000000002"/>
    <n v="732.75"/>
  </r>
  <r>
    <n v="300557886"/>
    <x v="0"/>
    <s v="Rivera"/>
    <x v="1"/>
    <n v="0.65100000000000002"/>
    <n v="804"/>
    <n v="0.65100000000000002"/>
    <n v="409.47"/>
  </r>
  <r>
    <n v="304365396"/>
    <x v="0"/>
    <s v="Apartments"/>
    <x v="0"/>
    <n v="0.65100000000000002"/>
    <n v="5461"/>
    <n v="0.65100000000000002"/>
    <n v="497.41"/>
  </r>
  <r>
    <n v="300424714"/>
    <x v="0"/>
    <s v="Zubia"/>
    <x v="0"/>
    <n v="0.65300000000000002"/>
    <n v="621"/>
    <n v="0.65300000000000002"/>
    <n v="358.1"/>
  </r>
  <r>
    <n v="304360345"/>
    <x v="0"/>
    <s v="Apartments"/>
    <x v="0"/>
    <n v="0.65300000000000002"/>
    <n v="5951"/>
    <n v="0.65300000000000002"/>
    <n v="521.59"/>
  </r>
  <r>
    <n v="304360336"/>
    <x v="0"/>
    <s v="Apartments"/>
    <x v="0"/>
    <n v="0.65500000000000003"/>
    <n v="7630"/>
    <n v="0.65500000000000003"/>
    <n v="631.70000000000005"/>
  </r>
  <r>
    <n v="300412922"/>
    <x v="0"/>
    <s v="Gallegos"/>
    <x v="0"/>
    <n v="0.65700000000000003"/>
    <n v="586"/>
    <n v="0.65700000000000003"/>
    <n v="355.06"/>
  </r>
  <r>
    <n v="300318336"/>
    <x v="0"/>
    <s v="Sierra"/>
    <x v="0"/>
    <n v="0.66"/>
    <n v="526"/>
    <n v="0.66"/>
    <n v="348.21"/>
  </r>
  <r>
    <n v="300414309"/>
    <x v="0"/>
    <s v="Estrada"/>
    <x v="0"/>
    <n v="0.66100000000000003"/>
    <n v="797.5"/>
    <n v="0.66100000000000003"/>
    <n v="407.56"/>
  </r>
  <r>
    <n v="300516439"/>
    <x v="0"/>
    <s v="RAMIREZ"/>
    <x v="0"/>
    <n v="0.66200000000000003"/>
    <n v="585"/>
    <n v="0.66200000000000003"/>
    <n v="357.02"/>
  </r>
  <r>
    <n v="304365392"/>
    <x v="0"/>
    <s v="Apartments"/>
    <x v="0"/>
    <n v="0.66300000000000003"/>
    <n v="9369"/>
    <n v="0.66300000000000003"/>
    <n v="746.97"/>
  </r>
  <r>
    <n v="304360450"/>
    <x v="0"/>
    <s v="Apartments"/>
    <x v="0"/>
    <n v="0.66400000000000003"/>
    <n v="9247"/>
    <n v="0.66400000000000003"/>
    <n v="739.2"/>
  </r>
  <r>
    <n v="300320722"/>
    <x v="0"/>
    <s v="Rose"/>
    <x v="0"/>
    <n v="0.66500000000000004"/>
    <n v="507"/>
    <n v="0.66500000000000004"/>
    <n v="347.75"/>
  </r>
  <r>
    <n v="304365383"/>
    <x v="0"/>
    <s v="Apartments"/>
    <x v="0"/>
    <n v="0.66500000000000004"/>
    <n v="9396"/>
    <n v="0.66500000000000004"/>
    <n v="749.14"/>
  </r>
  <r>
    <n v="300526237"/>
    <x v="0"/>
    <s v="Lopez"/>
    <x v="1"/>
    <n v="0.66600000000000004"/>
    <n v="11215"/>
    <n v="0.66600000000000004"/>
    <n v="1793.75"/>
  </r>
  <r>
    <n v="304365384"/>
    <x v="0"/>
    <s v="Apartments"/>
    <x v="0"/>
    <n v="0.66700000000000004"/>
    <n v="9302"/>
    <n v="0.66700000000000004"/>
    <n v="743.4"/>
  </r>
  <r>
    <n v="300581769"/>
    <x v="0"/>
    <s v="Velazquez"/>
    <x v="0"/>
    <n v="0.66800000000000004"/>
    <n v="530"/>
    <n v="0.66800000000000004"/>
    <n v="352.11"/>
  </r>
  <r>
    <n v="304370797"/>
    <x v="0"/>
    <s v="Apartments"/>
    <x v="0"/>
    <n v="0.66900000000000004"/>
    <n v="7099"/>
    <n v="0.66900000000000004"/>
    <n v="609.97"/>
  </r>
  <r>
    <n v="304365343"/>
    <x v="0"/>
    <s v="Apartments"/>
    <x v="0"/>
    <n v="0.67200000000000004"/>
    <n v="6014"/>
    <n v="0.67200000000000004"/>
    <n v="529.57000000000005"/>
  </r>
  <r>
    <n v="304360454"/>
    <x v="0"/>
    <s v="Apartments"/>
    <x v="0"/>
    <n v="0.67300000000000004"/>
    <n v="7615"/>
    <n v="0.67300000000000004"/>
    <n v="634.39"/>
  </r>
  <r>
    <n v="304365373"/>
    <x v="0"/>
    <s v="Apartments"/>
    <x v="0"/>
    <n v="0.67300000000000004"/>
    <n v="9435"/>
    <n v="0.67300000000000004"/>
    <n v="753.31"/>
  </r>
  <r>
    <n v="300557466"/>
    <x v="0"/>
    <s v="Lopez"/>
    <x v="0"/>
    <n v="0.67500000000000004"/>
    <n v="621"/>
    <n v="0.67500000000000004"/>
    <n v="367.34"/>
  </r>
  <r>
    <n v="300465250"/>
    <x v="0"/>
    <s v="Trupe"/>
    <x v="0"/>
    <n v="0.68"/>
    <n v="718"/>
    <n v="0.68"/>
    <n v="389.98"/>
  </r>
  <r>
    <n v="304365401"/>
    <x v="0"/>
    <s v="Apartments"/>
    <x v="0"/>
    <n v="0.68300000000000005"/>
    <n v="9575"/>
    <n v="0.68300000000000005"/>
    <n v="764.49"/>
  </r>
  <r>
    <n v="304365394"/>
    <x v="0"/>
    <s v="Apartments"/>
    <x v="0"/>
    <n v="0.68300000000000005"/>
    <n v="8726"/>
    <n v="0.68300000000000005"/>
    <n v="720.97"/>
  </r>
  <r>
    <n v="300622683"/>
    <x v="0"/>
    <s v="Rico"/>
    <x v="0"/>
    <n v="0.68400000000000005"/>
    <n v="772"/>
    <n v="0.68400000000000005"/>
    <n v="391.5"/>
  </r>
  <r>
    <n v="300524504"/>
    <x v="0"/>
    <s v="Rivera"/>
    <x v="0"/>
    <n v="0.68400000000000005"/>
    <n v="618.4"/>
    <n v="0.68400000000000005"/>
    <n v="373.75"/>
  </r>
  <r>
    <n v="300373643"/>
    <x v="0"/>
    <s v="Rosa Valenzuela"/>
    <x v="0"/>
    <n v="0.68500000000000005"/>
    <n v="614"/>
    <n v="0.68500000000000005"/>
    <n v="370.6"/>
  </r>
  <r>
    <n v="304360344"/>
    <x v="0"/>
    <s v="Apartments"/>
    <x v="0"/>
    <n v="0.68600000000000005"/>
    <n v="6112"/>
    <n v="0.68600000000000005"/>
    <n v="538.82000000000005"/>
  </r>
  <r>
    <n v="304360459"/>
    <x v="0"/>
    <s v="Apartments"/>
    <x v="0"/>
    <n v="0.68600000000000005"/>
    <n v="9389"/>
    <n v="0.68600000000000005"/>
    <n v="752.95"/>
  </r>
  <r>
    <n v="304360469"/>
    <x v="0"/>
    <s v="Apartments"/>
    <x v="0"/>
    <n v="0.68799999999999994"/>
    <n v="7815"/>
    <n v="0.68799999999999994"/>
    <n v="650.51"/>
  </r>
  <r>
    <n v="304370796"/>
    <x v="0"/>
    <s v="Apartments"/>
    <x v="0"/>
    <n v="0.68799999999999994"/>
    <n v="7599"/>
    <n v="0.68799999999999994"/>
    <n v="647.12"/>
  </r>
  <r>
    <n v="300327449"/>
    <x v="0"/>
    <s v="Vasquez"/>
    <x v="0"/>
    <n v="0.69099999999999995"/>
    <n v="673"/>
    <n v="0.69099999999999995"/>
    <n v="381.08"/>
  </r>
  <r>
    <n v="300301776"/>
    <x v="0"/>
    <s v="Zimmerman"/>
    <x v="1"/>
    <n v="0.69099999999999995"/>
    <n v="511"/>
    <n v="0.69099999999999995"/>
    <n v="359.21"/>
  </r>
  <r>
    <n v="304365374"/>
    <x v="0"/>
    <s v="Apartments"/>
    <x v="0"/>
    <n v="0.69199999999999995"/>
    <n v="9376"/>
    <n v="0.69199999999999995"/>
    <n v="753.32"/>
  </r>
  <r>
    <n v="300374960"/>
    <x v="0"/>
    <s v="Neri"/>
    <x v="0"/>
    <n v="0.69299999999999995"/>
    <n v="688"/>
    <n v="0.69299999999999995"/>
    <n v="383.95"/>
  </r>
  <r>
    <n v="300325440"/>
    <x v="0"/>
    <s v="Salazar"/>
    <x v="0"/>
    <n v="0.69399999999999995"/>
    <n v="624"/>
    <n v="0.69399999999999995"/>
    <n v="375.72"/>
  </r>
  <r>
    <n v="304360338"/>
    <x v="0"/>
    <s v="Apartments"/>
    <x v="0"/>
    <n v="0.69599999999999995"/>
    <n v="7660"/>
    <n v="0.69599999999999995"/>
    <n v="642.01"/>
  </r>
  <r>
    <n v="300607932"/>
    <x v="0"/>
    <s v="Aikman"/>
    <x v="0"/>
    <n v="0.69699999999999995"/>
    <n v="1041.2"/>
    <n v="0.69699999999999995"/>
    <n v="449.68"/>
  </r>
  <r>
    <n v="300435081"/>
    <x v="0"/>
    <s v="Kirkpatrick"/>
    <x v="0"/>
    <n v="0.70099999999999996"/>
    <n v="569"/>
    <n v="0.70099999999999996"/>
    <n v="371.24"/>
  </r>
  <r>
    <n v="300315903"/>
    <x v="0"/>
    <s v="Justice"/>
    <x v="0"/>
    <n v="0.70299999999999996"/>
    <n v="590"/>
    <n v="0.70299999999999996"/>
    <n v="374.91"/>
  </r>
  <r>
    <n v="300640685"/>
    <x v="0"/>
    <s v="Riggs"/>
    <x v="2"/>
    <n v="0.70399999999999996"/>
    <n v="712.6"/>
    <n v="0.70399999999999996"/>
    <n v="396.36"/>
  </r>
  <r>
    <n v="300622977"/>
    <x v="0"/>
    <s v="Marquez"/>
    <x v="0"/>
    <n v="0.70499999999999996"/>
    <n v="614.5"/>
    <n v="0.70499999999999996"/>
    <n v="382.85"/>
  </r>
  <r>
    <n v="300505621"/>
    <x v="0"/>
    <s v="Kudlow"/>
    <x v="0"/>
    <n v="0.70499999999999996"/>
    <n v="566.20000000000005"/>
    <n v="0.70499999999999996"/>
    <n v="374.03"/>
  </r>
  <r>
    <n v="304360468"/>
    <x v="0"/>
    <s v="Apartments"/>
    <x v="0"/>
    <n v="0.70599999999999996"/>
    <n v="7802"/>
    <n v="0.70599999999999996"/>
    <n v="653.32000000000005"/>
  </r>
  <r>
    <n v="304013425"/>
    <x v="0"/>
    <s v="Cox"/>
    <x v="0"/>
    <n v="0.70799999999999996"/>
    <n v="613"/>
    <n v="0.70799999999999996"/>
    <n v="380.13"/>
  </r>
  <r>
    <n v="300229058"/>
    <x v="0"/>
    <s v="Garcia"/>
    <x v="0"/>
    <n v="0.70799999999999996"/>
    <n v="584.4"/>
    <n v="0.70799999999999996"/>
    <n v="379.24"/>
  </r>
  <r>
    <n v="300366527"/>
    <x v="0"/>
    <s v="Rains"/>
    <x v="0"/>
    <n v="0.71"/>
    <n v="545"/>
    <n v="0.71"/>
    <n v="371.78"/>
  </r>
  <r>
    <n v="300351169"/>
    <x v="0"/>
    <s v="Dobson"/>
    <x v="1"/>
    <n v="0.71"/>
    <n v="659.5"/>
    <n v="0.71"/>
    <n v="391.03"/>
  </r>
  <r>
    <n v="304360462"/>
    <x v="0"/>
    <s v="Apartments"/>
    <x v="0"/>
    <n v="0.71"/>
    <n v="7763"/>
    <n v="0.71"/>
    <n v="651.58000000000004"/>
  </r>
  <r>
    <n v="300239437"/>
    <x v="0"/>
    <s v="Sanchez"/>
    <x v="0"/>
    <n v="0.71299999999999997"/>
    <n v="576"/>
    <n v="0.71299999999999997"/>
    <n v="377.23"/>
  </r>
  <r>
    <n v="300509358"/>
    <x v="0"/>
    <s v="Diaz"/>
    <x v="0"/>
    <n v="0.71499999999999997"/>
    <n v="677"/>
    <n v="0.71499999999999997"/>
    <n v="391.7"/>
  </r>
  <r>
    <n v="300577259"/>
    <x v="0"/>
    <s v="Sanchez"/>
    <x v="0"/>
    <n v="0.71599999999999997"/>
    <n v="813.5"/>
    <n v="0.71599999999999997"/>
    <n v="432.82"/>
  </r>
  <r>
    <n v="300415273"/>
    <x v="0"/>
    <s v="Davila"/>
    <x v="1"/>
    <n v="0.71699999999999997"/>
    <n v="3473.2"/>
    <n v="0.71699999999999997"/>
    <n v="778.95"/>
  </r>
  <r>
    <n v="300376055"/>
    <x v="0"/>
    <s v="Shuler"/>
    <x v="0"/>
    <n v="0.72"/>
    <n v="683.6"/>
    <n v="0.72"/>
    <n v="399.16"/>
  </r>
  <r>
    <n v="304360449"/>
    <x v="0"/>
    <s v="Apartments"/>
    <x v="0"/>
    <n v="0.72099999999999997"/>
    <n v="9434"/>
    <n v="0.72099999999999997"/>
    <n v="763"/>
  </r>
  <r>
    <n v="300561784"/>
    <x v="0"/>
    <s v="Ponce"/>
    <x v="0"/>
    <n v="0.72199999999999998"/>
    <n v="693"/>
    <n v="0.72199999999999998"/>
    <n v="396.8"/>
  </r>
  <r>
    <n v="300581786"/>
    <x v="0"/>
    <s v="Bustamante"/>
    <x v="0"/>
    <n v="0.72599999999999998"/>
    <n v="650"/>
    <n v="0.72599999999999998"/>
    <n v="392.67"/>
  </r>
  <r>
    <n v="304360461"/>
    <x v="0"/>
    <s v="Apartments"/>
    <x v="0"/>
    <n v="0.72799999999999998"/>
    <n v="9497"/>
    <n v="0.72799999999999998"/>
    <n v="768.54"/>
  </r>
  <r>
    <n v="300232213"/>
    <x v="0"/>
    <s v="Kudlow"/>
    <x v="0"/>
    <n v="0.72899999999999998"/>
    <n v="788.9"/>
    <n v="0.72899999999999998"/>
    <n v="419.45"/>
  </r>
  <r>
    <n v="300609495"/>
    <x v="0"/>
    <s v="Granillo"/>
    <x v="0"/>
    <n v="0.73"/>
    <n v="696"/>
    <n v="0.73"/>
    <n v="400.57"/>
  </r>
  <r>
    <n v="300520056"/>
    <x v="0"/>
    <s v="Debusk"/>
    <x v="0"/>
    <n v="0.73299999999999998"/>
    <n v="624"/>
    <n v="0.73299999999999998"/>
    <n v="392.1"/>
  </r>
  <r>
    <n v="300524616"/>
    <x v="0"/>
    <s v="Houghton"/>
    <x v="0"/>
    <n v="0.73299999999999998"/>
    <n v="900.5"/>
    <n v="0.73299999999999998"/>
    <n v="440.66"/>
  </r>
  <r>
    <n v="304360458"/>
    <x v="0"/>
    <s v="Apartments"/>
    <x v="0"/>
    <n v="0.73499999999999999"/>
    <n v="9435"/>
    <n v="0.73499999999999999"/>
    <n v="765.91"/>
  </r>
  <r>
    <n v="304360460"/>
    <x v="0"/>
    <s v="Apartments"/>
    <x v="0"/>
    <n v="0.73599999999999999"/>
    <n v="9681"/>
    <n v="0.73599999999999999"/>
    <n v="782.19"/>
  </r>
  <r>
    <n v="300472828"/>
    <x v="0"/>
    <s v="Dionicea Cruz"/>
    <x v="0"/>
    <n v="0.73899999999999999"/>
    <n v="842.5"/>
    <n v="0.73899999999999999"/>
    <n v="442.99"/>
  </r>
  <r>
    <n v="300411176"/>
    <x v="0"/>
    <s v="Temple"/>
    <x v="0"/>
    <n v="0.73899999999999999"/>
    <n v="528"/>
    <n v="0.73899999999999999"/>
    <n v="381.67"/>
  </r>
  <r>
    <n v="300313084"/>
    <x v="0"/>
    <s v="Del Real"/>
    <x v="0"/>
    <n v="0.73899999999999999"/>
    <n v="581"/>
    <n v="0.73899999999999999"/>
    <n v="388.82"/>
  </r>
  <r>
    <n v="300483586"/>
    <x v="0"/>
    <s v="Diaz"/>
    <x v="0"/>
    <n v="0.74"/>
    <n v="694"/>
    <n v="0.74"/>
    <n v="404.5"/>
  </r>
  <r>
    <n v="304365391"/>
    <x v="0"/>
    <s v="Apartments"/>
    <x v="0"/>
    <n v="0.74"/>
    <n v="9447"/>
    <n v="0.74"/>
    <n v="767.71"/>
  </r>
  <r>
    <n v="300623500"/>
    <x v="0"/>
    <s v="Dodson"/>
    <x v="0"/>
    <n v="0.74199999999999999"/>
    <n v="561"/>
    <n v="0.74199999999999999"/>
    <n v="387.38"/>
  </r>
  <r>
    <n v="300375159"/>
    <x v="0"/>
    <s v="Zapata"/>
    <x v="0"/>
    <n v="0.74399999999999999"/>
    <n v="5138"/>
    <n v="0.74399999999999999"/>
    <n v="1006.12"/>
  </r>
  <r>
    <n v="300523246"/>
    <x v="0"/>
    <s v="Silva"/>
    <x v="0"/>
    <n v="0.745"/>
    <n v="652"/>
    <n v="0.745"/>
    <n v="400.93"/>
  </r>
  <r>
    <n v="300611587"/>
    <x v="0"/>
    <s v="PRADO"/>
    <x v="0"/>
    <n v="0.748"/>
    <n v="789.6"/>
    <n v="0.748"/>
    <n v="425.23"/>
  </r>
  <r>
    <n v="300284916"/>
    <x v="0"/>
    <s v="Edwards"/>
    <x v="0"/>
    <n v="0.749"/>
    <n v="599"/>
    <n v="0.749"/>
    <n v="395.45"/>
  </r>
  <r>
    <n v="300428550"/>
    <x v="0"/>
    <s v="Concepcion Rivera"/>
    <x v="0"/>
    <n v="0.75"/>
    <n v="743"/>
    <n v="0.75"/>
    <n v="423.07"/>
  </r>
  <r>
    <n v="300565829"/>
    <x v="0"/>
    <s v="Hernandez"/>
    <x v="0"/>
    <n v="0.754"/>
    <n v="734"/>
    <n v="0.754"/>
    <n v="415.77"/>
  </r>
  <r>
    <n v="300416952"/>
    <x v="0"/>
    <s v="Riggs"/>
    <x v="1"/>
    <n v="0.755"/>
    <n v="5027"/>
    <n v="0.755"/>
    <n v="995.75"/>
  </r>
  <r>
    <n v="300604741"/>
    <x v="0"/>
    <s v="Gonzales"/>
    <x v="0"/>
    <n v="0.755"/>
    <n v="601"/>
    <n v="0.755"/>
    <n v="398.24"/>
  </r>
  <r>
    <n v="300461543"/>
    <x v="0"/>
    <s v="Paxton"/>
    <x v="0"/>
    <n v="0.75700000000000001"/>
    <n v="597"/>
    <n v="0.75700000000000001"/>
    <n v="398.54"/>
  </r>
  <r>
    <n v="300623826"/>
    <x v="0"/>
    <s v="Mendoza"/>
    <x v="0"/>
    <n v="0.75800000000000001"/>
    <n v="744"/>
    <n v="0.75800000000000001"/>
    <n v="418.81"/>
  </r>
  <r>
    <n v="300650362"/>
    <x v="0"/>
    <s v="Sanchez"/>
    <x v="0"/>
    <n v="0.76200000000000001"/>
    <n v="671"/>
    <n v="0.76200000000000001"/>
    <n v="410.63"/>
  </r>
  <r>
    <n v="300277302"/>
    <x v="0"/>
    <s v="Scarbough"/>
    <x v="0"/>
    <n v="0.76200000000000001"/>
    <n v="583"/>
    <n v="0.76200000000000001"/>
    <n v="398.75"/>
  </r>
  <r>
    <n v="300301470"/>
    <x v="0"/>
    <s v="Barker"/>
    <x v="1"/>
    <n v="0.77400000000000002"/>
    <n v="1068"/>
    <n v="0.77400000000000002"/>
    <n v="484.15"/>
  </r>
  <r>
    <n v="300553461"/>
    <x v="0"/>
    <s v="Gamez"/>
    <x v="0"/>
    <n v="0.77400000000000002"/>
    <n v="711.5"/>
    <n v="0.77400000000000002"/>
    <n v="424.93"/>
  </r>
  <r>
    <n v="300468122"/>
    <x v="0"/>
    <s v="Forsythe"/>
    <x v="0"/>
    <n v="0.77500000000000002"/>
    <n v="636"/>
    <n v="0.77500000000000002"/>
    <n v="411.36"/>
  </r>
  <r>
    <n v="300441030"/>
    <x v="0"/>
    <s v="Castillo"/>
    <x v="0"/>
    <n v="0.77700000000000002"/>
    <n v="858.3"/>
    <n v="0.77700000000000002"/>
    <n v="451.96"/>
  </r>
  <r>
    <n v="300573176"/>
    <x v="0"/>
    <s v="Jones"/>
    <x v="0"/>
    <n v="0.77800000000000002"/>
    <n v="707.7"/>
    <n v="0.77800000000000002"/>
    <n v="427.58"/>
  </r>
  <r>
    <n v="304360451"/>
    <x v="0"/>
    <s v="Apartments"/>
    <x v="0"/>
    <n v="0.78100000000000003"/>
    <n v="9503"/>
    <n v="0.78100000000000003"/>
    <n v="779.71"/>
  </r>
  <r>
    <n v="300377434"/>
    <x v="0"/>
    <s v="Chavez"/>
    <x v="0"/>
    <n v="0.78200000000000003"/>
    <n v="915.1"/>
    <n v="0.78200000000000003"/>
    <n v="460.23"/>
  </r>
  <r>
    <n v="300255951"/>
    <x v="0"/>
    <s v="Law"/>
    <x v="1"/>
    <n v="0.78400000000000003"/>
    <n v="3724"/>
    <n v="0.78400000000000003"/>
    <n v="832.02"/>
  </r>
  <r>
    <n v="304360452"/>
    <x v="0"/>
    <s v="Apartments"/>
    <x v="0"/>
    <n v="0.78400000000000003"/>
    <n v="9655"/>
    <n v="0.78400000000000003"/>
    <n v="790.25"/>
  </r>
  <r>
    <n v="300344402"/>
    <x v="0"/>
    <s v="Phillips"/>
    <x v="1"/>
    <n v="0.78500000000000003"/>
    <n v="627"/>
    <n v="0.78500000000000003"/>
    <n v="414.35"/>
  </r>
  <r>
    <n v="300480011"/>
    <x v="0"/>
    <s v="Doan"/>
    <x v="1"/>
    <n v="0.78800000000000003"/>
    <n v="3633"/>
    <n v="0.78800000000000003"/>
    <n v="821.42"/>
  </r>
  <r>
    <n v="300475531"/>
    <x v="0"/>
    <s v="Natividad"/>
    <x v="0"/>
    <n v="0.79"/>
    <n v="845.5"/>
    <n v="0.79"/>
    <n v="464.82"/>
  </r>
  <r>
    <n v="300463215"/>
    <x v="0"/>
    <s v="Castillo"/>
    <x v="1"/>
    <n v="0.79"/>
    <n v="651"/>
    <n v="0.79"/>
    <n v="419.69"/>
  </r>
  <r>
    <n v="304365376"/>
    <x v="0"/>
    <s v="Apartments"/>
    <x v="0"/>
    <n v="0.79100000000000004"/>
    <n v="9620"/>
    <n v="0.79100000000000004"/>
    <n v="789.39"/>
  </r>
  <r>
    <n v="300486690"/>
    <x v="0"/>
    <s v="Evans"/>
    <x v="0"/>
    <n v="0.79200000000000004"/>
    <n v="608"/>
    <n v="0.79200000000000004"/>
    <n v="414.73"/>
  </r>
  <r>
    <n v="300360931"/>
    <x v="0"/>
    <s v="Lopez"/>
    <x v="0"/>
    <n v="0.79200000000000004"/>
    <n v="618"/>
    <n v="0.79200000000000004"/>
    <n v="416.07"/>
  </r>
  <r>
    <n v="300582380"/>
    <x v="0"/>
    <s v="Del Real"/>
    <x v="0"/>
    <n v="0.79200000000000004"/>
    <n v="608"/>
    <n v="0.79200000000000004"/>
    <n v="414.73"/>
  </r>
  <r>
    <n v="300544598"/>
    <x v="0"/>
    <s v="Butlet"/>
    <x v="1"/>
    <n v="0.79700000000000004"/>
    <n v="4588"/>
    <n v="0.79700000000000004"/>
    <n v="954.12"/>
  </r>
  <r>
    <n v="300606673"/>
    <x v="0"/>
    <s v="Eckels"/>
    <x v="0"/>
    <n v="0.8"/>
    <n v="633"/>
    <n v="0.8"/>
    <n v="421.46"/>
  </r>
  <r>
    <n v="300329925"/>
    <x v="0"/>
    <s v="Stiles"/>
    <x v="1"/>
    <n v="0.80100000000000005"/>
    <n v="636"/>
    <n v="0.80100000000000005"/>
    <n v="422.29"/>
  </r>
  <r>
    <n v="300514932"/>
    <x v="0"/>
    <s v="Thurston"/>
    <x v="0"/>
    <n v="0.80300000000000005"/>
    <n v="610"/>
    <n v="0.80300000000000005"/>
    <n v="419.61"/>
  </r>
  <r>
    <n v="300585401"/>
    <x v="0"/>
    <s v="Rabb"/>
    <x v="0"/>
    <n v="0.80500000000000005"/>
    <n v="751.4"/>
    <n v="0.80500000000000005"/>
    <n v="442.52"/>
  </r>
  <r>
    <n v="300602517"/>
    <x v="0"/>
    <s v="Galvan"/>
    <x v="0"/>
    <n v="0.80700000000000005"/>
    <n v="970.2"/>
    <n v="0.80700000000000005"/>
    <n v="478.85"/>
  </r>
  <r>
    <n v="300231872"/>
    <x v="0"/>
    <s v="Berry"/>
    <x v="0"/>
    <n v="0.81"/>
    <n v="627"/>
    <n v="0.81"/>
    <n v="424.85"/>
  </r>
  <r>
    <n v="300517654"/>
    <x v="0"/>
    <s v="Limon"/>
    <x v="0"/>
    <n v="0.81"/>
    <n v="716"/>
    <n v="0.81"/>
    <n v="436.86"/>
  </r>
  <r>
    <n v="300627265"/>
    <x v="0"/>
    <s v="Beery"/>
    <x v="1"/>
    <n v="0.81200000000000006"/>
    <n v="640"/>
    <n v="0.81200000000000006"/>
    <n v="427.45"/>
  </r>
  <r>
    <n v="300459680"/>
    <x v="0"/>
    <s v="Baca"/>
    <x v="0"/>
    <n v="0.81299999999999994"/>
    <n v="845.5"/>
    <n v="0.81299999999999994"/>
    <n v="467.66"/>
  </r>
  <r>
    <n v="300394612"/>
    <x v="0"/>
    <s v="Burdett"/>
    <x v="0"/>
    <n v="0.81299999999999994"/>
    <n v="798.4"/>
    <n v="0.81299999999999994"/>
    <n v="452.22"/>
  </r>
  <r>
    <n v="300440826"/>
    <x v="0"/>
    <s v="Morris"/>
    <x v="0"/>
    <n v="0.81399999999999995"/>
    <n v="886.2"/>
    <n v="0.81399999999999995"/>
    <n v="470.45"/>
  </r>
  <r>
    <n v="300327465"/>
    <x v="0"/>
    <s v="Lineman"/>
    <x v="0"/>
    <n v="0.82499999999999996"/>
    <n v="723.3"/>
    <n v="0.82499999999999996"/>
    <n v="446.45"/>
  </r>
  <r>
    <n v="300522313"/>
    <x v="0"/>
    <s v="Dayo"/>
    <x v="0"/>
    <n v="0.82699999999999996"/>
    <n v="743.7"/>
    <n v="0.82699999999999996"/>
    <n v="453.02"/>
  </r>
  <r>
    <n v="300611496"/>
    <x v="0"/>
    <s v="ZUNIGA"/>
    <x v="0"/>
    <n v="0.82699999999999996"/>
    <n v="731"/>
    <n v="0.82699999999999996"/>
    <n v="446.03"/>
  </r>
  <r>
    <n v="300478847"/>
    <x v="0"/>
    <s v="Gemellaro"/>
    <x v="0"/>
    <n v="0.82899999999999996"/>
    <n v="629"/>
    <n v="0.82899999999999996"/>
    <n v="433.1"/>
  </r>
  <r>
    <n v="304365385"/>
    <x v="0"/>
    <s v="Apartments"/>
    <x v="0"/>
    <n v="0.82899999999999996"/>
    <n v="9598"/>
    <n v="0.82899999999999996"/>
    <n v="795.68"/>
  </r>
  <r>
    <n v="300464960"/>
    <x v="0"/>
    <s v="Mccracken"/>
    <x v="0"/>
    <n v="0.83199999999999996"/>
    <n v="1014.7"/>
    <n v="0.83199999999999996"/>
    <n v="499.15"/>
  </r>
  <r>
    <n v="300339467"/>
    <x v="0"/>
    <s v="Soria"/>
    <x v="0"/>
    <n v="0.83399999999999996"/>
    <n v="655"/>
    <n v="0.83399999999999996"/>
    <n v="438.71"/>
  </r>
  <r>
    <n v="300519011"/>
    <x v="0"/>
    <s v="Dobson"/>
    <x v="0"/>
    <n v="0.83599999999999997"/>
    <n v="782.7"/>
    <n v="0.83599999999999997"/>
    <n v="462.07"/>
  </r>
  <r>
    <n v="300369583"/>
    <x v="0"/>
    <s v="Lewis"/>
    <x v="1"/>
    <n v="0.83699999999999997"/>
    <n v="8936"/>
    <n v="0.83699999999999997"/>
    <n v="1557.91"/>
  </r>
  <r>
    <n v="300429326"/>
    <x v="0"/>
    <s v="Huerta"/>
    <x v="0"/>
    <n v="0.83699999999999997"/>
    <n v="784"/>
    <n v="0.83699999999999997"/>
    <n v="457.39"/>
  </r>
  <r>
    <n v="300415187"/>
    <x v="0"/>
    <s v="Perez"/>
    <x v="0"/>
    <n v="0.84699999999999998"/>
    <n v="937.5"/>
    <n v="0.84699999999999998"/>
    <n v="497.77"/>
  </r>
  <r>
    <n v="300240831"/>
    <x v="0"/>
    <s v="Williams"/>
    <x v="0"/>
    <n v="0.84799999999999998"/>
    <n v="793.4"/>
    <n v="0.84799999999999998"/>
    <n v="466.25"/>
  </r>
  <r>
    <n v="300448163"/>
    <x v="0"/>
    <s v="Taylor"/>
    <x v="0"/>
    <n v="0.85199999999999998"/>
    <n v="4602"/>
    <n v="0.85199999999999998"/>
    <n v="979.12"/>
  </r>
  <r>
    <n v="300555806"/>
    <x v="0"/>
    <s v="Martinez"/>
    <x v="0"/>
    <n v="0.85799999999999998"/>
    <n v="4676"/>
    <n v="0.85799999999999998"/>
    <n v="991.62"/>
  </r>
  <r>
    <n v="300667367"/>
    <x v="0"/>
    <s v="Quinonez"/>
    <x v="0"/>
    <n v="0.86899999999999999"/>
    <n v="4018"/>
    <n v="0.86899999999999999"/>
    <n v="927.99"/>
  </r>
  <r>
    <n v="300251032"/>
    <x v="0"/>
    <s v="HOLGUIN"/>
    <x v="0"/>
    <n v="0.88100000000000001"/>
    <n v="778"/>
    <n v="0.88100000000000001"/>
    <n v="475.05"/>
  </r>
  <r>
    <n v="300458626"/>
    <x v="0"/>
    <s v="Guzman"/>
    <x v="0"/>
    <n v="0.88500000000000001"/>
    <n v="932.7"/>
    <n v="0.88500000000000001"/>
    <n v="502.89"/>
  </r>
  <r>
    <n v="300304929"/>
    <x v="0"/>
    <s v="GOMEZ"/>
    <x v="0"/>
    <n v="0.89500000000000002"/>
    <n v="791"/>
    <n v="0.89500000000000002"/>
    <n v="482.69"/>
  </r>
  <r>
    <n v="300458535"/>
    <x v="0"/>
    <s v="Martinez"/>
    <x v="0"/>
    <n v="0.9"/>
    <n v="1053.2"/>
    <n v="0.9"/>
    <n v="529.11"/>
  </r>
  <r>
    <n v="304186636"/>
    <x v="0"/>
    <s v="Stone"/>
    <x v="0"/>
    <n v="0.9"/>
    <n v="3728"/>
    <n v="0.9"/>
    <n v="881.28"/>
  </r>
  <r>
    <n v="300415310"/>
    <x v="0"/>
    <s v="McAffrey"/>
    <x v="1"/>
    <n v="0.90200000000000002"/>
    <n v="758"/>
    <n v="0.90200000000000002"/>
    <n v="481.18"/>
  </r>
  <r>
    <n v="300286409"/>
    <x v="0"/>
    <s v="Grismore"/>
    <x v="0"/>
    <n v="0.90800000000000003"/>
    <n v="1021.4"/>
    <n v="0.90800000000000003"/>
    <n v="529.66999999999996"/>
  </r>
  <r>
    <n v="300569220"/>
    <x v="0"/>
    <s v="Vargas"/>
    <x v="0"/>
    <n v="0.91300000000000003"/>
    <n v="1043"/>
    <n v="0.91300000000000003"/>
    <n v="544.84"/>
  </r>
  <r>
    <n v="300312995"/>
    <x v="0"/>
    <s v="Warren"/>
    <x v="1"/>
    <n v="0.91300000000000003"/>
    <n v="729"/>
    <n v="0.91300000000000003"/>
    <n v="481.88"/>
  </r>
  <r>
    <n v="300313258"/>
    <x v="0"/>
    <s v="Soria"/>
    <x v="0"/>
    <n v="0.91700000000000004"/>
    <n v="736"/>
    <n v="0.91700000000000004"/>
    <n v="484.5"/>
  </r>
  <r>
    <n v="300381271"/>
    <x v="0"/>
    <s v="Jones"/>
    <x v="0"/>
    <n v="0.92100000000000004"/>
    <n v="667"/>
    <n v="0.92100000000000004"/>
    <n v="476.87"/>
  </r>
  <r>
    <n v="300329083"/>
    <x v="0"/>
    <s v="SALCEDO"/>
    <x v="0"/>
    <n v="0.92400000000000004"/>
    <n v="817"/>
    <n v="0.92400000000000004"/>
    <n v="498.38"/>
  </r>
  <r>
    <n v="300529411"/>
    <x v="0"/>
    <s v="Peathen"/>
    <x v="0"/>
    <n v="0.92500000000000004"/>
    <n v="880"/>
    <n v="0.92500000000000004"/>
    <n v="507.3"/>
  </r>
  <r>
    <n v="300484198"/>
    <x v="0"/>
    <s v="Montoya"/>
    <x v="1"/>
    <n v="0.92600000000000005"/>
    <n v="749"/>
    <n v="0.92600000000000005"/>
    <n v="490.04"/>
  </r>
  <r>
    <n v="300581723"/>
    <x v="0"/>
    <s v="Montes"/>
    <x v="0"/>
    <n v="0.92900000000000005"/>
    <n v="728"/>
    <n v="0.92900000000000005"/>
    <n v="488.46"/>
  </r>
  <r>
    <n v="300367575"/>
    <x v="0"/>
    <s v="Hill"/>
    <x v="1"/>
    <n v="0.93200000000000005"/>
    <n v="4088"/>
    <n v="0.93200000000000005"/>
    <n v="943.33"/>
  </r>
  <r>
    <n v="300339811"/>
    <x v="0"/>
    <s v="Garcia"/>
    <x v="0"/>
    <n v="0.93500000000000005"/>
    <n v="942"/>
    <n v="0.93500000000000005"/>
    <n v="527.32000000000005"/>
  </r>
  <r>
    <n v="300410283"/>
    <x v="0"/>
    <s v="Andrew"/>
    <x v="0"/>
    <n v="0.93500000000000005"/>
    <n v="980.1"/>
    <n v="0.93500000000000005"/>
    <n v="533.27"/>
  </r>
  <r>
    <n v="300486057"/>
    <x v="0"/>
    <s v="Mariscal"/>
    <x v="0"/>
    <n v="0.94"/>
    <n v="744"/>
    <n v="0.94"/>
    <n v="495.25"/>
  </r>
  <r>
    <n v="300535144"/>
    <x v="0"/>
    <s v="Rivera"/>
    <x v="0"/>
    <n v="0.94099999999999995"/>
    <n v="955"/>
    <n v="0.94099999999999995"/>
    <n v="531.59"/>
  </r>
  <r>
    <n v="300436447"/>
    <x v="0"/>
    <s v="Vasquez"/>
    <x v="1"/>
    <n v="0.94399999999999995"/>
    <n v="5936.5"/>
    <n v="0.94399999999999995"/>
    <n v="979"/>
  </r>
  <r>
    <n v="300217129"/>
    <x v="0"/>
    <s v="Hampton"/>
    <x v="1"/>
    <n v="0.94899999999999995"/>
    <n v="969.1"/>
    <n v="0.94899999999999995"/>
    <n v="537.66"/>
  </r>
  <r>
    <n v="300621849"/>
    <x v="0"/>
    <s v="Stiles"/>
    <x v="0"/>
    <n v="0.95599999999999996"/>
    <n v="940.9"/>
    <n v="0.95599999999999996"/>
    <n v="535.30999999999995"/>
  </r>
  <r>
    <n v="300288508"/>
    <x v="0"/>
    <s v="Gibson"/>
    <x v="0"/>
    <n v="0.95599999999999996"/>
    <n v="1067.0999999999999"/>
    <n v="0.95599999999999996"/>
    <n v="553.83000000000004"/>
  </r>
  <r>
    <n v="300271364"/>
    <x v="0"/>
    <s v="Pena"/>
    <x v="0"/>
    <n v="0.96299999999999997"/>
    <n v="1241.5"/>
    <n v="0.96299999999999997"/>
    <n v="615.04"/>
  </r>
  <r>
    <n v="300553015"/>
    <x v="0"/>
    <s v="Sasueda"/>
    <x v="0"/>
    <n v="0.97399999999999998"/>
    <n v="766"/>
    <n v="0.97399999999999998"/>
    <n v="512.49"/>
  </r>
  <r>
    <n v="300416585"/>
    <x v="0"/>
    <s v="Thompson"/>
    <x v="0"/>
    <n v="0.97799999999999998"/>
    <n v="1121.2"/>
    <n v="0.97799999999999998"/>
    <n v="571.04999999999995"/>
  </r>
  <r>
    <n v="300568699"/>
    <x v="0"/>
    <s v="Anguiano"/>
    <x v="1"/>
    <n v="0.98"/>
    <n v="9122"/>
    <n v="0.98"/>
    <n v="1643.07"/>
  </r>
  <r>
    <n v="300229447"/>
    <x v="0"/>
    <s v="Hernandez"/>
    <x v="0"/>
    <n v="0.98699999999999999"/>
    <n v="872"/>
    <n v="0.98699999999999999"/>
    <n v="532.26"/>
  </r>
  <r>
    <n v="300269466"/>
    <x v="0"/>
    <s v="Garcia"/>
    <x v="1"/>
    <n v="0.98799999999999999"/>
    <n v="775"/>
    <n v="0.98799999999999999"/>
    <n v="519.59"/>
  </r>
  <r>
    <n v="300570818"/>
    <x v="0"/>
    <s v="Gama"/>
    <x v="0"/>
    <n v="0.98899999999999999"/>
    <n v="846"/>
    <n v="0.98899999999999999"/>
    <n v="529.59"/>
  </r>
  <r>
    <n v="300275148"/>
    <x v="0"/>
    <s v="DURAN"/>
    <x v="0"/>
    <n v="0.996"/>
    <n v="877"/>
    <n v="0.996"/>
    <n v="536.72"/>
  </r>
  <r>
    <n v="300282955"/>
    <x v="0"/>
    <s v="Sanchez"/>
    <x v="0"/>
    <n v="0.999"/>
    <n v="1140.2"/>
    <n v="0.999"/>
    <n v="582.44000000000005"/>
  </r>
  <r>
    <n v="300579107"/>
    <x v="0"/>
    <s v="Ovalle"/>
    <x v="0"/>
    <n v="1"/>
    <n v="1139"/>
    <n v="1"/>
    <n v="582.58000000000004"/>
  </r>
  <r>
    <n v="300437004"/>
    <x v="0"/>
    <s v="Soloman"/>
    <x v="0"/>
    <n v="1.006"/>
    <n v="870"/>
    <n v="1.006"/>
    <n v="539.98"/>
  </r>
  <r>
    <n v="300318791"/>
    <x v="0"/>
    <s v="Dodson"/>
    <x v="0"/>
    <n v="1.014"/>
    <n v="1147.5"/>
    <n v="1.014"/>
    <n v="592.02"/>
  </r>
  <r>
    <n v="300283917"/>
    <x v="0"/>
    <s v="Silva"/>
    <x v="0"/>
    <n v="1.0149999999999999"/>
    <n v="6851"/>
    <n v="1.0149999999999999"/>
    <n v="1351.19"/>
  </r>
  <r>
    <n v="300241182"/>
    <x v="0"/>
    <s v="Fetzer"/>
    <x v="0"/>
    <n v="1.016"/>
    <n v="855"/>
    <n v="1.016"/>
    <n v="542.15"/>
  </r>
  <r>
    <n v="300241411"/>
    <x v="0"/>
    <s v="Mendoza"/>
    <x v="0"/>
    <n v="1.026"/>
    <n v="1170"/>
    <n v="1.026"/>
    <n v="610.36"/>
  </r>
  <r>
    <n v="300538502"/>
    <x v="0"/>
    <s v="Garcia"/>
    <x v="0"/>
    <n v="1.044"/>
    <n v="1180.2"/>
    <n v="1.044"/>
    <n v="606.74"/>
  </r>
  <r>
    <n v="300533705"/>
    <x v="0"/>
    <s v="SALAMANTES"/>
    <x v="1"/>
    <n v="1.0469999999999999"/>
    <n v="7516"/>
    <n v="1.0469999999999999"/>
    <n v="1461.85"/>
  </r>
  <r>
    <n v="300318313"/>
    <x v="0"/>
    <s v="Figueroa"/>
    <x v="0"/>
    <n v="1.069"/>
    <n v="1014"/>
    <n v="1.069"/>
    <n v="585.88"/>
  </r>
  <r>
    <n v="300283917"/>
    <x v="0"/>
    <s v="Silva"/>
    <x v="0"/>
    <n v="1.071"/>
    <n v="4475"/>
    <n v="1.071"/>
    <n v="1061.3900000000001"/>
  </r>
  <r>
    <n v="300464668"/>
    <x v="0"/>
    <s v="Reyes"/>
    <x v="0"/>
    <n v="1.087"/>
    <n v="1060"/>
    <n v="1.087"/>
    <n v="599.64"/>
  </r>
  <r>
    <n v="300593280"/>
    <x v="0"/>
    <s v="CUEVAS"/>
    <x v="1"/>
    <n v="1.087"/>
    <n v="1218.2"/>
    <n v="1.087"/>
    <n v="629.92999999999995"/>
  </r>
  <r>
    <n v="300564361"/>
    <x v="0"/>
    <s v="Saenz"/>
    <x v="1"/>
    <n v="1.101"/>
    <n v="847"/>
    <n v="1.101"/>
    <n v="576.77"/>
  </r>
  <r>
    <n v="300568701"/>
    <x v="0"/>
    <s v="Martinez"/>
    <x v="0"/>
    <n v="1.117"/>
    <n v="1336"/>
    <n v="1.117"/>
    <n v="690.63"/>
  </r>
  <r>
    <n v="304186447"/>
    <x v="0"/>
    <s v="Young"/>
    <x v="0"/>
    <n v="1.1220000000000001"/>
    <n v="2221"/>
    <n v="1.1220000000000001"/>
    <n v="771.08"/>
  </r>
  <r>
    <n v="300604542"/>
    <x v="0"/>
    <s v="Garcia"/>
    <x v="0"/>
    <n v="1.1259999999999999"/>
    <n v="1252.2"/>
    <n v="1.1259999999999999"/>
    <n v="650.9"/>
  </r>
  <r>
    <n v="300555022"/>
    <x v="0"/>
    <s v="Lopez"/>
    <x v="0"/>
    <n v="1.133"/>
    <n v="1001"/>
    <n v="1.133"/>
    <n v="611"/>
  </r>
  <r>
    <n v="300372741"/>
    <x v="0"/>
    <s v="LOZOYA"/>
    <x v="1"/>
    <n v="1.149"/>
    <n v="1273.2"/>
    <n v="1.149"/>
    <n v="663.39"/>
  </r>
  <r>
    <n v="300361642"/>
    <x v="0"/>
    <s v="Botsonis"/>
    <x v="0"/>
    <n v="1.167"/>
    <n v="1158.8"/>
    <n v="1.167"/>
    <n v="652.53"/>
  </r>
  <r>
    <n v="300616039"/>
    <x v="0"/>
    <s v="Loera"/>
    <x v="0"/>
    <n v="1.169"/>
    <n v="5698"/>
    <n v="1.169"/>
    <n v="1260.21"/>
  </r>
  <r>
    <n v="300626829"/>
    <x v="0"/>
    <s v="Medina"/>
    <x v="1"/>
    <n v="1.1830000000000001"/>
    <n v="11269"/>
    <n v="1.1830000000000001"/>
    <n v="2018.18"/>
  </r>
  <r>
    <n v="300385979"/>
    <x v="0"/>
    <s v="Chavez"/>
    <x v="0"/>
    <n v="1.1890000000000001"/>
    <n v="1308.2"/>
    <n v="1.1890000000000001"/>
    <n v="684.92"/>
  </r>
  <r>
    <n v="304028881"/>
    <x v="0"/>
    <s v="Sanchez"/>
    <x v="1"/>
    <n v="1.1930000000000001"/>
    <n v="6170"/>
    <n v="1.1930000000000001"/>
    <n v="1334.02"/>
  </r>
  <r>
    <n v="300217206"/>
    <x v="0"/>
    <s v="Castillo"/>
    <x v="0"/>
    <n v="1.202"/>
    <n v="1071"/>
    <n v="1.202"/>
    <n v="649.42999999999995"/>
  </r>
  <r>
    <n v="300224183"/>
    <x v="0"/>
    <s v="Caruthers"/>
    <x v="0"/>
    <n v="1.21"/>
    <n v="1262.9000000000001"/>
    <n v="1.21"/>
    <n v="685.46"/>
  </r>
  <r>
    <n v="300543167"/>
    <x v="0"/>
    <s v="Resondez"/>
    <x v="1"/>
    <n v="1.238"/>
    <n v="9101"/>
    <n v="1.238"/>
    <n v="1748.6"/>
  </r>
  <r>
    <n v="304124679"/>
    <x v="0"/>
    <s v="Maestas"/>
    <x v="0"/>
    <n v="1.244"/>
    <n v="5880"/>
    <n v="1.244"/>
    <n v="1316.29"/>
  </r>
  <r>
    <n v="300409526"/>
    <x v="0"/>
    <s v="McClure"/>
    <x v="1"/>
    <n v="1.2470000000000001"/>
    <n v="4682"/>
    <n v="1.2470000000000001"/>
    <n v="1155.81"/>
  </r>
  <r>
    <n v="300605814"/>
    <x v="0"/>
    <s v="Urrutia"/>
    <x v="1"/>
    <n v="1.278"/>
    <n v="5259"/>
    <n v="1.278"/>
    <n v="1246.73"/>
  </r>
  <r>
    <n v="300442016"/>
    <x v="0"/>
    <s v="Chavez"/>
    <x v="0"/>
    <n v="1.3069999999999999"/>
    <n v="8745.2000000000007"/>
    <n v="1.3069999999999999"/>
    <n v="1738.48"/>
  </r>
  <r>
    <n v="300361887"/>
    <x v="0"/>
    <s v="Pena"/>
    <x v="0"/>
    <n v="1.32"/>
    <n v="1063"/>
    <n v="1.32"/>
    <n v="697.91"/>
  </r>
  <r>
    <n v="300301964"/>
    <x v="0"/>
    <s v="Ibarra"/>
    <x v="0"/>
    <n v="1.3240000000000001"/>
    <n v="1428.2"/>
    <n v="1.3240000000000001"/>
    <n v="757.82"/>
  </r>
  <r>
    <n v="300381572"/>
    <x v="0"/>
    <s v="SOLIZ"/>
    <x v="0"/>
    <n v="1.359"/>
    <n v="1542.1"/>
    <n v="1.359"/>
    <n v="787.22"/>
  </r>
  <r>
    <n v="300410019"/>
    <x v="0"/>
    <s v="Lilie"/>
    <x v="0"/>
    <n v="1.3919999999999999"/>
    <n v="1174"/>
    <n v="1.3919999999999999"/>
    <n v="743.14"/>
  </r>
  <r>
    <n v="300273480"/>
    <x v="0"/>
    <s v="Chavez Jr."/>
    <x v="0"/>
    <n v="1.4039999999999999"/>
    <n v="1498.2"/>
    <n v="1.4039999999999999"/>
    <n v="800.87"/>
  </r>
  <r>
    <n v="300478809"/>
    <x v="0"/>
    <s v="EUDY"/>
    <x v="1"/>
    <n v="1.4039999999999999"/>
    <n v="7245"/>
    <n v="1.4039999999999999"/>
    <n v="1576.38"/>
  </r>
  <r>
    <n v="300423088"/>
    <x v="0"/>
    <s v="Sanchez"/>
    <x v="0"/>
    <n v="1.425"/>
    <n v="3040.2"/>
    <n v="1.425"/>
    <n v="1017.86"/>
  </r>
  <r>
    <n v="300365450"/>
    <x v="0"/>
    <s v="Rodriguez"/>
    <x v="1"/>
    <n v="1.464"/>
    <n v="1658"/>
    <n v="1.464"/>
    <n v="847.48"/>
  </r>
  <r>
    <n v="300571385"/>
    <x v="0"/>
    <s v="QUINTANA"/>
    <x v="0"/>
    <n v="1.4810000000000001"/>
    <n v="1696"/>
    <n v="1.4810000000000001"/>
    <n v="859.95"/>
  </r>
  <r>
    <n v="304095250"/>
    <x v="0"/>
    <s v="GARAY"/>
    <x v="0"/>
    <n v="1.5"/>
    <n v="33463.199999999997"/>
    <n v="1.5"/>
    <n v="5156.47"/>
  </r>
  <r>
    <n v="300608956"/>
    <x v="0"/>
    <s v="Muniz"/>
    <x v="0"/>
    <n v="1.55"/>
    <n v="1627.2"/>
    <n v="1.55"/>
    <n v="879.6"/>
  </r>
  <r>
    <n v="300279571"/>
    <x v="0"/>
    <s v="Figueroa"/>
    <x v="0"/>
    <n v="1.5620000000000001"/>
    <n v="9752"/>
    <n v="1.5620000000000001"/>
    <n v="1972.56"/>
  </r>
  <r>
    <n v="300390887"/>
    <x v="0"/>
    <s v="CASTILLO"/>
    <x v="0"/>
    <n v="1.593"/>
    <n v="1497"/>
    <n v="1.593"/>
    <n v="871.16"/>
  </r>
  <r>
    <n v="300251035"/>
    <x v="0"/>
    <s v="MEDRANO"/>
    <x v="0"/>
    <n v="1.595"/>
    <n v="10385"/>
    <n v="1.595"/>
    <n v="2081.64"/>
  </r>
  <r>
    <n v="300388621"/>
    <x v="0"/>
    <s v="Grimaldo"/>
    <x v="0"/>
    <n v="1.6319999999999999"/>
    <n v="1699.2"/>
    <n v="1.6319999999999999"/>
    <n v="923.76"/>
  </r>
  <r>
    <n v="300279009"/>
    <x v="0"/>
    <s v="Rodriguez"/>
    <x v="0"/>
    <n v="1.6439999999999999"/>
    <n v="1818"/>
    <n v="1.6439999999999999"/>
    <n v="944.78"/>
  </r>
  <r>
    <n v="300559553"/>
    <x v="0"/>
    <s v="Fraire"/>
    <x v="1"/>
    <n v="1.645"/>
    <n v="9195.9"/>
    <n v="1.645"/>
    <n v="1939.12"/>
  </r>
  <r>
    <n v="300627419"/>
    <x v="0"/>
    <s v="Gonzales"/>
    <x v="1"/>
    <n v="1.659"/>
    <n v="1830"/>
    <n v="1.659"/>
    <n v="952.63"/>
  </r>
  <r>
    <n v="300481881"/>
    <x v="0"/>
    <s v="Garza"/>
    <x v="0"/>
    <n v="1.679"/>
    <n v="1484"/>
    <n v="1.679"/>
    <n v="905.52"/>
  </r>
  <r>
    <n v="300326644"/>
    <x v="0"/>
    <s v="Brazier"/>
    <x v="0"/>
    <n v="1.6850000000000001"/>
    <n v="1853"/>
    <n v="1.6850000000000001"/>
    <n v="966.66"/>
  </r>
  <r>
    <n v="300319482"/>
    <x v="0"/>
    <s v="Fynn"/>
    <x v="1"/>
    <n v="1.915"/>
    <n v="10414"/>
    <n v="1.915"/>
    <n v="2210.1999999999998"/>
  </r>
  <r>
    <n v="300386018"/>
    <x v="0"/>
    <s v="Medina"/>
    <x v="1"/>
    <n v="1.9179999999999999"/>
    <n v="9895"/>
    <n v="1.9179999999999999"/>
    <n v="2141.39"/>
  </r>
  <r>
    <n v="300486728"/>
    <x v="0"/>
    <s v="FERNANDEZ"/>
    <x v="1"/>
    <n v="1.9219999999999999"/>
    <n v="10914"/>
    <n v="1.9219999999999999"/>
    <n v="2288.08"/>
  </r>
  <r>
    <n v="300348345"/>
    <x v="0"/>
    <s v="Murphy"/>
    <x v="0"/>
    <n v="1.9410000000000001"/>
    <n v="6424"/>
    <n v="1.9410000000000001"/>
    <n v="1682.47"/>
  </r>
  <r>
    <n v="300293223"/>
    <x v="0"/>
    <s v="Bergiel"/>
    <x v="0"/>
    <n v="1.9470000000000001"/>
    <n v="2083"/>
    <n v="1.9470000000000001"/>
    <n v="1107.5899999999999"/>
  </r>
  <r>
    <n v="300338197"/>
    <x v="0"/>
    <s v="Ayala"/>
    <x v="0"/>
    <n v="2.0760000000000001"/>
    <n v="8138"/>
    <n v="2.0760000000000001"/>
    <n v="1970.56"/>
  </r>
  <r>
    <n v="300472982"/>
    <x v="0"/>
    <s v="CHAVEZ"/>
    <x v="0"/>
    <n v="2.1469999999999998"/>
    <n v="2013"/>
    <n v="2.1469999999999998"/>
    <n v="1173.5"/>
  </r>
  <r>
    <n v="300399381"/>
    <x v="0"/>
    <s v="SMITH"/>
    <x v="0"/>
    <n v="2.17"/>
    <n v="5567.8"/>
    <n v="2.17"/>
    <n v="1669.01"/>
  </r>
  <r>
    <n v="300471259"/>
    <x v="0"/>
    <s v="Delgado"/>
    <x v="0"/>
    <n v="2.2970000000000002"/>
    <n v="5754"/>
    <n v="2.2970000000000002"/>
    <n v="1741.53"/>
  </r>
  <r>
    <n v="300286451"/>
    <x v="0"/>
    <s v="Solis"/>
    <x v="1"/>
    <n v="2.395"/>
    <n v="2519"/>
    <n v="2.395"/>
    <n v="1354.46"/>
  </r>
  <r>
    <n v="300582382"/>
    <x v="0"/>
    <s v="Ochoa"/>
    <x v="0"/>
    <n v="2.4409999999999998"/>
    <n v="2888"/>
    <n v="2.4409999999999998"/>
    <n v="1415.11"/>
  </r>
  <r>
    <n v="300373462"/>
    <x v="0"/>
    <s v="Castillo"/>
    <x v="0"/>
    <n v="2.524"/>
    <n v="6770.2"/>
    <n v="2.524"/>
    <n v="1982.99"/>
  </r>
  <r>
    <n v="300278436"/>
    <x v="0"/>
    <s v="Busby"/>
    <x v="1"/>
    <n v="2.5680000000000001"/>
    <n v="11606"/>
    <n v="2.5680000000000001"/>
    <n v="2645.38"/>
  </r>
  <r>
    <n v="300318569"/>
    <x v="0"/>
    <s v="Garcia"/>
    <x v="0"/>
    <n v="2.7589999999999999"/>
    <n v="15403"/>
    <n v="2.7589999999999999"/>
    <n v="3247.03"/>
  </r>
  <r>
    <n v="300385258"/>
    <x v="0"/>
    <s v="Montoya"/>
    <x v="0"/>
    <n v="2.7759999999999998"/>
    <n v="6953"/>
    <n v="2.7759999999999998"/>
    <n v="2104.58"/>
  </r>
  <r>
    <n v="300292966"/>
    <x v="0"/>
    <s v="Spann"/>
    <x v="1"/>
    <n v="2.8479999999999999"/>
    <n v="13307"/>
    <n v="2.8479999999999999"/>
    <n v="2992.61"/>
  </r>
  <r>
    <n v="300369106"/>
    <x v="0"/>
    <s v="BARRON"/>
    <x v="1"/>
    <n v="2.8620000000000001"/>
    <n v="14558.6"/>
    <n v="2.8620000000000001"/>
    <n v="3179.36"/>
  </r>
  <r>
    <n v="300336493"/>
    <x v="0"/>
    <s v="Vargas"/>
    <x v="0"/>
    <n v="2.8740000000000001"/>
    <n v="7399"/>
    <n v="2.8740000000000001"/>
    <n v="2214.8200000000002"/>
  </r>
  <r>
    <n v="300315825"/>
    <x v="0"/>
    <s v="Silvas"/>
    <x v="0"/>
    <n v="2.887"/>
    <n v="7280"/>
    <n v="2.887"/>
    <n v="2195.35"/>
  </r>
  <r>
    <n v="300580983"/>
    <x v="0"/>
    <s v="Saenz"/>
    <x v="0"/>
    <n v="2.8980000000000001"/>
    <n v="13103"/>
    <n v="2.8980000000000001"/>
    <n v="2986.07"/>
  </r>
  <r>
    <n v="300583319"/>
    <x v="0"/>
    <s v="Rios"/>
    <x v="0"/>
    <n v="2.9910000000000001"/>
    <n v="7493"/>
    <n v="2.9910000000000001"/>
    <n v="2267.7800000000002"/>
  </r>
  <r>
    <n v="300376670"/>
    <x v="0"/>
    <s v="O'Dell"/>
    <x v="1"/>
    <n v="3.0110000000000001"/>
    <n v="5962"/>
    <n v="3.0110000000000001"/>
    <n v="2069.4899999999998"/>
  </r>
  <r>
    <n v="300581755"/>
    <x v="0"/>
    <s v="Dondiego"/>
    <x v="0"/>
    <n v="3.089"/>
    <n v="7969.4"/>
    <n v="3.089"/>
    <n v="2383.67"/>
  </r>
  <r>
    <n v="304242016"/>
    <x v="0"/>
    <s v="Armendariz"/>
    <x v="0"/>
    <n v="3.1320000000000001"/>
    <n v="8027.1"/>
    <n v="3.1320000000000001"/>
    <n v="2407.35"/>
  </r>
  <r>
    <n v="300458711"/>
    <x v="0"/>
    <s v="Martinez"/>
    <x v="0"/>
    <n v="3.1659999999999999"/>
    <n v="8128"/>
    <n v="3.1659999999999999"/>
    <n v="2435.5300000000002"/>
  </r>
  <r>
    <n v="300619045"/>
    <x v="0"/>
    <s v="NEVAREZ"/>
    <x v="0"/>
    <n v="3.1720000000000002"/>
    <n v="15177"/>
    <n v="3.1720000000000002"/>
    <n v="3390.1"/>
  </r>
  <r>
    <n v="300519961"/>
    <x v="0"/>
    <s v="Iglesias"/>
    <x v="0"/>
    <n v="3.3180000000000001"/>
    <n v="8335"/>
    <n v="3.3180000000000001"/>
    <n v="2518.79"/>
  </r>
  <r>
    <n v="300330578"/>
    <x v="0"/>
    <s v="Garcia"/>
    <x v="0"/>
    <n v="3.3380000000000001"/>
    <n v="8362"/>
    <n v="3.3380000000000001"/>
    <n v="2530.83"/>
  </r>
  <r>
    <n v="300342716"/>
    <x v="0"/>
    <s v="Lee"/>
    <x v="0"/>
    <n v="3.35"/>
    <n v="8392"/>
    <n v="3.35"/>
    <n v="2539.92"/>
  </r>
  <r>
    <n v="300378604"/>
    <x v="0"/>
    <s v="FLORES"/>
    <x v="0"/>
    <n v="3.46"/>
    <n v="8832"/>
    <n v="3.46"/>
    <n v="2652.97"/>
  </r>
  <r>
    <n v="300277877"/>
    <x v="0"/>
    <s v="Silva"/>
    <x v="0"/>
    <n v="4.1159999999999997"/>
    <n v="10310"/>
    <n v="4.1159999999999997"/>
    <n v="3120.57"/>
  </r>
  <r>
    <n v="300273637"/>
    <x v="0"/>
    <s v="Zepeda"/>
    <x v="0"/>
    <n v="4.1790000000000003"/>
    <n v="10470"/>
    <n v="4.1790000000000003"/>
    <n v="3168.63"/>
  </r>
  <r>
    <n v="300485780"/>
    <x v="0"/>
    <s v="Zepeda"/>
    <x v="0"/>
    <n v="4.1820000000000004"/>
    <n v="10707.4"/>
    <n v="4.1820000000000004"/>
    <n v="3212.36"/>
  </r>
  <r>
    <n v="300313299"/>
    <x v="0"/>
    <s v="Alejandre"/>
    <x v="0"/>
    <n v="4.4390000000000001"/>
    <n v="11119"/>
    <n v="4.4390000000000001"/>
    <n v="3365.45"/>
  </r>
  <r>
    <n v="300216646"/>
    <x v="0"/>
    <s v="De la Cruz"/>
    <x v="1"/>
    <n v="4.4939999999999998"/>
    <n v="20521"/>
    <n v="4.4939999999999998"/>
    <n v="4666.33"/>
  </r>
  <r>
    <n v="300266285"/>
    <x v="0"/>
    <s v="Silva"/>
    <x v="0"/>
    <n v="4.6900000000000004"/>
    <n v="11748"/>
    <n v="4.6900000000000004"/>
    <n v="3555.78"/>
  </r>
  <r>
    <n v="300507765"/>
    <x v="0"/>
    <s v="Garcia"/>
    <x v="1"/>
    <n v="4.8570000000000002"/>
    <n v="12168"/>
    <n v="4.8570000000000002"/>
    <n v="3682.62"/>
  </r>
  <r>
    <n v="300483649"/>
    <x v="0"/>
    <s v="Vera"/>
    <x v="0"/>
    <n v="4.8609999999999998"/>
    <n v="12178"/>
    <n v="4.8609999999999998"/>
    <n v="3685.65"/>
  </r>
  <r>
    <n v="300603994"/>
    <x v="0"/>
    <s v="RUBIO"/>
    <x v="0"/>
    <n v="4.9320000000000004"/>
    <n v="21001"/>
    <n v="4.9320000000000004"/>
    <n v="4915.57"/>
  </r>
  <r>
    <n v="300508798"/>
    <x v="0"/>
    <s v="SANCHEZ"/>
    <x v="1"/>
    <n v="5.05"/>
    <n v="23147"/>
    <n v="5.05"/>
    <n v="5254.64"/>
  </r>
  <r>
    <n v="303996286"/>
    <x v="0"/>
    <s v="Bracken"/>
    <x v="1"/>
    <n v="5.0599999999999996"/>
    <n v="14573"/>
    <n v="5.0599999999999996"/>
    <n v="4092.56"/>
  </r>
  <r>
    <n v="300577776"/>
    <x v="0"/>
    <s v="Leyva"/>
    <x v="0"/>
    <n v="5.1680000000000001"/>
    <n v="12947"/>
    <n v="5.1680000000000001"/>
    <n v="3918.41"/>
  </r>
  <r>
    <n v="300594321"/>
    <x v="0"/>
    <s v="RODRIGUEZ"/>
    <x v="0"/>
    <n v="5.4969999999999999"/>
    <n v="27562.2"/>
    <n v="5.4969999999999999"/>
    <n v="6038.57"/>
  </r>
  <r>
    <n v="300530260"/>
    <x v="0"/>
    <s v="Cansino"/>
    <x v="1"/>
    <n v="5.5190000000000001"/>
    <n v="26064"/>
    <n v="5.5190000000000001"/>
    <n v="5845.13"/>
  </r>
  <r>
    <n v="300579020"/>
    <x v="0"/>
    <s v="Rodriguez"/>
    <x v="1"/>
    <n v="5.7080000000000002"/>
    <n v="23353"/>
    <n v="5.7080000000000002"/>
    <n v="5558.59"/>
  </r>
  <r>
    <n v="300587282"/>
    <x v="0"/>
    <s v="MUNOZ"/>
    <x v="0"/>
    <n v="6.2640000000000002"/>
    <n v="26630"/>
    <n v="6.2640000000000002"/>
    <n v="6233.67"/>
  </r>
  <r>
    <n v="300379840"/>
    <x v="0"/>
    <s v="Hernandez"/>
    <x v="1"/>
    <n v="6.2690000000000001"/>
    <n v="26518"/>
    <n v="6.2690000000000001"/>
    <n v="6221.77"/>
  </r>
  <r>
    <n v="300344510"/>
    <x v="0"/>
    <s v="Chavez"/>
    <x v="1"/>
    <n v="6.2729999999999997"/>
    <n v="24653"/>
    <n v="6.2729999999999997"/>
    <n v="5962.82"/>
  </r>
  <r>
    <n v="300275750"/>
    <x v="0"/>
    <s v="ORTIZ"/>
    <x v="0"/>
    <n v="6.3019999999999996"/>
    <n v="25186.2"/>
    <n v="6.3019999999999996"/>
    <n v="6055.91"/>
  </r>
  <r>
    <n v="304068252"/>
    <x v="0"/>
    <s v="Helfebein"/>
    <x v="0"/>
    <n v="7.31"/>
    <n v="28030"/>
    <n v="7.31"/>
    <n v="6854.26"/>
  </r>
  <r>
    <n v="300263908"/>
    <x v="1"/>
    <s v="City of Borger"/>
    <x v="3"/>
    <n v="4.298"/>
    <n v="15614.17"/>
    <m/>
    <n v="1224.8799999999999"/>
  </r>
  <r>
    <n v="300264011"/>
    <x v="1"/>
    <s v="Dimmitt Independent School District"/>
    <x v="4"/>
    <n v="26.751000000000001"/>
    <n v="150883.56"/>
    <m/>
    <n v="9961.869999999999"/>
  </r>
  <r>
    <n v="300269087"/>
    <x v="1"/>
    <s v="Seminole Hospital District ESPC - Phase 1"/>
    <x v="5"/>
    <n v="5.891"/>
    <n v="25816.42"/>
    <m/>
    <n v="2540"/>
  </r>
  <r>
    <n v="300280221"/>
    <x v="1"/>
    <s v="DISCO, Inc."/>
    <x v="5"/>
    <n v="4.0199999999999996"/>
    <n v="19253.760000000002"/>
    <m/>
    <n v="1348.12"/>
  </r>
  <r>
    <n v="300282125"/>
    <x v="1"/>
    <s v="Potter County - Santa Fe Bldg."/>
    <x v="2"/>
    <n v="8.338000000000001"/>
    <n v="33708.31"/>
    <m/>
    <n v="3054.2200000000003"/>
  </r>
  <r>
    <n v="300312113"/>
    <x v="1"/>
    <s v="Dimmitt Independent School District"/>
    <x v="4"/>
    <n v="0.51100000000000001"/>
    <n v="2886.69"/>
    <m/>
    <n v="190.58"/>
  </r>
  <r>
    <n v="300318262"/>
    <x v="1"/>
    <s v="St. Thomas the Apostle Catholic Church"/>
    <x v="5"/>
    <n v="33.61"/>
    <n v="123923.63"/>
    <m/>
    <n v="9657.07"/>
  </r>
  <r>
    <n v="300322066"/>
    <x v="1"/>
    <s v="Potter County - Cool Roof "/>
    <x v="5"/>
    <n v="0.73599999999999999"/>
    <n v="1473.88"/>
    <m/>
    <n v="242.44"/>
  </r>
  <r>
    <n v="300336539"/>
    <x v="1"/>
    <s v="Lighting Retrofit"/>
    <x v="6"/>
    <n v="1.222"/>
    <n v="8007.98"/>
    <m/>
    <n v="503.69"/>
  </r>
  <r>
    <n v="300338369"/>
    <x v="1"/>
    <s v="Dimmitt Independent School District"/>
    <x v="7"/>
    <n v="0.67400000000000004"/>
    <n v="3811"/>
    <m/>
    <n v="251.6"/>
  </r>
  <r>
    <n v="300352799"/>
    <x v="1"/>
    <s v="Texas Furniture Phase 4"/>
    <x v="5"/>
    <n v="38.606999999999999"/>
    <n v="150204.56999999998"/>
    <m/>
    <n v="11435.23"/>
  </r>
  <r>
    <n v="300360420"/>
    <x v="1"/>
    <s v="2014 HVAC Renovations Phase I &amp; Gym Lighting Retro"/>
    <x v="4"/>
    <n v="686.63400000000001"/>
    <n v="712174.66"/>
    <m/>
    <n v="181609.65"/>
  </r>
  <r>
    <n v="300365640"/>
    <x v="1"/>
    <s v="Seminole Hospital District ESPC - Phase 1"/>
    <x v="5"/>
    <n v="30.127999999999997"/>
    <n v="410159.03999999992"/>
    <m/>
    <n v="29432.109999999997"/>
  </r>
  <r>
    <n v="300375245"/>
    <x v="1"/>
    <s v="Dimmitt Independent School District"/>
    <x v="4"/>
    <n v="3.8839999999999999"/>
    <n v="22949.120000000003"/>
    <m/>
    <n v="1491.74"/>
  </r>
  <r>
    <n v="300395049"/>
    <x v="1"/>
    <s v="Dimmitt Independent School District"/>
    <x v="7"/>
    <n v="1.6080000000000001"/>
    <n v="6086.5199999999995"/>
    <m/>
    <n v="468.90999999999997"/>
  </r>
  <r>
    <n v="300407916"/>
    <x v="1"/>
    <s v="Abernathy ISD"/>
    <x v="4"/>
    <n v="30.283999999999999"/>
    <n v="75678.239999999991"/>
    <m/>
    <n v="10975.92"/>
  </r>
  <r>
    <n v="300408172"/>
    <x v="1"/>
    <s v="Dimmitt Independent School District"/>
    <x v="4"/>
    <n v="4.2299999999999995"/>
    <n v="19603.54"/>
    <m/>
    <n v="1390.07"/>
  </r>
  <r>
    <n v="300408174"/>
    <x v="1"/>
    <s v="Dimmitt Independent School District"/>
    <x v="7"/>
    <n v="1.069"/>
    <n v="4046.32"/>
    <m/>
    <n v="311.73"/>
  </r>
  <r>
    <n v="300408365"/>
    <x v="1"/>
    <s v="City of Borger"/>
    <x v="3"/>
    <n v="14.340999999999999"/>
    <n v="53679.780000000006"/>
    <m/>
    <n v="4155.71"/>
  </r>
  <r>
    <n v="300426525"/>
    <x v="1"/>
    <s v="City of Borger"/>
    <x v="3"/>
    <n v="7.298"/>
    <n v="28036.559999999998"/>
    <m/>
    <n v="2146.1999999999998"/>
  </r>
  <r>
    <n v="300436367"/>
    <x v="1"/>
    <s v="Dimmitt Independent School District"/>
    <x v="7"/>
    <n v="1.8380000000000001"/>
    <n v="10373.130000000001"/>
    <m/>
    <n v="684.88"/>
  </r>
  <r>
    <n v="300441548"/>
    <x v="1"/>
    <s v="Potter County - Cool Roof "/>
    <x v="5"/>
    <n v="3.1179999999999999"/>
    <n v="6237.87"/>
    <m/>
    <n v="1026.1199999999999"/>
  </r>
  <r>
    <n v="300456129"/>
    <x v="1"/>
    <s v="Dimmitt Independent School District"/>
    <x v="4"/>
    <n v="18.369999999999997"/>
    <n v="103623.45"/>
    <m/>
    <n v="6841.57"/>
  </r>
  <r>
    <n v="300456484"/>
    <x v="1"/>
    <s v="Vega ISD Fieldhouse"/>
    <x v="4"/>
    <n v="2.75"/>
    <n v="14258.95"/>
    <m/>
    <n v="969.59"/>
  </r>
  <r>
    <n v="300457305"/>
    <x v="1"/>
    <s v="DISCO, Inc."/>
    <x v="5"/>
    <n v="14.106999999999999"/>
    <n v="105891.36"/>
    <m/>
    <n v="6399.7800000000007"/>
  </r>
  <r>
    <n v="300484461"/>
    <x v="1"/>
    <s v="WF Store 120403"/>
    <x v="5"/>
    <n v="13.77"/>
    <n v="53572.97"/>
    <m/>
    <n v="4078.56"/>
  </r>
  <r>
    <n v="300496372"/>
    <x v="1"/>
    <s v="Seminole Hospital District ESPC - Phase 1"/>
    <x v="2"/>
    <n v="8.5809999999999995"/>
    <n v="45397.98000000001"/>
    <m/>
    <n v="4160.76"/>
  </r>
  <r>
    <n v="300504983"/>
    <x v="1"/>
    <s v="Las Pampas Square - Cool Roof"/>
    <x v="5"/>
    <n v="4.2060000000000004"/>
    <n v="8411.91"/>
    <m/>
    <n v="1383.76"/>
  </r>
  <r>
    <n v="300513882"/>
    <x v="1"/>
    <s v="Potter County - Cool Roof "/>
    <x v="2"/>
    <n v="1.857"/>
    <n v="3714.84"/>
    <m/>
    <n v="611.08000000000004"/>
  </r>
  <r>
    <n v="300530789"/>
    <x v="1"/>
    <s v="Producer's Coop"/>
    <x v="5"/>
    <n v="6.2210000000000001"/>
    <n v="28724.44"/>
    <m/>
    <n v="2119.0100000000002"/>
  </r>
  <r>
    <n v="300552231"/>
    <x v="1"/>
    <s v="Dimmitt Independent School District"/>
    <x v="4"/>
    <n v="3.6459999999999999"/>
    <n v="13801.11"/>
    <m/>
    <n v="1063.27"/>
  </r>
  <r>
    <n v="300552234"/>
    <x v="1"/>
    <s v="Dimmitt Independent School District"/>
    <x v="4"/>
    <n v="7.8050000000000006"/>
    <n v="44026.41"/>
    <m/>
    <n v="2906.77"/>
  </r>
  <r>
    <n v="300569427"/>
    <x v="1"/>
    <s v="Hobby Lobby - Cool Roof"/>
    <x v="5"/>
    <n v="26.479999999999997"/>
    <n v="52960.86"/>
    <m/>
    <n v="8712.0499999999993"/>
  </r>
  <r>
    <n v="300574354"/>
    <x v="1"/>
    <s v="First Baptist Church - Levelland"/>
    <x v="5"/>
    <n v="40.454000000000001"/>
    <n v="150433.63"/>
    <m/>
    <n v="11679.240000000002"/>
  </r>
  <r>
    <n v="300581878"/>
    <x v="1"/>
    <s v="St. Stephens United Methodist Church"/>
    <x v="5"/>
    <n v="23.228000000000002"/>
    <n v="72107.070000000007"/>
    <m/>
    <n v="9335.4599999999991"/>
  </r>
  <r>
    <n v="300588444"/>
    <x v="1"/>
    <s v="Ropesville ISD "/>
    <x v="4"/>
    <n v="39.567999999999998"/>
    <n v="188687.21000000002"/>
    <m/>
    <n v="14174.310000000001"/>
  </r>
  <r>
    <n v="300630636"/>
    <x v="1"/>
    <s v="Haven Health Clinic - Cool Roof "/>
    <x v="5"/>
    <n v="2.4"/>
    <n v="4800.5200000000004"/>
    <m/>
    <n v="789.69"/>
  </r>
  <r>
    <n v="300633276"/>
    <x v="1"/>
    <s v="Randall High School West - 2014 HVAC upgrade "/>
    <x v="4"/>
    <n v="8.4060000000000006"/>
    <n v="7136.92"/>
    <m/>
    <n v="2117.5100000000002"/>
  </r>
  <r>
    <n v="300636573"/>
    <x v="1"/>
    <s v="CISD Schools - EXIT Signs"/>
    <x v="4"/>
    <n v="2.5870000000000002"/>
    <n v="12807.43"/>
    <m/>
    <n v="885.80000000000007"/>
  </r>
  <r>
    <n v="300639562"/>
    <x v="1"/>
    <s v="125447 Walgreens #5614-S HVAC Replacement"/>
    <x v="5"/>
    <n v="15.15"/>
    <n v="30235"/>
    <m/>
    <n v="4979.99"/>
  </r>
  <r>
    <n v="302112134"/>
    <x v="1"/>
    <s v="Bushland HS Auditorium"/>
    <x v="4"/>
    <n v="8.2309999999999999"/>
    <n v="46423.24"/>
    <m/>
    <n v="3065.04"/>
  </r>
  <r>
    <n v="303908324"/>
    <x v="1"/>
    <s v="Ben E Keith Freezer LED Lighting and Controls"/>
    <x v="5"/>
    <n v="36.299999999999997"/>
    <n v="313518.69"/>
    <m/>
    <n v="28084.25"/>
  </r>
  <r>
    <n v="303909477"/>
    <x v="1"/>
    <s v="City of Borger"/>
    <x v="3"/>
    <n v="4.4320000000000004"/>
    <n v="16942.199999999997"/>
    <m/>
    <n v="1299.72"/>
  </r>
  <r>
    <n v="304020121"/>
    <x v="1"/>
    <s v="Street Toyota"/>
    <x v="2"/>
    <n v="8.1329999999999991"/>
    <n v="29382.880000000001"/>
    <m/>
    <n v="2279.1"/>
  </r>
  <r>
    <n v="304089171"/>
    <x v="1"/>
    <s v="Trinity LED Phase 2"/>
    <x v="0"/>
    <n v="39.094999999999999"/>
    <n v="191738.03"/>
    <m/>
    <n v="13305.56"/>
  </r>
  <r>
    <n v="304293905"/>
    <x v="1"/>
    <s v="Seminole Hospital District ESPC - Phase 1"/>
    <x v="5"/>
    <n v="0.64"/>
    <n v="4781.91"/>
    <m/>
    <n v="392.97"/>
  </r>
  <r>
    <n v="304310536"/>
    <x v="1"/>
    <s v="Bell Helicopter"/>
    <x v="0"/>
    <n v="143.30799999999999"/>
    <n v="1075614.58"/>
    <m/>
    <n v="65007.32"/>
  </r>
  <r>
    <n v="304367943"/>
    <x v="1"/>
    <s v="Abernathy ISD"/>
    <x v="3"/>
    <n v="1.72"/>
    <n v="1545"/>
    <m/>
    <n v="438.91"/>
  </r>
  <r>
    <n v="304381642"/>
    <x v="1"/>
    <s v="First Capital Bank of Texas - Soncy Branch"/>
    <x v="5"/>
    <n v="6.2110000000000003"/>
    <n v="6790.15"/>
    <m/>
    <n v="1646.78"/>
  </r>
  <r>
    <n v="304387137"/>
    <x v="1"/>
    <s v="United Supermarket #530"/>
    <x v="5"/>
    <n v="81.74799999999999"/>
    <n v="379918.42000000004"/>
    <m/>
    <n v="28853.530000000002"/>
  </r>
  <r>
    <n v="304388110"/>
    <x v="1"/>
    <s v="United Amigos #510 "/>
    <x v="5"/>
    <n v="35.174999999999997"/>
    <n v="169303.92"/>
    <m/>
    <n v="12959.199999999999"/>
  </r>
  <r>
    <n v="304434011"/>
    <x v="1"/>
    <s v="Post ISD new High School"/>
    <x v="4"/>
    <n v="19.792000000000002"/>
    <n v="100519.33"/>
    <m/>
    <n v="7866.8899999999994"/>
  </r>
  <r>
    <n v="300228805"/>
    <x v="2"/>
    <s v="Lancaster"/>
    <x v="0"/>
    <n v="0.52"/>
    <n v="1303.6600000000001"/>
    <m/>
    <n v="1857.84"/>
  </r>
  <r>
    <n v="300233967"/>
    <x v="2"/>
    <s v="Williams"/>
    <x v="0"/>
    <n v="0.74"/>
    <n v="1323.65"/>
    <m/>
    <n v="2321.16"/>
  </r>
  <r>
    <n v="300234718"/>
    <x v="2"/>
    <s v="Zapata"/>
    <x v="0"/>
    <n v="0.26"/>
    <n v="1117.18"/>
    <m/>
    <n v="1477.14"/>
  </r>
  <r>
    <n v="300235989"/>
    <x v="2"/>
    <s v="Barksdale"/>
    <x v="0"/>
    <n v="1.05"/>
    <n v="1961.28"/>
    <m/>
    <n v="3100.92"/>
  </r>
  <r>
    <n v="300240361"/>
    <x v="2"/>
    <s v="Gonzales"/>
    <x v="0"/>
    <n v="0.45"/>
    <n v="930.72"/>
    <m/>
    <n v="1591.62"/>
  </r>
  <r>
    <n v="300243404"/>
    <x v="2"/>
    <s v="Cundall"/>
    <x v="0"/>
    <n v="1.41"/>
    <n v="2233.87"/>
    <m/>
    <n v="2643"/>
  </r>
  <r>
    <n v="300265123"/>
    <x v="2"/>
    <s v=" Ortiz"/>
    <x v="0"/>
    <n v="1.24"/>
    <n v="1873.09"/>
    <m/>
    <n v="2496.12"/>
  </r>
  <r>
    <n v="300283775"/>
    <x v="2"/>
    <s v="Flores"/>
    <x v="0"/>
    <n v="1.48"/>
    <n v="1966.82"/>
    <m/>
    <n v="2076"/>
  </r>
  <r>
    <n v="300285931"/>
    <x v="2"/>
    <s v="Loner"/>
    <x v="0"/>
    <n v="0.43"/>
    <n v="845.77"/>
    <m/>
    <n v="1901.9"/>
  </r>
  <r>
    <n v="300286540"/>
    <x v="2"/>
    <s v=" Gonzales"/>
    <x v="0"/>
    <n v="0.13"/>
    <n v="870.69"/>
    <m/>
    <n v="821.04"/>
  </r>
  <r>
    <n v="300288284"/>
    <x v="2"/>
    <s v="Montaluo"/>
    <x v="0"/>
    <n v="1.18"/>
    <n v="3690.79"/>
    <m/>
    <n v="3066.9"/>
  </r>
  <r>
    <n v="300292965"/>
    <x v="2"/>
    <s v="Vargas"/>
    <x v="1"/>
    <n v="0.68"/>
    <n v="1424.52"/>
    <m/>
    <n v="3117.66"/>
  </r>
  <r>
    <n v="300293356"/>
    <x v="2"/>
    <s v="Orick"/>
    <x v="0"/>
    <n v="0.14000000000000001"/>
    <n v="729.07"/>
    <m/>
    <n v="846.96"/>
  </r>
  <r>
    <n v="300298677"/>
    <x v="2"/>
    <s v="Ortiz"/>
    <x v="1"/>
    <n v="2.15"/>
    <n v="2382.92"/>
    <m/>
    <n v="3567.48"/>
  </r>
  <r>
    <n v="300318742"/>
    <x v="2"/>
    <s v="Maldonado"/>
    <x v="0"/>
    <n v="1.57"/>
    <n v="2040.63"/>
    <m/>
    <n v="2768.28"/>
  </r>
  <r>
    <n v="300319034"/>
    <x v="2"/>
    <s v="Luna"/>
    <x v="0"/>
    <n v="1.56"/>
    <n v="2175.87"/>
    <m/>
    <n v="3449.22"/>
  </r>
  <r>
    <n v="300329759"/>
    <x v="2"/>
    <s v="Blankenburg"/>
    <x v="1"/>
    <n v="0.96"/>
    <n v="1979.5"/>
    <m/>
    <n v="2129.46"/>
  </r>
  <r>
    <n v="300329970"/>
    <x v="2"/>
    <s v="Esparza"/>
    <x v="0"/>
    <n v="1.77"/>
    <n v="2109.62"/>
    <m/>
    <n v="3004.26"/>
  </r>
  <r>
    <n v="300334778"/>
    <x v="2"/>
    <s v="Diaz"/>
    <x v="0"/>
    <n v="2.11"/>
    <n v="2279.1999999999998"/>
    <m/>
    <n v="3227.82"/>
  </r>
  <r>
    <n v="300340764"/>
    <x v="2"/>
    <s v="Nelson"/>
    <x v="0"/>
    <n v="0.46"/>
    <n v="1186.68"/>
    <m/>
    <n v="1688.28"/>
  </r>
  <r>
    <n v="300341445"/>
    <x v="2"/>
    <s v="Ratterree"/>
    <x v="0"/>
    <n v="1.17"/>
    <n v="1612.5"/>
    <m/>
    <n v="2614.92"/>
  </r>
  <r>
    <n v="300353589"/>
    <x v="2"/>
    <s v="Yankee"/>
    <x v="0"/>
    <n v="0.16"/>
    <n v="965.47"/>
    <m/>
    <n v="1566.24"/>
  </r>
  <r>
    <n v="300364354"/>
    <x v="2"/>
    <s v=""/>
    <x v="0"/>
    <n v="0.84"/>
    <n v="2145.98"/>
    <m/>
    <n v="4030.26"/>
  </r>
  <r>
    <n v="300421500"/>
    <x v="2"/>
    <s v="Benavides"/>
    <x v="0"/>
    <n v="0.62"/>
    <n v="1637.36"/>
    <m/>
    <n v="2098.14"/>
  </r>
  <r>
    <n v="300437609"/>
    <x v="2"/>
    <s v="Aranda"/>
    <x v="0"/>
    <n v="1.1499999999999999"/>
    <n v="21189.63"/>
    <m/>
    <n v="2607.6999999999998"/>
  </r>
  <r>
    <n v="300437821"/>
    <x v="2"/>
    <s v="Roberson"/>
    <x v="0"/>
    <n v="0.19"/>
    <n v="1209.06"/>
    <m/>
    <n v="1037.58"/>
  </r>
  <r>
    <n v="300440434"/>
    <x v="2"/>
    <s v="Garcia"/>
    <x v="0"/>
    <n v="1.22"/>
    <n v="2245.98"/>
    <m/>
    <n v="4005.42"/>
  </r>
  <r>
    <n v="300444461"/>
    <x v="2"/>
    <s v="Slaten"/>
    <x v="1"/>
    <n v="0.18"/>
    <n v="1185.8800000000001"/>
    <m/>
    <n v="1003.56"/>
  </r>
  <r>
    <n v="300444499"/>
    <x v="2"/>
    <s v="Wilson"/>
    <x v="0"/>
    <n v="0.14000000000000001"/>
    <n v="854.03"/>
    <m/>
    <n v="845.34"/>
  </r>
  <r>
    <n v="300447104"/>
    <x v="2"/>
    <s v="Rodriguezz"/>
    <x v="0"/>
    <n v="0.24"/>
    <n v="864.64"/>
    <m/>
    <n v="1437.72"/>
  </r>
  <r>
    <n v="300461813"/>
    <x v="2"/>
    <s v="Gabel"/>
    <x v="0"/>
    <n v="0.08"/>
    <n v="602.79999999999995"/>
    <m/>
    <n v="675.24"/>
  </r>
  <r>
    <n v="300461871"/>
    <x v="2"/>
    <s v="Ratterree"/>
    <x v="1"/>
    <n v="1.01"/>
    <n v="1854.39"/>
    <m/>
    <n v="4475.76"/>
  </r>
  <r>
    <n v="300464075"/>
    <x v="2"/>
    <s v="Zepeda"/>
    <x v="1"/>
    <n v="0.48"/>
    <n v="1228.3"/>
    <m/>
    <n v="1771.98"/>
  </r>
  <r>
    <n v="300464138"/>
    <x v="2"/>
    <s v="Mays"/>
    <x v="0"/>
    <n v="1.04"/>
    <n v="1307.74"/>
    <m/>
    <n v="3410.34"/>
  </r>
  <r>
    <n v="300469069"/>
    <x v="2"/>
    <s v="Giron"/>
    <x v="1"/>
    <n v="0.24"/>
    <n v="940.49"/>
    <m/>
    <n v="1447.44"/>
  </r>
  <r>
    <n v="300474082"/>
    <x v="2"/>
    <s v="Bobbitt"/>
    <x v="0"/>
    <n v="0.39"/>
    <n v="882.52"/>
    <m/>
    <n v="1432.86"/>
  </r>
  <r>
    <n v="300480691"/>
    <x v="2"/>
    <s v="Carrea"/>
    <x v="0"/>
    <n v="1.45"/>
    <n v="2084.69"/>
    <m/>
    <n v="3999.48"/>
  </r>
  <r>
    <n v="300481754"/>
    <x v="2"/>
    <s v="Brown"/>
    <x v="0"/>
    <n v="0.15"/>
    <n v="481.25"/>
    <m/>
    <n v="1161.78"/>
  </r>
  <r>
    <n v="300483265"/>
    <x v="2"/>
    <s v="Stowers"/>
    <x v="0"/>
    <n v="0.7"/>
    <n v="1619.11"/>
    <m/>
    <n v="2994.54"/>
  </r>
  <r>
    <n v="300483997"/>
    <x v="2"/>
    <s v="Rodriguez"/>
    <x v="0"/>
    <n v="1.72"/>
    <n v="2377.0100000000002"/>
    <m/>
    <n v="3064.2"/>
  </r>
  <r>
    <n v="300489848"/>
    <x v="2"/>
    <s v="Williams"/>
    <x v="0"/>
    <n v="0.27"/>
    <n v="1564.89"/>
    <m/>
    <n v="1304.8800000000001"/>
  </r>
  <r>
    <n v="300492458"/>
    <x v="2"/>
    <s v="Bates"/>
    <x v="0"/>
    <n v="0.11"/>
    <n v="647.70000000000005"/>
    <m/>
    <n v="742.74"/>
  </r>
  <r>
    <n v="300496539"/>
    <x v="2"/>
    <s v=" Rogers"/>
    <x v="0"/>
    <n v="0.41"/>
    <n v="1768.77"/>
    <m/>
    <n v="3351.48"/>
  </r>
  <r>
    <n v="300508198"/>
    <x v="2"/>
    <s v="Torres"/>
    <x v="0"/>
    <n v="0.1"/>
    <n v="747.56"/>
    <m/>
    <n v="739.5"/>
  </r>
  <r>
    <n v="300518142"/>
    <x v="2"/>
    <s v="Mullins"/>
    <x v="0"/>
    <n v="0.48"/>
    <n v="851.09"/>
    <m/>
    <n v="1926.42"/>
  </r>
  <r>
    <n v="300519163"/>
    <x v="2"/>
    <s v="Wilson"/>
    <x v="0"/>
    <n v="0.1"/>
    <n v="766.6"/>
    <m/>
    <n v="741.12"/>
  </r>
  <r>
    <n v="300520540"/>
    <x v="2"/>
    <s v="Miranda"/>
    <x v="0"/>
    <n v="1.56"/>
    <n v="2422.59"/>
    <m/>
    <n v="3556.68"/>
  </r>
  <r>
    <n v="300524211"/>
    <x v="2"/>
    <s v="Hernandez"/>
    <x v="0"/>
    <n v="0.74"/>
    <n v="1555.28"/>
    <m/>
    <n v="3124.68"/>
  </r>
  <r>
    <n v="300527531"/>
    <x v="2"/>
    <s v="Hernandez"/>
    <x v="0"/>
    <n v="1.67"/>
    <n v="2230.8000000000002"/>
    <m/>
    <n v="2942.16"/>
  </r>
  <r>
    <n v="300554555"/>
    <x v="2"/>
    <s v="Castillo"/>
    <x v="1"/>
    <n v="0.66"/>
    <n v="1165.47"/>
    <m/>
    <n v="2139.1799999999998"/>
  </r>
  <r>
    <n v="300565760"/>
    <x v="2"/>
    <s v="Williams"/>
    <x v="0"/>
    <n v="1.64"/>
    <n v="2441.04"/>
    <m/>
    <n v="3371.46"/>
  </r>
  <r>
    <n v="300566916"/>
    <x v="2"/>
    <s v="Beck"/>
    <x v="0"/>
    <n v="0.54"/>
    <n v="1311.61"/>
    <m/>
    <n v="1864.86"/>
  </r>
  <r>
    <n v="300569214"/>
    <x v="2"/>
    <s v="Benzor"/>
    <x v="0"/>
    <n v="0.34"/>
    <n v="1128.29"/>
    <m/>
    <n v="2446.44"/>
  </r>
  <r>
    <n v="300570383"/>
    <x v="2"/>
    <s v="Hall"/>
    <x v="5"/>
    <n v="1.53"/>
    <n v="6347"/>
    <m/>
    <n v="1633.2"/>
  </r>
  <r>
    <n v="300570905"/>
    <x v="2"/>
    <s v="Grimes"/>
    <x v="0"/>
    <n v="0.22"/>
    <n v="788.77"/>
    <m/>
    <n v="1367.52"/>
  </r>
  <r>
    <n v="300579221"/>
    <x v="2"/>
    <s v="Hammons"/>
    <x v="0"/>
    <n v="0.37"/>
    <n v="1515.87"/>
    <m/>
    <n v="2251.5"/>
  </r>
  <r>
    <n v="300581754"/>
    <x v="2"/>
    <s v="Torres"/>
    <x v="0"/>
    <n v="1.77"/>
    <n v="2375.8200000000002"/>
    <m/>
    <n v="4698.78"/>
  </r>
  <r>
    <n v="300583026"/>
    <x v="2"/>
    <s v="Reyne"/>
    <x v="0"/>
    <n v="0.18"/>
    <n v="667.26"/>
    <m/>
    <n v="1279.5"/>
  </r>
  <r>
    <n v="300586551"/>
    <x v="2"/>
    <s v="Johnson"/>
    <x v="0"/>
    <n v="0.14000000000000001"/>
    <n v="830.09"/>
    <m/>
    <n v="865.32"/>
  </r>
  <r>
    <n v="300603949"/>
    <x v="2"/>
    <s v="Holland"/>
    <x v="0"/>
    <n v="1.1599999999999999"/>
    <n v="1608.24"/>
    <m/>
    <n v="2353.02"/>
  </r>
  <r>
    <n v="300609424"/>
    <x v="2"/>
    <s v="Valle"/>
    <x v="0"/>
    <n v="0.35"/>
    <n v="1382.66"/>
    <m/>
    <n v="2134.86"/>
  </r>
  <r>
    <n v="300616101"/>
    <x v="2"/>
    <s v="Weller"/>
    <x v="0"/>
    <n v="1.17"/>
    <n v="2602.2399999999998"/>
    <m/>
    <n v="4166.88"/>
  </r>
  <r>
    <n v="300616438"/>
    <x v="2"/>
    <s v="Padron"/>
    <x v="0"/>
    <n v="1.61"/>
    <n v="1989.87"/>
    <m/>
    <n v="4039.44"/>
  </r>
  <r>
    <n v="300616966"/>
    <x v="2"/>
    <s v="Ortiz"/>
    <x v="0"/>
    <n v="0.19"/>
    <n v="594.26"/>
    <m/>
    <n v="1193.6400000000001"/>
  </r>
  <r>
    <n v="300627095"/>
    <x v="2"/>
    <s v="Brown"/>
    <x v="0"/>
    <n v="1.2"/>
    <n v="1385.13"/>
    <m/>
    <n v="2145.12"/>
  </r>
  <r>
    <n v="300633953"/>
    <x v="2"/>
    <s v="Torres"/>
    <x v="0"/>
    <n v="1.56"/>
    <n v="2721.28"/>
    <m/>
    <n v="4372.08"/>
  </r>
  <r>
    <n v="300653386"/>
    <x v="2"/>
    <s v="Ratteree"/>
    <x v="0"/>
    <n v="0.09"/>
    <n v="574.11"/>
    <m/>
    <n v="1396.14"/>
  </r>
  <r>
    <n v="300658574"/>
    <x v="2"/>
    <s v="Guzma"/>
    <x v="0"/>
    <n v="0.72"/>
    <n v="1659.56"/>
    <m/>
    <n v="3617.7"/>
  </r>
  <r>
    <n v="304108903"/>
    <x v="2"/>
    <s v="Goldston"/>
    <x v="1"/>
    <n v="1.94"/>
    <n v="8101.23"/>
    <m/>
    <n v="3891"/>
  </r>
  <r>
    <n v="304108904"/>
    <x v="2"/>
    <s v="Goldston"/>
    <x v="1"/>
    <n v="1.48"/>
    <n v="6033.42"/>
    <m/>
    <n v="3287.48"/>
  </r>
  <r>
    <n v="304108906"/>
    <x v="2"/>
    <s v="Goldston"/>
    <x v="1"/>
    <n v="1.48"/>
    <n v="6033.42"/>
    <m/>
    <n v="3287.48"/>
  </r>
  <r>
    <n v="304108907"/>
    <x v="2"/>
    <s v="Goldston"/>
    <x v="1"/>
    <n v="1.48"/>
    <n v="6033.42"/>
    <m/>
    <n v="3844"/>
  </r>
  <r>
    <n v="304108911"/>
    <x v="2"/>
    <s v="Goldston"/>
    <x v="1"/>
    <n v="1.48"/>
    <n v="6033.42"/>
    <m/>
    <n v="3287.48"/>
  </r>
  <r>
    <n v="304108912"/>
    <x v="2"/>
    <s v="Goldston"/>
    <x v="1"/>
    <n v="1.94"/>
    <n v="8069"/>
    <m/>
    <n v="3891"/>
  </r>
  <r>
    <n v="304108915"/>
    <x v="2"/>
    <s v="Goldston"/>
    <x v="1"/>
    <n v="1.94"/>
    <n v="8101.23"/>
    <m/>
    <n v="3287.48"/>
  </r>
  <r>
    <n v="304108917"/>
    <x v="2"/>
    <s v="Goldston"/>
    <x v="1"/>
    <n v="1.48"/>
    <n v="6033.42"/>
    <m/>
    <n v="3287.48"/>
  </r>
  <r>
    <n v="304108918"/>
    <x v="2"/>
    <s v="Goldston"/>
    <x v="1"/>
    <n v="1.48"/>
    <n v="6033.42"/>
    <m/>
    <n v="3287.48"/>
  </r>
  <r>
    <n v="304108921"/>
    <x v="2"/>
    <s v="Goldston"/>
    <x v="1"/>
    <n v="1.48"/>
    <n v="6033.42"/>
    <m/>
    <n v="3287.48"/>
  </r>
  <r>
    <n v="304108922"/>
    <x v="2"/>
    <s v="Goldston"/>
    <x v="1"/>
    <n v="1.94"/>
    <n v="8101.23"/>
    <m/>
    <n v="3287.48"/>
  </r>
  <r>
    <n v="304108923"/>
    <x v="2"/>
    <s v="Goldston"/>
    <x v="1"/>
    <n v="1.48"/>
    <n v="6033.42"/>
    <m/>
    <n v="3287.48"/>
  </r>
  <r>
    <n v="304108924"/>
    <x v="2"/>
    <s v="Goldston"/>
    <x v="1"/>
    <n v="1.94"/>
    <n v="8101.23"/>
    <m/>
    <n v="3891"/>
  </r>
  <r>
    <n v="304108933"/>
    <x v="2"/>
    <s v="Goldston"/>
    <x v="1"/>
    <n v="1.94"/>
    <n v="8101.23"/>
    <m/>
    <n v="3891"/>
  </r>
  <r>
    <n v="304108934"/>
    <x v="2"/>
    <s v="Goldston"/>
    <x v="1"/>
    <n v="1.48"/>
    <n v="6033.42"/>
    <m/>
    <n v="3287.48"/>
  </r>
  <r>
    <n v="304108935"/>
    <x v="2"/>
    <s v="Goldston"/>
    <x v="1"/>
    <n v="1.94"/>
    <n v="8101.23"/>
    <m/>
    <n v="3287.48"/>
  </r>
  <r>
    <n v="304108937"/>
    <x v="2"/>
    <s v="Goldston"/>
    <x v="1"/>
    <n v="1.48"/>
    <n v="6033.42"/>
    <m/>
    <n v="3287.48"/>
  </r>
  <r>
    <n v="304108938"/>
    <x v="2"/>
    <s v="Goldston"/>
    <x v="1"/>
    <n v="1.48"/>
    <n v="6033.42"/>
    <m/>
    <n v="3287.48"/>
  </r>
  <r>
    <n v="304108940"/>
    <x v="2"/>
    <s v="Goldston"/>
    <x v="1"/>
    <n v="1.94"/>
    <n v="8101.23"/>
    <m/>
    <n v="3287.48"/>
  </r>
  <r>
    <n v="304108988"/>
    <x v="2"/>
    <s v="Goldston"/>
    <x v="1"/>
    <n v="1.48"/>
    <n v="6033.42"/>
    <m/>
    <n v="3287.48"/>
  </r>
  <r>
    <n v="304108989"/>
    <x v="2"/>
    <s v="Goldston"/>
    <x v="1"/>
    <n v="1.48"/>
    <n v="6033.42"/>
    <m/>
    <n v="3287.48"/>
  </r>
  <r>
    <n v="304108990"/>
    <x v="2"/>
    <s v="Goldston"/>
    <x v="1"/>
    <n v="1.48"/>
    <n v="6033.42"/>
    <m/>
    <n v="3287.48"/>
  </r>
  <r>
    <n v="304108991"/>
    <x v="2"/>
    <s v="Goldston"/>
    <x v="1"/>
    <n v="1.94"/>
    <n v="8101.23"/>
    <m/>
    <n v="3287.48"/>
  </r>
  <r>
    <n v="304108992"/>
    <x v="2"/>
    <s v="Goldston"/>
    <x v="1"/>
    <n v="1.48"/>
    <n v="6033.42"/>
    <m/>
    <n v="3287.48"/>
  </r>
  <r>
    <n v="304108993"/>
    <x v="2"/>
    <s v="Goldston"/>
    <x v="1"/>
    <n v="1.94"/>
    <n v="8101.23"/>
    <m/>
    <n v="3891"/>
  </r>
  <r>
    <n v="304108994"/>
    <x v="2"/>
    <s v="Goldston"/>
    <x v="1"/>
    <n v="1.48"/>
    <n v="6033.42"/>
    <m/>
    <n v="3844"/>
  </r>
  <r>
    <n v="304109029"/>
    <x v="2"/>
    <s v="Goldston"/>
    <x v="1"/>
    <n v="1.48"/>
    <n v="6033.42"/>
    <m/>
    <n v="3844"/>
  </r>
  <r>
    <n v="304109048"/>
    <x v="2"/>
    <s v="Goldston"/>
    <x v="1"/>
    <n v="1.94"/>
    <n v="8101.23"/>
    <m/>
    <n v="3891"/>
  </r>
  <r>
    <n v="304109049"/>
    <x v="2"/>
    <s v="Goldston"/>
    <x v="1"/>
    <n v="1.48"/>
    <n v="6033.42"/>
    <m/>
    <n v="3287.48"/>
  </r>
  <r>
    <n v="304109050"/>
    <x v="2"/>
    <s v="Goldston"/>
    <x v="1"/>
    <n v="1.94"/>
    <n v="8101.23"/>
    <m/>
    <n v="3287.48"/>
  </r>
  <r>
    <n v="304241148"/>
    <x v="2"/>
    <s v="Cummings"/>
    <x v="0"/>
    <n v="0.12"/>
    <n v="721.42"/>
    <m/>
    <n v="795.12"/>
  </r>
  <r>
    <n v="300336539"/>
    <x v="3"/>
    <s v="BSA Hospital"/>
    <x v="6"/>
    <n v="208"/>
    <n v="1164348"/>
    <m/>
    <n v="226744.15"/>
  </r>
  <r>
    <n v="300414080"/>
    <x v="4"/>
    <s v="Auldridge"/>
    <x v="0"/>
    <n v="0"/>
    <n v="0"/>
    <n v="0"/>
    <n v="0"/>
  </r>
  <r>
    <n v="300633989"/>
    <x v="4"/>
    <s v="Bailey"/>
    <x v="1"/>
    <n v="0"/>
    <n v="0"/>
    <n v="0"/>
    <n v="0"/>
  </r>
  <r>
    <n v="300577992"/>
    <x v="4"/>
    <s v="Thomas"/>
    <x v="0"/>
    <n v="0"/>
    <n v="0"/>
    <n v="0"/>
    <n v="0"/>
  </r>
  <r>
    <n v="300469620"/>
    <x v="4"/>
    <s v="Sandlin"/>
    <x v="0"/>
    <n v="1.6E-2"/>
    <n v="19"/>
    <n v="1.6E-2"/>
    <n v="7.91"/>
  </r>
  <r>
    <n v="300393335"/>
    <x v="4"/>
    <s v="Balfour"/>
    <x v="0"/>
    <n v="2.5000000000000001E-2"/>
    <n v="28"/>
    <n v="2.5000000000000001E-2"/>
    <n v="12.17"/>
  </r>
  <r>
    <n v="300577470"/>
    <x v="4"/>
    <s v="Brewer"/>
    <x v="0"/>
    <n v="2.9000000000000001E-2"/>
    <n v="33"/>
    <n v="2.9000000000000001E-2"/>
    <n v="14.18"/>
  </r>
  <r>
    <n v="300368180"/>
    <x v="4"/>
    <s v="Graham"/>
    <x v="0"/>
    <n v="4.4999999999999998E-2"/>
    <n v="50"/>
    <n v="4.4999999999999998E-2"/>
    <n v="18.579999999999998"/>
  </r>
  <r>
    <n v="300274930"/>
    <x v="4"/>
    <s v="Beasley"/>
    <x v="0"/>
    <n v="5.1999999999999998E-2"/>
    <n v="58"/>
    <n v="5.1999999999999998E-2"/>
    <n v="25.29"/>
  </r>
  <r>
    <n v="300276255"/>
    <x v="4"/>
    <s v="Licea"/>
    <x v="0"/>
    <n v="5.3999999999999999E-2"/>
    <n v="61"/>
    <n v="5.3999999999999999E-2"/>
    <n v="26.35"/>
  </r>
  <r>
    <n v="300248507"/>
    <x v="4"/>
    <s v="Buege"/>
    <x v="0"/>
    <n v="5.5E-2"/>
    <n v="62"/>
    <n v="5.5E-2"/>
    <n v="26.82"/>
  </r>
  <r>
    <n v="300361292"/>
    <x v="4"/>
    <s v="Nagel"/>
    <x v="0"/>
    <n v="6.5000000000000002E-2"/>
    <n v="73"/>
    <n v="6.5000000000000002E-2"/>
    <n v="31.67"/>
  </r>
  <r>
    <n v="300377345"/>
    <x v="4"/>
    <s v="Kile"/>
    <x v="0"/>
    <n v="6.5000000000000002E-2"/>
    <n v="73"/>
    <n v="6.5000000000000002E-2"/>
    <n v="31.67"/>
  </r>
  <r>
    <n v="300225541"/>
    <x v="4"/>
    <s v="Melvyn"/>
    <x v="0"/>
    <n v="6.8000000000000005E-2"/>
    <n v="77"/>
    <n v="6.8000000000000005E-2"/>
    <n v="33.200000000000003"/>
  </r>
  <r>
    <n v="300380404"/>
    <x v="4"/>
    <s v="Swartz"/>
    <x v="0"/>
    <n v="7.4999999999999997E-2"/>
    <n v="85"/>
    <n v="7.4999999999999997E-2"/>
    <n v="36.630000000000003"/>
  </r>
  <r>
    <n v="300237016"/>
    <x v="4"/>
    <s v="Ledbetter"/>
    <x v="0"/>
    <n v="0.08"/>
    <n v="90"/>
    <n v="0.08"/>
    <n v="38.99"/>
  </r>
  <r>
    <n v="300303192"/>
    <x v="4"/>
    <s v="Church"/>
    <x v="1"/>
    <n v="8.1000000000000003E-2"/>
    <n v="91"/>
    <n v="8.1000000000000003E-2"/>
    <n v="39.46"/>
  </r>
  <r>
    <n v="300491941"/>
    <x v="4"/>
    <s v="Greer"/>
    <x v="1"/>
    <n v="9.7000000000000003E-2"/>
    <n v="1039"/>
    <n v="9.7000000000000003E-2"/>
    <n v="154.21"/>
  </r>
  <r>
    <n v="300389275"/>
    <x v="4"/>
    <s v="Lisle"/>
    <x v="0"/>
    <n v="0.10100000000000001"/>
    <n v="114"/>
    <n v="0.10100000000000001"/>
    <n v="49.27"/>
  </r>
  <r>
    <n v="300289624"/>
    <x v="4"/>
    <s v="Belfield"/>
    <x v="0"/>
    <n v="0.109"/>
    <n v="123"/>
    <n v="0.109"/>
    <n v="53.17"/>
  </r>
  <r>
    <n v="300606946"/>
    <x v="4"/>
    <s v="king"/>
    <x v="1"/>
    <n v="0.115"/>
    <n v="130"/>
    <n v="0.115"/>
    <n v="56.12"/>
  </r>
  <r>
    <n v="300344339"/>
    <x v="4"/>
    <s v="King"/>
    <x v="0"/>
    <n v="0.11600000000000001"/>
    <n v="131"/>
    <n v="0.11600000000000001"/>
    <n v="48.1"/>
  </r>
  <r>
    <n v="300488381"/>
    <x v="4"/>
    <s v="Madison"/>
    <x v="0"/>
    <n v="0.127"/>
    <n v="143"/>
    <n v="0.127"/>
    <n v="61.91"/>
  </r>
  <r>
    <n v="300252517"/>
    <x v="4"/>
    <s v="Waide"/>
    <x v="1"/>
    <n v="0.14199999999999999"/>
    <n v="3216"/>
    <n v="0.14199999999999999"/>
    <n v="357.58"/>
  </r>
  <r>
    <n v="300457806"/>
    <x v="4"/>
    <s v="casper"/>
    <x v="0"/>
    <n v="0.153"/>
    <n v="172"/>
    <n v="0.153"/>
    <n v="74.55"/>
  </r>
  <r>
    <n v="300302028"/>
    <x v="4"/>
    <s v="Hamilton"/>
    <x v="1"/>
    <n v="0.156"/>
    <n v="176"/>
    <n v="0.156"/>
    <n v="76.09"/>
  </r>
  <r>
    <n v="300317645"/>
    <x v="4"/>
    <s v="Holdaway"/>
    <x v="1"/>
    <n v="0.157"/>
    <n v="177"/>
    <n v="0.157"/>
    <n v="76.56"/>
  </r>
  <r>
    <n v="300219398"/>
    <x v="4"/>
    <s v="Parsons"/>
    <x v="0"/>
    <n v="0.161"/>
    <n v="181"/>
    <n v="0.161"/>
    <n v="78.45"/>
  </r>
  <r>
    <n v="300314587"/>
    <x v="4"/>
    <s v="Shipley"/>
    <x v="0"/>
    <n v="0.16700000000000001"/>
    <n v="188"/>
    <n v="0.16700000000000001"/>
    <n v="81.41"/>
  </r>
  <r>
    <n v="300461646"/>
    <x v="4"/>
    <s v="Stone"/>
    <x v="0"/>
    <n v="0.16700000000000001"/>
    <n v="88"/>
    <n v="0.16700000000000001"/>
    <n v="69.91"/>
  </r>
  <r>
    <n v="300271559"/>
    <x v="4"/>
    <s v="Burch"/>
    <x v="0"/>
    <n v="0.16800000000000001"/>
    <n v="189"/>
    <n v="0.16800000000000001"/>
    <n v="81.88"/>
  </r>
  <r>
    <n v="300636181"/>
    <x v="4"/>
    <s v="McKinley"/>
    <x v="1"/>
    <n v="0.16900000000000001"/>
    <n v="191"/>
    <n v="0.16900000000000001"/>
    <n v="82.47"/>
  </r>
  <r>
    <n v="300474775"/>
    <x v="4"/>
    <s v="Love"/>
    <x v="1"/>
    <n v="0.17399999999999999"/>
    <n v="196"/>
    <n v="0.17399999999999999"/>
    <n v="72.11"/>
  </r>
  <r>
    <n v="300464967"/>
    <x v="4"/>
    <s v="Robertson"/>
    <x v="0"/>
    <n v="0.17499999999999999"/>
    <n v="92"/>
    <n v="0.17499999999999999"/>
    <n v="73.23"/>
  </r>
  <r>
    <n v="300512609"/>
    <x v="4"/>
    <s v="PIMA"/>
    <x v="0"/>
    <n v="0.19"/>
    <n v="323"/>
    <n v="0.19"/>
    <n v="105.17"/>
  </r>
  <r>
    <n v="300279226"/>
    <x v="4"/>
    <s v="Wright"/>
    <x v="0"/>
    <n v="0.19900000000000001"/>
    <n v="225"/>
    <n v="0.19900000000000001"/>
    <n v="97.12"/>
  </r>
  <r>
    <n v="300639110"/>
    <x v="4"/>
    <s v="Twing"/>
    <x v="1"/>
    <n v="0.20300000000000001"/>
    <n v="291"/>
    <n v="0.20300000000000001"/>
    <n v="106.14"/>
  </r>
  <r>
    <n v="300515706"/>
    <x v="4"/>
    <s v="Benson"/>
    <x v="0"/>
    <n v="0.20499999999999999"/>
    <n v="2190"/>
    <n v="0.20499999999999999"/>
    <n v="325.24"/>
  </r>
  <r>
    <n v="300337075"/>
    <x v="4"/>
    <s v="Born"/>
    <x v="0"/>
    <n v="0.21"/>
    <n v="237"/>
    <n v="0.21"/>
    <n v="96.71"/>
  </r>
  <r>
    <n v="300268736"/>
    <x v="4"/>
    <s v="Romero"/>
    <x v="0"/>
    <n v="0.22500000000000001"/>
    <n v="254"/>
    <n v="0.22500000000000001"/>
    <n v="109.76"/>
  </r>
  <r>
    <n v="300229278"/>
    <x v="4"/>
    <s v="RODRIGUEZ"/>
    <x v="0"/>
    <n v="0.22900000000000001"/>
    <n v="258"/>
    <n v="0.22900000000000001"/>
    <n v="111.65"/>
  </r>
  <r>
    <n v="300299813"/>
    <x v="4"/>
    <s v="Casey"/>
    <x v="1"/>
    <n v="0.23300000000000001"/>
    <n v="263"/>
    <n v="0.23300000000000001"/>
    <n v="113.66"/>
  </r>
  <r>
    <n v="300489024"/>
    <x v="4"/>
    <s v="Hickman"/>
    <x v="1"/>
    <n v="0.23899999999999999"/>
    <n v="270"/>
    <n v="0.23899999999999999"/>
    <n v="116.61"/>
  </r>
  <r>
    <n v="300219040"/>
    <x v="4"/>
    <s v="Powell"/>
    <x v="0"/>
    <n v="0.24399999999999999"/>
    <n v="275"/>
    <n v="0.24399999999999999"/>
    <n v="118.98"/>
  </r>
  <r>
    <n v="300621605"/>
    <x v="4"/>
    <s v="Koontz"/>
    <x v="0"/>
    <n v="0.246"/>
    <n v="278"/>
    <n v="0.246"/>
    <n v="102.03"/>
  </r>
  <r>
    <n v="300601140"/>
    <x v="4"/>
    <s v="Baker"/>
    <x v="0"/>
    <n v="0.248"/>
    <n v="279"/>
    <n v="0.248"/>
    <n v="120.87"/>
  </r>
  <r>
    <n v="300509115"/>
    <x v="4"/>
    <s v="King"/>
    <x v="0"/>
    <n v="0.25"/>
    <n v="282"/>
    <n v="0.25"/>
    <n v="103.64"/>
  </r>
  <r>
    <n v="300233023"/>
    <x v="4"/>
    <s v="Curtis"/>
    <x v="1"/>
    <n v="0.252"/>
    <n v="2691"/>
    <n v="0.252"/>
    <n v="399.68"/>
  </r>
  <r>
    <n v="300350043"/>
    <x v="4"/>
    <s v="Debow"/>
    <x v="1"/>
    <n v="0.26"/>
    <n v="2779"/>
    <n v="0.26"/>
    <n v="279.62"/>
  </r>
  <r>
    <n v="300507539"/>
    <x v="4"/>
    <s v="Luse"/>
    <x v="0"/>
    <n v="0.26200000000000001"/>
    <n v="2791"/>
    <n v="0.26200000000000001"/>
    <n v="352.55"/>
  </r>
  <r>
    <n v="300463001"/>
    <x v="4"/>
    <s v="Pizarro"/>
    <x v="1"/>
    <n v="0.26400000000000001"/>
    <n v="298"/>
    <n v="0.26400000000000001"/>
    <n v="128.78"/>
  </r>
  <r>
    <n v="300381185"/>
    <x v="4"/>
    <s v="Butcher"/>
    <x v="1"/>
    <n v="0.26400000000000001"/>
    <n v="298"/>
    <n v="0.26400000000000001"/>
    <n v="128.78"/>
  </r>
  <r>
    <n v="300394369"/>
    <x v="4"/>
    <s v="Smith"/>
    <x v="0"/>
    <n v="0.26900000000000002"/>
    <n v="303"/>
    <n v="0.26900000000000002"/>
    <n v="131.15"/>
  </r>
  <r>
    <n v="300338011"/>
    <x v="4"/>
    <s v="Rojas"/>
    <x v="1"/>
    <n v="0.27500000000000002"/>
    <n v="310"/>
    <n v="0.27500000000000002"/>
    <n v="97.51"/>
  </r>
  <r>
    <n v="300625873"/>
    <x v="4"/>
    <s v="Pochopien"/>
    <x v="0"/>
    <n v="0.27600000000000002"/>
    <n v="145"/>
    <n v="0.27600000000000002"/>
    <n v="115.48"/>
  </r>
  <r>
    <n v="300370593"/>
    <x v="4"/>
    <s v="Mentler"/>
    <x v="1"/>
    <n v="0.27800000000000002"/>
    <n v="314"/>
    <n v="0.27800000000000002"/>
    <n v="135.63"/>
  </r>
  <r>
    <n v="300270288"/>
    <x v="4"/>
    <s v="CHAVIRA"/>
    <x v="1"/>
    <n v="0.27800000000000002"/>
    <n v="314"/>
    <n v="0.27800000000000002"/>
    <n v="135.63"/>
  </r>
  <r>
    <n v="300474205"/>
    <x v="4"/>
    <s v="CHASTIAN"/>
    <x v="0"/>
    <n v="0.27900000000000003"/>
    <n v="315"/>
    <n v="0.27900000000000003"/>
    <n v="136.11000000000001"/>
  </r>
  <r>
    <n v="300318476"/>
    <x v="4"/>
    <s v="MADRID"/>
    <x v="1"/>
    <n v="0.27900000000000003"/>
    <n v="315"/>
    <n v="0.27900000000000003"/>
    <n v="136.11000000000001"/>
  </r>
  <r>
    <n v="304015397"/>
    <x v="4"/>
    <s v="Thomas"/>
    <x v="0"/>
    <n v="0.28899999999999998"/>
    <n v="326"/>
    <n v="0.28899999999999998"/>
    <n v="140.94999999999999"/>
  </r>
  <r>
    <n v="300602676"/>
    <x v="4"/>
    <s v="RUIZ"/>
    <x v="0"/>
    <n v="0.29199999999999998"/>
    <n v="330"/>
    <n v="0.29199999999999998"/>
    <n v="142.49"/>
  </r>
  <r>
    <n v="300375780"/>
    <x v="4"/>
    <s v="Kelley"/>
    <x v="0"/>
    <n v="0.29399999999999998"/>
    <n v="332"/>
    <n v="0.29399999999999998"/>
    <n v="143.43"/>
  </r>
  <r>
    <n v="300330707"/>
    <x v="4"/>
    <s v="Campbell"/>
    <x v="0"/>
    <n v="0.29399999999999998"/>
    <n v="332"/>
    <n v="0.29399999999999998"/>
    <n v="121.92"/>
  </r>
  <r>
    <n v="300320197"/>
    <x v="4"/>
    <s v="Hall"/>
    <x v="0"/>
    <n v="0.29699999999999999"/>
    <n v="335"/>
    <n v="0.29699999999999999"/>
    <n v="144.85"/>
  </r>
  <r>
    <n v="300294360"/>
    <x v="4"/>
    <s v="Kelley"/>
    <x v="0"/>
    <n v="0.29799999999999999"/>
    <n v="336"/>
    <n v="0.29799999999999999"/>
    <n v="106.65"/>
  </r>
  <r>
    <n v="300509722"/>
    <x v="4"/>
    <s v="High"/>
    <x v="0"/>
    <n v="0.29799999999999999"/>
    <n v="336"/>
    <n v="0.29799999999999999"/>
    <n v="123.52"/>
  </r>
  <r>
    <n v="300278976"/>
    <x v="4"/>
    <s v="Shannon"/>
    <x v="0"/>
    <n v="0.3"/>
    <n v="560"/>
    <n v="0.3"/>
    <n v="171.8"/>
  </r>
  <r>
    <n v="300519444"/>
    <x v="4"/>
    <s v="Lee"/>
    <x v="0"/>
    <n v="0.30499999999999999"/>
    <n v="344"/>
    <n v="0.30499999999999999"/>
    <n v="93.7"/>
  </r>
  <r>
    <n v="304383865"/>
    <x v="4"/>
    <s v="Bailey"/>
    <x v="0"/>
    <n v="0.31"/>
    <n v="608"/>
    <n v="0.31"/>
    <n v="180.9"/>
  </r>
  <r>
    <n v="300325562"/>
    <x v="4"/>
    <s v="JONES"/>
    <x v="0"/>
    <n v="0.32"/>
    <n v="538"/>
    <n v="0.32"/>
    <n v="176.43"/>
  </r>
  <r>
    <n v="300556589"/>
    <x v="4"/>
    <s v="PRUETT"/>
    <x v="0"/>
    <n v="0.32"/>
    <n v="538"/>
    <n v="0.32"/>
    <n v="176.43"/>
  </r>
  <r>
    <n v="300469025"/>
    <x v="4"/>
    <s v="PRICE"/>
    <x v="0"/>
    <n v="0.32"/>
    <n v="538"/>
    <n v="0.32"/>
    <n v="176.43"/>
  </r>
  <r>
    <n v="300514057"/>
    <x v="4"/>
    <s v="CLEMANS"/>
    <x v="1"/>
    <n v="0.32"/>
    <n v="538"/>
    <n v="0.32"/>
    <n v="176.43"/>
  </r>
  <r>
    <n v="300555896"/>
    <x v="4"/>
    <s v="CERVANTES"/>
    <x v="1"/>
    <n v="0.32"/>
    <n v="538"/>
    <n v="0.32"/>
    <n v="176.43"/>
  </r>
  <r>
    <n v="300428061"/>
    <x v="4"/>
    <s v="COOPER"/>
    <x v="1"/>
    <n v="0.32"/>
    <n v="538"/>
    <n v="0.32"/>
    <n v="176.43"/>
  </r>
  <r>
    <n v="300633227"/>
    <x v="4"/>
    <s v="paddock"/>
    <x v="0"/>
    <n v="0.32600000000000001"/>
    <n v="300"/>
    <n v="0.32600000000000001"/>
    <n v="151.21"/>
  </r>
  <r>
    <n v="300449423"/>
    <x v="4"/>
    <s v="Thomason"/>
    <x v="2"/>
    <n v="0.33700000000000002"/>
    <n v="273"/>
    <n v="0.33700000000000002"/>
    <n v="152.04"/>
  </r>
  <r>
    <n v="300553002"/>
    <x v="4"/>
    <s v="Eakin"/>
    <x v="0"/>
    <n v="0.34499999999999997"/>
    <n v="389"/>
    <n v="0.34499999999999997"/>
    <n v="83.05"/>
  </r>
  <r>
    <n v="300346010"/>
    <x v="4"/>
    <s v="Wright"/>
    <x v="1"/>
    <n v="0.34499999999999997"/>
    <n v="3680"/>
    <n v="0.34499999999999997"/>
    <n v="546.71"/>
  </r>
  <r>
    <n v="300505459"/>
    <x v="4"/>
    <s v="Baloglou"/>
    <x v="0"/>
    <n v="0.34799999999999998"/>
    <n v="393"/>
    <n v="0.34799999999999998"/>
    <n v="169.78"/>
  </r>
  <r>
    <n v="300303879"/>
    <x v="4"/>
    <s v="Jackson"/>
    <x v="2"/>
    <n v="0.34799999999999998"/>
    <n v="250"/>
    <n v="0.34799999999999998"/>
    <n v="153.33000000000001"/>
  </r>
  <r>
    <n v="300231046"/>
    <x v="4"/>
    <s v="LONG"/>
    <x v="1"/>
    <n v="0.35199999999999998"/>
    <n v="3755"/>
    <n v="0.35199999999999998"/>
    <n v="557.84"/>
  </r>
  <r>
    <n v="300231275"/>
    <x v="4"/>
    <s v="Reese"/>
    <x v="1"/>
    <n v="0.35299999999999998"/>
    <n v="506"/>
    <n v="0.35299999999999998"/>
    <n v="184.56"/>
  </r>
  <r>
    <n v="304015793"/>
    <x v="4"/>
    <s v="Bailey"/>
    <x v="0"/>
    <n v="0.35399999999999998"/>
    <n v="400"/>
    <n v="0.35399999999999998"/>
    <n v="108.81"/>
  </r>
  <r>
    <n v="300553547"/>
    <x v="4"/>
    <s v="Hill"/>
    <x v="0"/>
    <n v="0.36"/>
    <n v="1667"/>
    <n v="0.36"/>
    <n v="320.58999999999997"/>
  </r>
  <r>
    <n v="300516244"/>
    <x v="4"/>
    <s v="Britton"/>
    <x v="0"/>
    <n v="0.36"/>
    <n v="1667"/>
    <n v="0.36"/>
    <n v="320.58999999999997"/>
  </r>
  <r>
    <n v="300390322"/>
    <x v="4"/>
    <s v="Williams"/>
    <x v="1"/>
    <n v="0.36"/>
    <n v="303"/>
    <n v="0.36"/>
    <n v="155.41999999999999"/>
  </r>
  <r>
    <n v="300400197"/>
    <x v="4"/>
    <s v="Cates (Guesthouse)"/>
    <x v="1"/>
    <n v="0.36"/>
    <n v="4133"/>
    <n v="0.36"/>
    <n v="409.39"/>
  </r>
  <r>
    <n v="300379939"/>
    <x v="4"/>
    <s v="Lopez"/>
    <x v="0"/>
    <n v="0.36699999999999999"/>
    <n v="414"/>
    <n v="0.36699999999999999"/>
    <n v="107.18"/>
  </r>
  <r>
    <n v="304244655"/>
    <x v="4"/>
    <s v="Lockhart"/>
    <x v="0"/>
    <n v="0.375"/>
    <n v="197"/>
    <n v="0.375"/>
    <n v="156.91"/>
  </r>
  <r>
    <n v="300315210"/>
    <x v="4"/>
    <s v="Allsup"/>
    <x v="0"/>
    <n v="0.375"/>
    <n v="424"/>
    <n v="0.375"/>
    <n v="183.01"/>
  </r>
  <r>
    <n v="303962343"/>
    <x v="4"/>
    <s v="Dankworth"/>
    <x v="0"/>
    <n v="0.375"/>
    <n v="4005"/>
    <n v="0.375"/>
    <n v="505.61"/>
  </r>
  <r>
    <n v="300256389"/>
    <x v="4"/>
    <s v="TREVINO"/>
    <x v="1"/>
    <n v="0.375"/>
    <n v="8506"/>
    <n v="0.375"/>
    <n v="1112.44"/>
  </r>
  <r>
    <n v="300289346"/>
    <x v="4"/>
    <s v="Angelica Castillo"/>
    <x v="0"/>
    <n v="0.378"/>
    <n v="426"/>
    <n v="0.378"/>
    <n v="184.31"/>
  </r>
  <r>
    <n v="300485989"/>
    <x v="4"/>
    <s v="Elliott"/>
    <x v="1"/>
    <n v="0.378"/>
    <n v="323"/>
    <n v="0.378"/>
    <n v="116.87"/>
  </r>
  <r>
    <n v="300387342"/>
    <x v="4"/>
    <s v="Kordas"/>
    <x v="0"/>
    <n v="0.379"/>
    <n v="428"/>
    <n v="0.379"/>
    <n v="116.47"/>
  </r>
  <r>
    <n v="300609078"/>
    <x v="4"/>
    <s v="Ward"/>
    <x v="0"/>
    <n v="0.38"/>
    <n v="429"/>
    <n v="0.38"/>
    <n v="185.38"/>
  </r>
  <r>
    <n v="300270223"/>
    <x v="4"/>
    <s v="STOUT"/>
    <x v="0"/>
    <n v="0.38"/>
    <n v="645"/>
    <n v="0.38"/>
    <n v="210.22"/>
  </r>
  <r>
    <n v="300331054"/>
    <x v="4"/>
    <s v="BATES"/>
    <x v="0"/>
    <n v="0.38"/>
    <n v="645"/>
    <n v="0.38"/>
    <n v="210.22"/>
  </r>
  <r>
    <n v="300412922"/>
    <x v="4"/>
    <s v="GALLEGOS"/>
    <x v="0"/>
    <n v="0.38"/>
    <n v="645"/>
    <n v="0.38"/>
    <n v="210.22"/>
  </r>
  <r>
    <n v="300529771"/>
    <x v="4"/>
    <s v="WOODS"/>
    <x v="0"/>
    <n v="0.38"/>
    <n v="645"/>
    <n v="0.38"/>
    <n v="210.22"/>
  </r>
  <r>
    <n v="300586108"/>
    <x v="4"/>
    <s v="THOMAS"/>
    <x v="1"/>
    <n v="0.38"/>
    <n v="645"/>
    <n v="0.38"/>
    <n v="210.22"/>
  </r>
  <r>
    <n v="300424135"/>
    <x v="4"/>
    <s v="Eldridge"/>
    <x v="1"/>
    <n v="0.38200000000000001"/>
    <n v="432"/>
    <n v="0.38200000000000001"/>
    <n v="186.44"/>
  </r>
  <r>
    <n v="300363273"/>
    <x v="4"/>
    <s v="Resendiz"/>
    <x v="0"/>
    <n v="0.38200000000000001"/>
    <n v="432"/>
    <n v="0.38200000000000001"/>
    <n v="111.63"/>
  </r>
  <r>
    <n v="300303504"/>
    <x v="4"/>
    <s v="O'Dell"/>
    <x v="1"/>
    <n v="0.38600000000000001"/>
    <n v="436"/>
    <n v="0.38600000000000001"/>
    <n v="118.63"/>
  </r>
  <r>
    <n v="304175057"/>
    <x v="4"/>
    <s v="Hunt"/>
    <x v="0"/>
    <n v="0.38700000000000001"/>
    <n v="437"/>
    <n v="0.38700000000000001"/>
    <n v="118.93"/>
  </r>
  <r>
    <n v="304143077"/>
    <x v="4"/>
    <s v="Benson"/>
    <x v="0"/>
    <n v="0.38800000000000001"/>
    <n v="307"/>
    <n v="0.38800000000000001"/>
    <n v="174.21"/>
  </r>
  <r>
    <n v="300313893"/>
    <x v="4"/>
    <s v="McCoy"/>
    <x v="0"/>
    <n v="0.39200000000000002"/>
    <n v="442"/>
    <n v="0.39200000000000002"/>
    <n v="191.17"/>
  </r>
  <r>
    <n v="300601659"/>
    <x v="4"/>
    <s v="Wood"/>
    <x v="0"/>
    <n v="0.39200000000000002"/>
    <n v="442"/>
    <n v="0.39200000000000002"/>
    <n v="120.42"/>
  </r>
  <r>
    <n v="304130594"/>
    <x v="4"/>
    <s v="Tedrow"/>
    <x v="0"/>
    <n v="0.39200000000000002"/>
    <n v="368"/>
    <n v="0.39200000000000002"/>
    <n v="182.66"/>
  </r>
  <r>
    <n v="300584858"/>
    <x v="4"/>
    <s v="Lile"/>
    <x v="0"/>
    <n v="0.39800000000000002"/>
    <n v="223"/>
    <n v="0.39800000000000002"/>
    <n v="168.13"/>
  </r>
  <r>
    <n v="300272812"/>
    <x v="4"/>
    <s v="Gomez"/>
    <x v="1"/>
    <n v="0.39800000000000002"/>
    <n v="4243"/>
    <n v="0.39800000000000002"/>
    <n v="630.42999999999995"/>
  </r>
  <r>
    <n v="300242314"/>
    <x v="4"/>
    <s v="DeLion"/>
    <x v="0"/>
    <n v="0.39900000000000002"/>
    <n v="288"/>
    <n v="0.39900000000000002"/>
    <n v="175.96"/>
  </r>
  <r>
    <n v="300394743"/>
    <x v="4"/>
    <s v="Wright"/>
    <x v="0"/>
    <n v="0.4"/>
    <n v="747"/>
    <n v="0.4"/>
    <n v="229.11"/>
  </r>
  <r>
    <n v="300640473"/>
    <x v="4"/>
    <s v="Yara"/>
    <x v="0"/>
    <n v="0.4"/>
    <n v="747"/>
    <n v="0.4"/>
    <n v="229.11"/>
  </r>
  <r>
    <n v="300353251"/>
    <x v="4"/>
    <s v="Miranda"/>
    <x v="0"/>
    <n v="0.4"/>
    <n v="747"/>
    <n v="0.4"/>
    <n v="229.11"/>
  </r>
  <r>
    <n v="300565106"/>
    <x v="4"/>
    <s v="GUTIERREZ"/>
    <x v="0"/>
    <n v="0.40100000000000002"/>
    <n v="343"/>
    <n v="0.40100000000000002"/>
    <n v="183"/>
  </r>
  <r>
    <n v="300557135"/>
    <x v="4"/>
    <s v="HARRIS"/>
    <x v="0"/>
    <n v="0.41"/>
    <n v="813"/>
    <n v="0.41"/>
    <n v="240.28"/>
  </r>
  <r>
    <n v="300571676"/>
    <x v="4"/>
    <s v="Johnny Carver"/>
    <x v="0"/>
    <n v="0.41399999999999998"/>
    <n v="9383"/>
    <n v="0.41399999999999998"/>
    <n v="734.85"/>
  </r>
  <r>
    <n v="300303018"/>
    <x v="4"/>
    <s v="Watson"/>
    <x v="0"/>
    <n v="0.41499999999999998"/>
    <n v="340"/>
    <n v="0.41499999999999998"/>
    <n v="177.17"/>
  </r>
  <r>
    <n v="300289801"/>
    <x v="4"/>
    <s v="Keosouvanh"/>
    <x v="0"/>
    <n v="0.42099999999999999"/>
    <n v="328"/>
    <n v="0.42099999999999999"/>
    <n v="188.44"/>
  </r>
  <r>
    <n v="300582624"/>
    <x v="4"/>
    <s v="Caviness"/>
    <x v="0"/>
    <n v="0.42699999999999999"/>
    <n v="482"/>
    <n v="0.42699999999999999"/>
    <n v="151.46"/>
  </r>
  <r>
    <n v="300225334"/>
    <x v="4"/>
    <s v="Callender"/>
    <x v="0"/>
    <n v="0.42899999999999999"/>
    <n v="485"/>
    <n v="0.42899999999999999"/>
    <n v="152.22999999999999"/>
  </r>
  <r>
    <n v="300278965"/>
    <x v="4"/>
    <s v="Plaster"/>
    <x v="0"/>
    <n v="0.43099999999999999"/>
    <n v="417"/>
    <n v="0.43099999999999999"/>
    <n v="202.25"/>
  </r>
  <r>
    <n v="300268760"/>
    <x v="4"/>
    <s v="Ainslie"/>
    <x v="0"/>
    <n v="0.432"/>
    <n v="400"/>
    <n v="0.432"/>
    <n v="189.42"/>
  </r>
  <r>
    <n v="300372185"/>
    <x v="4"/>
    <s v="Crawford"/>
    <x v="0"/>
    <n v="0.434"/>
    <n v="451"/>
    <n v="0.434"/>
    <n v="207.23"/>
  </r>
  <r>
    <n v="300625069"/>
    <x v="4"/>
    <s v="Barnes"/>
    <x v="0"/>
    <n v="0.436"/>
    <n v="367"/>
    <n v="0.436"/>
    <n v="134.36000000000001"/>
  </r>
  <r>
    <n v="300264731"/>
    <x v="4"/>
    <s v="Cox"/>
    <x v="0"/>
    <n v="0.437"/>
    <n v="422"/>
    <n v="0.437"/>
    <n v="194.58"/>
  </r>
  <r>
    <n v="300395461"/>
    <x v="4"/>
    <s v="CREIGHTON"/>
    <x v="1"/>
    <n v="0.44"/>
    <n v="810"/>
    <n v="0.44"/>
    <n v="250.67"/>
  </r>
  <r>
    <n v="300255856"/>
    <x v="4"/>
    <s v="Oeschger"/>
    <x v="0"/>
    <n v="0.44"/>
    <n v="810"/>
    <n v="0.44"/>
    <n v="250.67"/>
  </r>
  <r>
    <n v="300612353"/>
    <x v="4"/>
    <s v="Carey"/>
    <x v="1"/>
    <n v="0.441"/>
    <n v="352"/>
    <n v="0.441"/>
    <n v="198.36"/>
  </r>
  <r>
    <n v="300606463"/>
    <x v="4"/>
    <s v="MCEWIN"/>
    <x v="1"/>
    <n v="0.442"/>
    <n v="4719"/>
    <n v="0.442"/>
    <n v="700.92"/>
  </r>
  <r>
    <n v="304273331"/>
    <x v="4"/>
    <s v="Labrone"/>
    <x v="0"/>
    <n v="0.443"/>
    <n v="10048"/>
    <n v="0.443"/>
    <n v="1240.57"/>
  </r>
  <r>
    <n v="304273326"/>
    <x v="4"/>
    <s v="Labrone"/>
    <x v="0"/>
    <n v="0.443"/>
    <n v="10048"/>
    <n v="0.443"/>
    <n v="1240.57"/>
  </r>
  <r>
    <n v="300239404"/>
    <x v="4"/>
    <s v="RODRIGUEZ"/>
    <x v="1"/>
    <n v="0.443"/>
    <n v="500"/>
    <n v="0.443"/>
    <n v="216.09"/>
  </r>
  <r>
    <n v="300368263"/>
    <x v="4"/>
    <s v="Menke"/>
    <x v="0"/>
    <n v="0.44600000000000001"/>
    <n v="457"/>
    <n v="0.44600000000000001"/>
    <n v="143.80000000000001"/>
  </r>
  <r>
    <n v="300360600"/>
    <x v="4"/>
    <s v="Choate"/>
    <x v="0"/>
    <n v="0.45"/>
    <n v="753"/>
    <n v="0.45"/>
    <n v="247.7"/>
  </r>
  <r>
    <n v="300455565"/>
    <x v="4"/>
    <s v="McNeely"/>
    <x v="0"/>
    <n v="0.45"/>
    <n v="753"/>
    <n v="0.45"/>
    <n v="247.7"/>
  </r>
  <r>
    <n v="300250778"/>
    <x v="4"/>
    <s v="COE"/>
    <x v="1"/>
    <n v="0.45"/>
    <n v="753"/>
    <n v="0.45"/>
    <n v="247.7"/>
  </r>
  <r>
    <n v="300230129"/>
    <x v="4"/>
    <s v="COX"/>
    <x v="1"/>
    <n v="0.45"/>
    <n v="753"/>
    <n v="0.45"/>
    <n v="247.7"/>
  </r>
  <r>
    <n v="300298881"/>
    <x v="4"/>
    <s v="Vandagriff"/>
    <x v="1"/>
    <n v="0.45"/>
    <n v="438"/>
    <n v="0.45"/>
    <n v="211.47"/>
  </r>
  <r>
    <n v="300265110"/>
    <x v="4"/>
    <s v="JAQUEZ"/>
    <x v="1"/>
    <n v="0.45200000000000001"/>
    <n v="10234"/>
    <n v="0.45200000000000001"/>
    <n v="1338.73"/>
  </r>
  <r>
    <n v="300422727"/>
    <x v="4"/>
    <s v="Davis"/>
    <x v="1"/>
    <n v="0.45400000000000001"/>
    <n v="4844"/>
    <n v="0.45400000000000001"/>
    <n v="523.24"/>
  </r>
  <r>
    <n v="304304120"/>
    <x v="4"/>
    <s v="Adams"/>
    <x v="0"/>
    <n v="0.45600000000000002"/>
    <n v="423"/>
    <n v="0.45600000000000002"/>
    <n v="211.9"/>
  </r>
  <r>
    <n v="300467751"/>
    <x v="4"/>
    <s v="Salazar"/>
    <x v="0"/>
    <n v="0.45900000000000002"/>
    <n v="518"/>
    <n v="0.45900000000000002"/>
    <n v="223.89"/>
  </r>
  <r>
    <n v="300338621"/>
    <x v="4"/>
    <s v="Bailey"/>
    <x v="0"/>
    <n v="0.45900000000000002"/>
    <n v="419"/>
    <n v="0.45900000000000002"/>
    <n v="212.51"/>
  </r>
  <r>
    <n v="300440555"/>
    <x v="4"/>
    <s v="Whisler"/>
    <x v="0"/>
    <n v="0.46"/>
    <n v="414"/>
    <n v="0.46"/>
    <n v="212.29"/>
  </r>
  <r>
    <n v="300508680"/>
    <x v="4"/>
    <s v="Cameron"/>
    <x v="0"/>
    <n v="0.46200000000000002"/>
    <n v="374"/>
    <n v="0.46200000000000002"/>
    <n v="208.4"/>
  </r>
  <r>
    <n v="304137113"/>
    <x v="4"/>
    <s v="Apt Phase IV"/>
    <x v="0"/>
    <n v="0.46800000000000003"/>
    <n v="5075"/>
    <n v="0.46800000000000003"/>
    <n v="473.18"/>
  </r>
  <r>
    <n v="300449224"/>
    <x v="4"/>
    <s v="Cordell"/>
    <x v="0"/>
    <n v="0.46899999999999997"/>
    <n v="478"/>
    <n v="0.46899999999999997"/>
    <n v="222.88"/>
  </r>
  <r>
    <n v="300275809"/>
    <x v="4"/>
    <s v="Lemmons"/>
    <x v="0"/>
    <n v="0.46899999999999997"/>
    <n v="419"/>
    <n v="0.46899999999999997"/>
    <n v="216.09"/>
  </r>
  <r>
    <n v="300372515"/>
    <x v="4"/>
    <s v="Delgado"/>
    <x v="0"/>
    <n v="0.47399999999999998"/>
    <n v="416"/>
    <n v="0.47399999999999998"/>
    <n v="147.41"/>
  </r>
  <r>
    <n v="300554863"/>
    <x v="4"/>
    <s v="Bonsal"/>
    <x v="0"/>
    <n v="0.47599999999999998"/>
    <n v="381"/>
    <n v="0.47599999999999998"/>
    <n v="214.22"/>
  </r>
  <r>
    <n v="300529580"/>
    <x v="4"/>
    <s v="Torrez"/>
    <x v="1"/>
    <n v="0.47699999999999998"/>
    <n v="426"/>
    <n v="0.47699999999999998"/>
    <n v="207.46"/>
  </r>
  <r>
    <n v="304383865"/>
    <x v="4"/>
    <s v="Bailey"/>
    <x v="0"/>
    <n v="0.48"/>
    <n v="1023"/>
    <n v="0.48"/>
    <n v="289.49"/>
  </r>
  <r>
    <n v="300417474"/>
    <x v="4"/>
    <s v="Ramirez"/>
    <x v="0"/>
    <n v="0.48"/>
    <n v="542"/>
    <n v="0.48"/>
    <n v="108.22"/>
  </r>
  <r>
    <n v="300622796"/>
    <x v="4"/>
    <s v="Hess"/>
    <x v="0"/>
    <n v="0.48"/>
    <n v="381"/>
    <n v="0.48"/>
    <n v="215.66"/>
  </r>
  <r>
    <n v="300590388"/>
    <x v="4"/>
    <s v="Nivens"/>
    <x v="0"/>
    <n v="0.48499999999999999"/>
    <n v="455"/>
    <n v="0.48499999999999999"/>
    <n v="151.18"/>
  </r>
  <r>
    <n v="300345328"/>
    <x v="4"/>
    <s v="Merriman"/>
    <x v="1"/>
    <n v="0.48599999999999999"/>
    <n v="4023"/>
    <n v="0.48599999999999999"/>
    <n v="431.38"/>
  </r>
  <r>
    <n v="300293306"/>
    <x v="4"/>
    <s v="Nutter"/>
    <x v="0"/>
    <n v="0.48599999999999999"/>
    <n v="413"/>
    <n v="0.48599999999999999"/>
    <n v="221.48"/>
  </r>
  <r>
    <n v="300606135"/>
    <x v="4"/>
    <s v="Sellers"/>
    <x v="1"/>
    <n v="0.48899999999999999"/>
    <n v="11085"/>
    <n v="0.48899999999999999"/>
    <n v="670.04"/>
  </r>
  <r>
    <n v="300222829"/>
    <x v="4"/>
    <s v="Hill"/>
    <x v="0"/>
    <n v="0.49"/>
    <n v="976"/>
    <n v="0.49"/>
    <n v="287.66000000000003"/>
  </r>
  <r>
    <n v="300297327"/>
    <x v="4"/>
    <s v="Todd"/>
    <x v="0"/>
    <n v="0.49"/>
    <n v="2152"/>
    <n v="0.49"/>
    <n v="422.9"/>
  </r>
  <r>
    <n v="300229331"/>
    <x v="4"/>
    <s v="Mejia"/>
    <x v="0"/>
    <n v="0.49"/>
    <n v="976"/>
    <n v="0.49"/>
    <n v="287.66000000000003"/>
  </r>
  <r>
    <n v="300604942"/>
    <x v="4"/>
    <s v="Gruver"/>
    <x v="0"/>
    <n v="0.49"/>
    <n v="976"/>
    <n v="0.49"/>
    <n v="287.66000000000003"/>
  </r>
  <r>
    <n v="300382933"/>
    <x v="4"/>
    <s v="Davis"/>
    <x v="0"/>
    <n v="0.49"/>
    <n v="976"/>
    <n v="0.49"/>
    <n v="287.66000000000003"/>
  </r>
  <r>
    <n v="300571443"/>
    <x v="4"/>
    <s v="Sperry"/>
    <x v="0"/>
    <n v="0.49"/>
    <n v="976"/>
    <n v="0.49"/>
    <n v="287.66000000000003"/>
  </r>
  <r>
    <n v="300253255"/>
    <x v="4"/>
    <s v="Reynolds"/>
    <x v="1"/>
    <n v="0.49"/>
    <n v="976"/>
    <n v="0.49"/>
    <n v="287.66000000000003"/>
  </r>
  <r>
    <n v="300441071"/>
    <x v="4"/>
    <s v="Phillips"/>
    <x v="0"/>
    <n v="0.49"/>
    <n v="976"/>
    <n v="0.49"/>
    <n v="287.66000000000003"/>
  </r>
  <r>
    <n v="300612184"/>
    <x v="4"/>
    <s v="WILBUR"/>
    <x v="0"/>
    <n v="0.49"/>
    <n v="976"/>
    <n v="0.49"/>
    <n v="287.66000000000003"/>
  </r>
  <r>
    <n v="300239353"/>
    <x v="4"/>
    <s v="CLAYTON"/>
    <x v="0"/>
    <n v="0.49"/>
    <n v="976"/>
    <n v="0.49"/>
    <n v="287.66000000000003"/>
  </r>
  <r>
    <n v="300353616"/>
    <x v="4"/>
    <s v="BUTLER"/>
    <x v="0"/>
    <n v="0.49"/>
    <n v="976"/>
    <n v="0.49"/>
    <n v="287.66000000000003"/>
  </r>
  <r>
    <n v="300457785"/>
    <x v="4"/>
    <s v="BOWMAN"/>
    <x v="0"/>
    <n v="0.49"/>
    <n v="976"/>
    <n v="0.49"/>
    <n v="287.66000000000003"/>
  </r>
  <r>
    <n v="300221928"/>
    <x v="4"/>
    <s v="EVANS"/>
    <x v="0"/>
    <n v="0.49"/>
    <n v="976"/>
    <n v="0.49"/>
    <n v="287.66000000000003"/>
  </r>
  <r>
    <n v="300325460"/>
    <x v="4"/>
    <s v="Wallace"/>
    <x v="0"/>
    <n v="0.49199999999999999"/>
    <n v="427"/>
    <n v="0.49199999999999999"/>
    <n v="212.63"/>
  </r>
  <r>
    <n v="300352086"/>
    <x v="4"/>
    <s v="Gray"/>
    <x v="0"/>
    <n v="0.496"/>
    <n v="503"/>
    <n v="0.496"/>
    <n v="235.42"/>
  </r>
  <r>
    <n v="304115839"/>
    <x v="4"/>
    <s v="Lahi"/>
    <x v="1"/>
    <n v="0.499"/>
    <n v="5646"/>
    <n v="0.499"/>
    <n v="561"/>
  </r>
  <r>
    <n v="300585192"/>
    <x v="4"/>
    <s v="Allen"/>
    <x v="1"/>
    <n v="0.499"/>
    <n v="5319"/>
    <n v="0.499"/>
    <n v="790.33"/>
  </r>
  <r>
    <n v="300328006"/>
    <x v="4"/>
    <s v="Bolen"/>
    <x v="1"/>
    <n v="0.5"/>
    <n v="934"/>
    <n v="0.5"/>
    <n v="286.41000000000003"/>
  </r>
  <r>
    <n v="300342959"/>
    <x v="4"/>
    <s v="SEBERO"/>
    <x v="1"/>
    <n v="0.5"/>
    <n v="934"/>
    <n v="0.5"/>
    <n v="286.41000000000003"/>
  </r>
  <r>
    <n v="300623323"/>
    <x v="4"/>
    <s v="GLASCO"/>
    <x v="0"/>
    <n v="0.5"/>
    <n v="934"/>
    <n v="0.5"/>
    <n v="286.41000000000003"/>
  </r>
  <r>
    <n v="300323631"/>
    <x v="4"/>
    <s v="WILSON"/>
    <x v="0"/>
    <n v="0.5"/>
    <n v="934"/>
    <n v="0.5"/>
    <n v="286.41000000000003"/>
  </r>
  <r>
    <n v="300419303"/>
    <x v="4"/>
    <s v="Conaway"/>
    <x v="0"/>
    <n v="0.5"/>
    <n v="447"/>
    <n v="0.5"/>
    <n v="156.12"/>
  </r>
  <r>
    <n v="300489730"/>
    <x v="4"/>
    <s v="Prieto"/>
    <x v="0"/>
    <n v="0.502"/>
    <n v="487"/>
    <n v="0.502"/>
    <n v="235.72"/>
  </r>
  <r>
    <n v="300532397"/>
    <x v="4"/>
    <s v="Socorro Alvidrez"/>
    <x v="0"/>
    <n v="0.504"/>
    <n v="480"/>
    <n v="0.504"/>
    <n v="235.63"/>
  </r>
  <r>
    <n v="300233110"/>
    <x v="4"/>
    <s v="Ontiveros"/>
    <x v="0"/>
    <n v="0.50800000000000001"/>
    <n v="447"/>
    <n v="0.50800000000000001"/>
    <n v="158.06"/>
  </r>
  <r>
    <n v="300278004"/>
    <x v="4"/>
    <s v="Smith"/>
    <x v="1"/>
    <n v="0.51"/>
    <n v="860"/>
    <n v="0.51"/>
    <n v="281.48"/>
  </r>
  <r>
    <n v="300516244"/>
    <x v="4"/>
    <s v="Britton"/>
    <x v="0"/>
    <n v="0.51"/>
    <n v="1489"/>
    <n v="0.51"/>
    <n v="353.82"/>
  </r>
  <r>
    <n v="300340859"/>
    <x v="4"/>
    <s v="MORENO"/>
    <x v="0"/>
    <n v="0.51"/>
    <n v="860"/>
    <n v="0.51"/>
    <n v="281.48"/>
  </r>
  <r>
    <n v="300314247"/>
    <x v="4"/>
    <s v="FENLEY"/>
    <x v="0"/>
    <n v="0.51"/>
    <n v="860"/>
    <n v="0.51"/>
    <n v="281.48"/>
  </r>
  <r>
    <n v="300420761"/>
    <x v="4"/>
    <s v="LOCKEY"/>
    <x v="0"/>
    <n v="0.51"/>
    <n v="860"/>
    <n v="0.51"/>
    <n v="281.48"/>
  </r>
  <r>
    <n v="304119127"/>
    <x v="4"/>
    <s v="Schilling"/>
    <x v="0"/>
    <n v="0.51"/>
    <n v="478"/>
    <n v="0.51"/>
    <n v="164.26"/>
  </r>
  <r>
    <n v="300276342"/>
    <x v="4"/>
    <s v="Cox"/>
    <x v="0"/>
    <n v="0.51100000000000001"/>
    <n v="340"/>
    <n v="0.51100000000000001"/>
    <n v="222.04"/>
  </r>
  <r>
    <n v="300268508"/>
    <x v="4"/>
    <s v="Murry"/>
    <x v="0"/>
    <n v="0.51300000000000001"/>
    <n v="472"/>
    <n v="0.51300000000000001"/>
    <n v="161.22"/>
  </r>
  <r>
    <n v="300545031"/>
    <x v="4"/>
    <s v="Digman"/>
    <x v="1"/>
    <n v="0.51300000000000001"/>
    <n v="1466"/>
    <n v="0.51300000000000001"/>
    <n v="352.24"/>
  </r>
  <r>
    <n v="300465670"/>
    <x v="4"/>
    <s v="Kennedy"/>
    <x v="0"/>
    <n v="0.52200000000000002"/>
    <n v="489"/>
    <n v="0.52200000000000002"/>
    <n v="243.12"/>
  </r>
  <r>
    <n v="304033921"/>
    <x v="4"/>
    <s v="CALDERON"/>
    <x v="1"/>
    <n v="0.52900000000000003"/>
    <n v="3403"/>
    <n v="0.52900000000000003"/>
    <n v="580.73"/>
  </r>
  <r>
    <n v="303991617"/>
    <x v="4"/>
    <s v="Meredith"/>
    <x v="0"/>
    <n v="0.53"/>
    <n v="495"/>
    <n v="0.53"/>
    <n v="170.57"/>
  </r>
  <r>
    <n v="300315988"/>
    <x v="4"/>
    <s v="Delgado"/>
    <x v="0"/>
    <n v="0.53"/>
    <n v="502"/>
    <n v="0.53"/>
    <n v="247.47"/>
  </r>
  <r>
    <n v="304137982"/>
    <x v="4"/>
    <s v="Apt. 1016"/>
    <x v="0"/>
    <n v="0.53"/>
    <n v="5925"/>
    <n v="0.53"/>
    <n v="502.13"/>
  </r>
  <r>
    <n v="300513669"/>
    <x v="4"/>
    <s v="Munoz"/>
    <x v="0"/>
    <n v="0.53200000000000003"/>
    <n v="476"/>
    <n v="0.53200000000000003"/>
    <n v="245.2"/>
  </r>
  <r>
    <n v="300375098"/>
    <x v="4"/>
    <s v="Ball"/>
    <x v="0"/>
    <n v="0.53500000000000003"/>
    <n v="500"/>
    <n v="0.53500000000000003"/>
    <n v="249.03"/>
  </r>
  <r>
    <n v="300370336"/>
    <x v="4"/>
    <s v="Martin"/>
    <x v="0"/>
    <n v="0.53500000000000003"/>
    <n v="448"/>
    <n v="0.53500000000000003"/>
    <n v="243.05"/>
  </r>
  <r>
    <n v="300478767"/>
    <x v="4"/>
    <s v="Carey"/>
    <x v="0"/>
    <n v="0.53600000000000003"/>
    <n v="499"/>
    <n v="0.53600000000000003"/>
    <n v="235.32"/>
  </r>
  <r>
    <n v="300418017"/>
    <x v="4"/>
    <s v="Dosher"/>
    <x v="0"/>
    <n v="0.53600000000000003"/>
    <n v="513"/>
    <n v="0.53600000000000003"/>
    <n v="250.88"/>
  </r>
  <r>
    <n v="304068486"/>
    <x v="4"/>
    <s v="RIVERA"/>
    <x v="1"/>
    <n v="0.53700000000000003"/>
    <n v="3349"/>
    <n v="0.53700000000000003"/>
    <n v="577.38"/>
  </r>
  <r>
    <n v="304081631"/>
    <x v="4"/>
    <s v="Reagan"/>
    <x v="0"/>
    <n v="0.53900000000000003"/>
    <n v="504"/>
    <n v="0.53900000000000003"/>
    <n v="236.88"/>
  </r>
  <r>
    <n v="300340177"/>
    <x v="4"/>
    <s v="Cabbiness"/>
    <x v="1"/>
    <n v="0.54"/>
    <n v="2500"/>
    <n v="0.54"/>
    <n v="480.82"/>
  </r>
  <r>
    <n v="300288952"/>
    <x v="4"/>
    <s v="MOORE"/>
    <x v="1"/>
    <n v="0.54"/>
    <n v="2500"/>
    <n v="0.54"/>
    <n v="480.82"/>
  </r>
  <r>
    <n v="300576497"/>
    <x v="4"/>
    <s v="Rogers"/>
    <x v="0"/>
    <n v="0.54300000000000004"/>
    <n v="517"/>
    <n v="0.54300000000000004"/>
    <n v="253.85"/>
  </r>
  <r>
    <n v="304137116"/>
    <x v="4"/>
    <s v="Apt Phase IV"/>
    <x v="0"/>
    <n v="0.54800000000000004"/>
    <n v="5767"/>
    <n v="0.54800000000000004"/>
    <n v="541.35"/>
  </r>
  <r>
    <n v="304076757"/>
    <x v="4"/>
    <s v="DE LA ROSA"/>
    <x v="0"/>
    <n v="0.54900000000000004"/>
    <n v="3355"/>
    <n v="0.54900000000000004"/>
    <n v="582.36"/>
  </r>
  <r>
    <n v="300473965"/>
    <x v="4"/>
    <s v="Trejo"/>
    <x v="0"/>
    <n v="0.55200000000000005"/>
    <n v="545"/>
    <n v="0.55200000000000005"/>
    <n v="191.02"/>
  </r>
  <r>
    <n v="304340081"/>
    <x v="4"/>
    <s v="Read"/>
    <x v="0"/>
    <n v="0.55500000000000005"/>
    <n v="2704"/>
    <n v="0.55500000000000005"/>
    <n v="352.4"/>
  </r>
  <r>
    <n v="300497930"/>
    <x v="4"/>
    <s v="Willis"/>
    <x v="1"/>
    <n v="0.55600000000000005"/>
    <n v="5103"/>
    <n v="0.55600000000000005"/>
    <n v="532.51"/>
  </r>
  <r>
    <n v="300636100"/>
    <x v="4"/>
    <s v="Chisum"/>
    <x v="1"/>
    <n v="0.55600000000000005"/>
    <n v="5933"/>
    <n v="0.55600000000000005"/>
    <n v="881.34"/>
  </r>
  <r>
    <n v="300239785"/>
    <x v="4"/>
    <s v="Salinas"/>
    <x v="0"/>
    <n v="0.56000000000000005"/>
    <n v="511"/>
    <n v="0.56000000000000005"/>
    <n v="244.74"/>
  </r>
  <r>
    <n v="300413153"/>
    <x v="4"/>
    <s v="Greenough"/>
    <x v="0"/>
    <n v="0.56100000000000005"/>
    <n v="498"/>
    <n v="0.56100000000000005"/>
    <n v="258.11"/>
  </r>
  <r>
    <n v="300510578"/>
    <x v="4"/>
    <s v="Matson"/>
    <x v="1"/>
    <n v="0.56499999999999995"/>
    <n v="6033"/>
    <n v="0.56499999999999995"/>
    <n v="414.11"/>
  </r>
  <r>
    <n v="300407639"/>
    <x v="4"/>
    <s v="Nall"/>
    <x v="0"/>
    <n v="0.56499999999999995"/>
    <n v="534"/>
    <n v="0.56499999999999995"/>
    <n v="250.3"/>
  </r>
  <r>
    <n v="304138013"/>
    <x v="4"/>
    <s v="Apt. 1032"/>
    <x v="0"/>
    <n v="0.56599999999999995"/>
    <n v="6433"/>
    <n v="0.56599999999999995"/>
    <n v="543.23"/>
  </r>
  <r>
    <n v="304137095"/>
    <x v="4"/>
    <s v="Apt. 416"/>
    <x v="0"/>
    <n v="0.56899999999999995"/>
    <n v="6051"/>
    <n v="0.56899999999999995"/>
    <n v="518.53"/>
  </r>
  <r>
    <n v="300236884"/>
    <x v="4"/>
    <s v="Reed"/>
    <x v="0"/>
    <n v="0.57199999999999995"/>
    <n v="482"/>
    <n v="0.57199999999999995"/>
    <n v="260.20999999999998"/>
  </r>
  <r>
    <n v="300379876"/>
    <x v="4"/>
    <s v="Daniel"/>
    <x v="0"/>
    <n v="0.57599999999999996"/>
    <n v="521"/>
    <n v="0.57599999999999996"/>
    <n v="251.23"/>
  </r>
  <r>
    <n v="302139662"/>
    <x v="4"/>
    <s v="Clark"/>
    <x v="0"/>
    <n v="0.57999999999999996"/>
    <n v="1138"/>
    <n v="0.57999999999999996"/>
    <n v="338.51"/>
  </r>
  <r>
    <n v="300321691"/>
    <x v="4"/>
    <s v="RENDON"/>
    <x v="0"/>
    <n v="0.57999999999999996"/>
    <n v="1138"/>
    <n v="0.57999999999999996"/>
    <n v="338.51"/>
  </r>
  <r>
    <n v="300316078"/>
    <x v="4"/>
    <s v="MASSEY"/>
    <x v="0"/>
    <n v="0.57999999999999996"/>
    <n v="1138"/>
    <n v="0.57999999999999996"/>
    <n v="338.51"/>
  </r>
  <r>
    <n v="300511650"/>
    <x v="4"/>
    <s v="Munoz"/>
    <x v="1"/>
    <n v="0.58799999999999997"/>
    <n v="528"/>
    <n v="0.58799999999999997"/>
    <n v="256.05"/>
  </r>
  <r>
    <n v="300226331"/>
    <x v="4"/>
    <s v="White"/>
    <x v="0"/>
    <n v="0.58899999999999997"/>
    <n v="412"/>
    <n v="0.58899999999999997"/>
    <n v="258.24"/>
  </r>
  <r>
    <n v="304137112"/>
    <x v="4"/>
    <s v="Apt Phase IV"/>
    <x v="0"/>
    <n v="0.58899999999999997"/>
    <n v="5339"/>
    <n v="0.58899999999999997"/>
    <n v="519.6"/>
  </r>
  <r>
    <n v="300573286"/>
    <x v="4"/>
    <s v="Jones"/>
    <x v="0"/>
    <n v="0.59"/>
    <n v="1081"/>
    <n v="0.59"/>
    <n v="335.54"/>
  </r>
  <r>
    <n v="300353251"/>
    <x v="4"/>
    <s v="Miranda"/>
    <x v="0"/>
    <n v="0.59"/>
    <n v="1081"/>
    <n v="0.59"/>
    <n v="335.54"/>
  </r>
  <r>
    <n v="300523194"/>
    <x v="4"/>
    <s v="HOBBS"/>
    <x v="0"/>
    <n v="0.59"/>
    <n v="1081"/>
    <n v="0.59"/>
    <n v="335.54"/>
  </r>
  <r>
    <n v="300412941"/>
    <x v="4"/>
    <s v="MORRIS"/>
    <x v="0"/>
    <n v="0.59"/>
    <n v="1081"/>
    <n v="0.59"/>
    <n v="335.54"/>
  </r>
  <r>
    <n v="300227305"/>
    <x v="4"/>
    <s v="BLACK"/>
    <x v="0"/>
    <n v="0.59"/>
    <n v="1081"/>
    <n v="0.59"/>
    <n v="335.54"/>
  </r>
  <r>
    <n v="300621588"/>
    <x v="4"/>
    <s v="Delgado"/>
    <x v="0"/>
    <n v="0.59"/>
    <n v="559"/>
    <n v="0.59"/>
    <n v="260.08999999999997"/>
  </r>
  <r>
    <n v="300255458"/>
    <x v="4"/>
    <s v="Lewis"/>
    <x v="1"/>
    <n v="0.59099999999999997"/>
    <n v="9102"/>
    <n v="0.59099999999999997"/>
    <n v="852.63"/>
  </r>
  <r>
    <n v="300325884"/>
    <x v="4"/>
    <s v="Mirabal"/>
    <x v="1"/>
    <n v="0.59199999999999997"/>
    <n v="530"/>
    <n v="0.59199999999999997"/>
    <n v="257.62"/>
  </r>
  <r>
    <n v="304137119"/>
    <x v="4"/>
    <s v="Apt Phase IV"/>
    <x v="1"/>
    <n v="0.59199999999999997"/>
    <n v="6510"/>
    <n v="0.59199999999999997"/>
    <n v="605.1"/>
  </r>
  <r>
    <n v="300560739"/>
    <x v="4"/>
    <s v="Jester"/>
    <x v="0"/>
    <n v="0.59199999999999997"/>
    <n v="547"/>
    <n v="0.59199999999999997"/>
    <n v="274.83999999999997"/>
  </r>
  <r>
    <n v="304137154"/>
    <x v="4"/>
    <s v="Apt Phase IV"/>
    <x v="0"/>
    <n v="0.59299999999999997"/>
    <n v="7095"/>
    <n v="0.59299999999999997"/>
    <n v="647.70000000000005"/>
  </r>
  <r>
    <n v="304137977"/>
    <x v="4"/>
    <s v="Apt IV"/>
    <x v="1"/>
    <n v="0.59499999999999997"/>
    <n v="7898"/>
    <n v="0.59499999999999997"/>
    <n v="706.33"/>
  </r>
  <r>
    <n v="300568285"/>
    <x v="4"/>
    <s v="Hunnicutt"/>
    <x v="1"/>
    <n v="0.59499999999999997"/>
    <n v="535"/>
    <n v="0.59499999999999997"/>
    <n v="223.46"/>
  </r>
  <r>
    <n v="300232983"/>
    <x v="4"/>
    <s v="Pena"/>
    <x v="0"/>
    <n v="0.59599999999999997"/>
    <n v="570"/>
    <n v="0.59599999999999997"/>
    <n v="278.92"/>
  </r>
  <r>
    <n v="304137997"/>
    <x v="4"/>
    <s v="Apt Phase IV"/>
    <x v="0"/>
    <n v="0.59799999999999998"/>
    <n v="5648"/>
    <n v="0.59799999999999998"/>
    <n v="544"/>
  </r>
  <r>
    <n v="300268865"/>
    <x v="4"/>
    <s v="Hill"/>
    <x v="0"/>
    <n v="0.6"/>
    <n v="1121"/>
    <n v="0.6"/>
    <n v="343.72"/>
  </r>
  <r>
    <n v="300557559"/>
    <x v="4"/>
    <s v="Peace"/>
    <x v="1"/>
    <n v="0.6"/>
    <n v="1121"/>
    <n v="0.6"/>
    <n v="343.72"/>
  </r>
  <r>
    <n v="300367503"/>
    <x v="4"/>
    <s v="Higginbotham"/>
    <x v="0"/>
    <n v="0.6"/>
    <n v="1121"/>
    <n v="0.6"/>
    <n v="343.72"/>
  </r>
  <r>
    <n v="300222826"/>
    <x v="4"/>
    <s v="McDonald"/>
    <x v="0"/>
    <n v="0.6"/>
    <n v="1121"/>
    <n v="0.6"/>
    <n v="343.72"/>
  </r>
  <r>
    <n v="300254155"/>
    <x v="4"/>
    <s v="Partain"/>
    <x v="1"/>
    <n v="0.6"/>
    <n v="1121"/>
    <n v="0.6"/>
    <n v="343.72"/>
  </r>
  <r>
    <n v="300494990"/>
    <x v="4"/>
    <s v="Breckenridge"/>
    <x v="1"/>
    <n v="0.6"/>
    <n v="1121"/>
    <n v="0.6"/>
    <n v="343.72"/>
  </r>
  <r>
    <n v="300518698"/>
    <x v="4"/>
    <s v="Mebane"/>
    <x v="0"/>
    <n v="0.6"/>
    <n v="1121"/>
    <n v="0.6"/>
    <n v="343.72"/>
  </r>
  <r>
    <n v="300341585"/>
    <x v="4"/>
    <s v="Mariscal, Jr."/>
    <x v="0"/>
    <n v="0.6"/>
    <n v="1121"/>
    <n v="0.6"/>
    <n v="343.72"/>
  </r>
  <r>
    <n v="300515622"/>
    <x v="4"/>
    <s v="Austin"/>
    <x v="0"/>
    <n v="0.6"/>
    <n v="1121"/>
    <n v="0.6"/>
    <n v="343.72"/>
  </r>
  <r>
    <n v="300389275"/>
    <x v="4"/>
    <s v="Lisle"/>
    <x v="0"/>
    <n v="0.6"/>
    <n v="1121"/>
    <n v="0.6"/>
    <n v="343.72"/>
  </r>
  <r>
    <n v="300244545"/>
    <x v="4"/>
    <s v="Doshotel"/>
    <x v="1"/>
    <n v="0.6"/>
    <n v="1121"/>
    <n v="0.6"/>
    <n v="343.72"/>
  </r>
  <r>
    <n v="300222204"/>
    <x v="4"/>
    <s v="Jeffers"/>
    <x v="0"/>
    <n v="0.6"/>
    <n v="1121"/>
    <n v="0.6"/>
    <n v="343.72"/>
  </r>
  <r>
    <n v="300621605"/>
    <x v="4"/>
    <s v="Koontz"/>
    <x v="0"/>
    <n v="0.6"/>
    <n v="1121"/>
    <n v="0.6"/>
    <n v="343.72"/>
  </r>
  <r>
    <n v="300368180"/>
    <x v="4"/>
    <s v="Graham"/>
    <x v="0"/>
    <n v="0.6"/>
    <n v="1121"/>
    <n v="0.6"/>
    <n v="343.72"/>
  </r>
  <r>
    <n v="300621605"/>
    <x v="4"/>
    <s v="Koontz"/>
    <x v="0"/>
    <n v="0.6"/>
    <n v="1121"/>
    <n v="0.6"/>
    <n v="343.72"/>
  </r>
  <r>
    <n v="300366433"/>
    <x v="4"/>
    <s v="Thompson"/>
    <x v="0"/>
    <n v="0.6"/>
    <n v="1121"/>
    <n v="0.6"/>
    <n v="343.72"/>
  </r>
  <r>
    <n v="300237016"/>
    <x v="4"/>
    <s v="Ledbetter"/>
    <x v="0"/>
    <n v="0.6"/>
    <n v="1121"/>
    <n v="0.6"/>
    <n v="343.72"/>
  </r>
  <r>
    <n v="300538478"/>
    <x v="4"/>
    <s v="Hill"/>
    <x v="1"/>
    <n v="0.6"/>
    <n v="1121"/>
    <n v="0.6"/>
    <n v="343.72"/>
  </r>
  <r>
    <n v="300611018"/>
    <x v="4"/>
    <s v="SOTO"/>
    <x v="0"/>
    <n v="0.6"/>
    <n v="1121"/>
    <n v="0.6"/>
    <n v="343.72"/>
  </r>
  <r>
    <n v="300583194"/>
    <x v="4"/>
    <s v="Thomas"/>
    <x v="0"/>
    <n v="0.6"/>
    <n v="1121"/>
    <n v="0.6"/>
    <n v="343.72"/>
  </r>
  <r>
    <n v="300443775"/>
    <x v="4"/>
    <s v="BRYAN"/>
    <x v="1"/>
    <n v="0.6"/>
    <n v="1121"/>
    <n v="0.6"/>
    <n v="343.72"/>
  </r>
  <r>
    <n v="300388405"/>
    <x v="4"/>
    <s v="SMITH"/>
    <x v="0"/>
    <n v="0.6"/>
    <n v="1121"/>
    <n v="0.6"/>
    <n v="343.72"/>
  </r>
  <r>
    <n v="300527729"/>
    <x v="4"/>
    <s v="Keosouvanh"/>
    <x v="0"/>
    <n v="0.60099999999999998"/>
    <n v="462"/>
    <n v="0.60099999999999998"/>
    <n v="268.27999999999997"/>
  </r>
  <r>
    <n v="300381067"/>
    <x v="4"/>
    <s v="Wheeley"/>
    <x v="0"/>
    <n v="0.60199999999999998"/>
    <n v="6421"/>
    <n v="0.60199999999999998"/>
    <n v="470.88"/>
  </r>
  <r>
    <n v="300322053"/>
    <x v="4"/>
    <s v="Ortiz"/>
    <x v="1"/>
    <n v="0.60399999999999998"/>
    <n v="516"/>
    <n v="0.60399999999999998"/>
    <n v="275.57"/>
  </r>
  <r>
    <n v="300252237"/>
    <x v="4"/>
    <s v="LONG"/>
    <x v="1"/>
    <n v="0.60399999999999998"/>
    <n v="6446"/>
    <n v="0.60399999999999998"/>
    <n v="957.52"/>
  </r>
  <r>
    <n v="300611645"/>
    <x v="4"/>
    <s v="Mendoza"/>
    <x v="0"/>
    <n v="0.60399999999999998"/>
    <n v="466"/>
    <n v="0.60399999999999998"/>
    <n v="169.97"/>
  </r>
  <r>
    <n v="300612804"/>
    <x v="4"/>
    <s v="Moseley"/>
    <x v="0"/>
    <n v="0.60399999999999998"/>
    <n v="540"/>
    <n v="0.60399999999999998"/>
    <n v="226.56"/>
  </r>
  <r>
    <n v="304137102"/>
    <x v="4"/>
    <s v="Apt. 517"/>
    <x v="0"/>
    <n v="0.60499999999999998"/>
    <n v="5153"/>
    <n v="0.60499999999999998"/>
    <n v="466.43"/>
  </r>
  <r>
    <n v="300495312"/>
    <x v="4"/>
    <s v="Ford"/>
    <x v="1"/>
    <n v="0.60599999999999998"/>
    <n v="4347"/>
    <n v="0.60599999999999998"/>
    <n v="716.86"/>
  </r>
  <r>
    <n v="304137103"/>
    <x v="4"/>
    <s v="Apt. # 527"/>
    <x v="0"/>
    <n v="0.60699999999999998"/>
    <n v="5640"/>
    <n v="0.60699999999999998"/>
    <n v="579.38"/>
  </r>
  <r>
    <n v="300421067"/>
    <x v="4"/>
    <s v="Nava"/>
    <x v="0"/>
    <n v="0.60799999999999998"/>
    <n v="562"/>
    <n v="0.60799999999999998"/>
    <n v="282.29000000000002"/>
  </r>
  <r>
    <n v="302135180"/>
    <x v="4"/>
    <s v="Guzman"/>
    <x v="1"/>
    <n v="0.60799999999999998"/>
    <n v="3180"/>
    <n v="0.60799999999999998"/>
    <n v="403.37"/>
  </r>
  <r>
    <n v="304234172"/>
    <x v="4"/>
    <s v="Montgomery"/>
    <x v="1"/>
    <n v="0.60899999999999999"/>
    <n v="3192"/>
    <n v="0.60899999999999999"/>
    <n v="404.58"/>
  </r>
  <r>
    <n v="304137101"/>
    <x v="4"/>
    <s v="Apt. 514"/>
    <x v="0"/>
    <n v="0.61299999999999999"/>
    <n v="6355"/>
    <n v="0.61299999999999999"/>
    <n v="547.76"/>
  </r>
  <r>
    <n v="304137970"/>
    <x v="4"/>
    <s v="Apt. 1014"/>
    <x v="0"/>
    <n v="0.61399999999999999"/>
    <n v="6117"/>
    <n v="0.61399999999999999"/>
    <n v="532.19000000000005"/>
  </r>
  <r>
    <n v="304137133"/>
    <x v="4"/>
    <s v="Apt. 414"/>
    <x v="0"/>
    <n v="0.61399999999999999"/>
    <n v="6117"/>
    <n v="0.61399999999999999"/>
    <n v="532.19000000000005"/>
  </r>
  <r>
    <n v="300532673"/>
    <x v="4"/>
    <s v="Cansino"/>
    <x v="0"/>
    <n v="0.61499999999999999"/>
    <n v="585"/>
    <n v="0.61499999999999999"/>
    <n v="271.35000000000002"/>
  </r>
  <r>
    <n v="304137108"/>
    <x v="4"/>
    <s v="Apt. Phase IV"/>
    <x v="0"/>
    <n v="0.61899999999999999"/>
    <n v="6175"/>
    <n v="0.61899999999999999"/>
    <n v="586.91999999999996"/>
  </r>
  <r>
    <n v="304136964"/>
    <x v="4"/>
    <s v="Apt. 422"/>
    <x v="0"/>
    <n v="0.62"/>
    <n v="5206"/>
    <n v="0.62"/>
    <n v="473.04"/>
  </r>
  <r>
    <n v="304015761"/>
    <x v="4"/>
    <s v="Dinti"/>
    <x v="1"/>
    <n v="0.622"/>
    <n v="3188"/>
    <n v="0.622"/>
    <n v="407.48"/>
  </r>
  <r>
    <n v="304136960"/>
    <x v="4"/>
    <s v="Apt. 412"/>
    <x v="0"/>
    <n v="0.622"/>
    <n v="5283"/>
    <n v="0.622"/>
    <n v="478.56"/>
  </r>
  <r>
    <n v="300440955"/>
    <x v="4"/>
    <s v="Mason"/>
    <x v="0"/>
    <n v="0.624"/>
    <n v="704"/>
    <n v="0.624"/>
    <n v="304.35000000000002"/>
  </r>
  <r>
    <n v="304138002"/>
    <x v="4"/>
    <s v="Apt Phase IV"/>
    <x v="0"/>
    <n v="0.624"/>
    <n v="4487"/>
    <n v="0.624"/>
    <n v="465.76"/>
  </r>
  <r>
    <n v="304321655"/>
    <x v="4"/>
    <s v="Gonzales"/>
    <x v="0"/>
    <n v="0.626"/>
    <n v="3389"/>
    <n v="0.626"/>
    <n v="424.45"/>
  </r>
  <r>
    <n v="304318282"/>
    <x v="4"/>
    <s v="Tinajero"/>
    <x v="0"/>
    <n v="0.626"/>
    <n v="3303"/>
    <n v="0.626"/>
    <n v="417.62"/>
  </r>
  <r>
    <n v="304137147"/>
    <x v="4"/>
    <s v="Apt. # 526"/>
    <x v="0"/>
    <n v="0.628"/>
    <n v="6118"/>
    <n v="0.628"/>
    <n v="621.19000000000005"/>
  </r>
  <r>
    <n v="304137127"/>
    <x v="4"/>
    <s v="Apt Phase IV"/>
    <x v="0"/>
    <n v="0.629"/>
    <n v="5248"/>
    <n v="0.629"/>
    <n v="522.02"/>
  </r>
  <r>
    <n v="300397099"/>
    <x v="4"/>
    <s v="Alexander"/>
    <x v="1"/>
    <n v="0.63"/>
    <n v="2916"/>
    <n v="0.63"/>
    <n v="560.88"/>
  </r>
  <r>
    <n v="304137938"/>
    <x v="4"/>
    <s v="Apt Phase IV"/>
    <x v="0"/>
    <n v="0.63100000000000001"/>
    <n v="6150"/>
    <n v="0.63100000000000001"/>
    <n v="587.80999999999995"/>
  </r>
  <r>
    <n v="304137107"/>
    <x v="4"/>
    <s v="Apt Phase IV"/>
    <x v="0"/>
    <n v="0.63100000000000001"/>
    <n v="7339"/>
    <n v="0.63100000000000001"/>
    <n v="673.95"/>
  </r>
  <r>
    <n v="300541959"/>
    <x v="4"/>
    <s v="Wallace"/>
    <x v="1"/>
    <n v="0.63300000000000001"/>
    <n v="496"/>
    <n v="0.63300000000000001"/>
    <n v="283.66000000000003"/>
  </r>
  <r>
    <n v="300585748"/>
    <x v="4"/>
    <s v="Keffler"/>
    <x v="1"/>
    <n v="0.63300000000000001"/>
    <n v="714"/>
    <n v="0.63300000000000001"/>
    <n v="308.72000000000003"/>
  </r>
  <r>
    <n v="300267015"/>
    <x v="4"/>
    <s v="Denny"/>
    <x v="0"/>
    <n v="0.63300000000000001"/>
    <n v="595"/>
    <n v="0.63300000000000001"/>
    <n v="278.52"/>
  </r>
  <r>
    <n v="300630868"/>
    <x v="4"/>
    <s v="Vallejo"/>
    <x v="0"/>
    <n v="0.63300000000000001"/>
    <n v="593"/>
    <n v="0.63300000000000001"/>
    <n v="278.31"/>
  </r>
  <r>
    <n v="304137093"/>
    <x v="4"/>
    <s v="Apt Phase IV"/>
    <x v="0"/>
    <n v="0.63400000000000001"/>
    <n v="6689"/>
    <n v="0.63400000000000001"/>
    <n v="627.53"/>
  </r>
  <r>
    <n v="300231162"/>
    <x v="4"/>
    <s v="Mendoza"/>
    <x v="0"/>
    <n v="0.63600000000000001"/>
    <n v="594"/>
    <n v="0.63600000000000001"/>
    <n v="296"/>
  </r>
  <r>
    <n v="304137129"/>
    <x v="4"/>
    <s v="Apt Phase IV"/>
    <x v="0"/>
    <n v="0.63800000000000001"/>
    <n v="6575"/>
    <n v="0.63800000000000001"/>
    <n v="620.17999999999995"/>
  </r>
  <r>
    <n v="304138016"/>
    <x v="4"/>
    <s v="Apt 923"/>
    <x v="0"/>
    <n v="0.63900000000000001"/>
    <n v="6020"/>
    <n v="0.63900000000000001"/>
    <n v="580.20000000000005"/>
  </r>
  <r>
    <n v="300425539"/>
    <x v="4"/>
    <s v="EVANS"/>
    <x v="0"/>
    <n v="0.64"/>
    <n v="1075"/>
    <n v="0.64"/>
    <n v="352.75"/>
  </r>
  <r>
    <n v="300593783"/>
    <x v="4"/>
    <s v="CLEAVER"/>
    <x v="1"/>
    <n v="0.64"/>
    <n v="1075"/>
    <n v="0.64"/>
    <n v="352.75"/>
  </r>
  <r>
    <n v="300283691"/>
    <x v="4"/>
    <s v="DENHAM"/>
    <x v="0"/>
    <n v="0.64"/>
    <n v="1075"/>
    <n v="0.64"/>
    <n v="352.75"/>
  </r>
  <r>
    <n v="300268936"/>
    <x v="4"/>
    <s v="OESCHGER"/>
    <x v="0"/>
    <n v="0.64"/>
    <n v="1075"/>
    <n v="0.64"/>
    <n v="352.75"/>
  </r>
  <r>
    <n v="300255856"/>
    <x v="4"/>
    <s v="Oeschger"/>
    <x v="0"/>
    <n v="0.64"/>
    <n v="1075"/>
    <n v="0.64"/>
    <n v="352.75"/>
  </r>
  <r>
    <n v="300352856"/>
    <x v="4"/>
    <s v="GORDON"/>
    <x v="0"/>
    <n v="0.64"/>
    <n v="1075"/>
    <n v="0.64"/>
    <n v="352.75"/>
  </r>
  <r>
    <n v="304137157"/>
    <x v="4"/>
    <s v="Apt Phase IV"/>
    <x v="0"/>
    <n v="0.64"/>
    <n v="6484"/>
    <n v="0.64"/>
    <n v="614.04"/>
  </r>
  <r>
    <n v="304137148"/>
    <x v="4"/>
    <s v="Apt. # 423"/>
    <x v="0"/>
    <n v="0.64"/>
    <n v="6022"/>
    <n v="0.64"/>
    <n v="616.67999999999995"/>
  </r>
  <r>
    <n v="304291284"/>
    <x v="4"/>
    <s v="Ray"/>
    <x v="0"/>
    <n v="0.64100000000000001"/>
    <n v="3596"/>
    <n v="0.64100000000000001"/>
    <n v="444.63"/>
  </r>
  <r>
    <n v="300369580"/>
    <x v="4"/>
    <s v="Wildcat"/>
    <x v="1"/>
    <n v="0.64200000000000002"/>
    <n v="10830"/>
    <n v="0.64200000000000002"/>
    <n v="1072.73"/>
  </r>
  <r>
    <n v="300499299"/>
    <x v="4"/>
    <s v="Chavez"/>
    <x v="2"/>
    <n v="0.64200000000000002"/>
    <n v="600"/>
    <n v="0.64200000000000002"/>
    <n v="282.11"/>
  </r>
  <r>
    <n v="300381871"/>
    <x v="4"/>
    <s v="Galvan"/>
    <x v="0"/>
    <n v="0.64300000000000002"/>
    <n v="600"/>
    <n v="0.64300000000000002"/>
    <n v="282.45"/>
  </r>
  <r>
    <n v="304138000"/>
    <x v="4"/>
    <s v="Apt Phase IV"/>
    <x v="0"/>
    <n v="0.64500000000000002"/>
    <n v="5861"/>
    <n v="0.64500000000000002"/>
    <n v="570.04"/>
  </r>
  <r>
    <n v="304137098"/>
    <x v="4"/>
    <s v="Apt. 524"/>
    <x v="0"/>
    <n v="0.64600000000000002"/>
    <n v="5912"/>
    <n v="0.64600000000000002"/>
    <n v="525.20000000000005"/>
  </r>
  <r>
    <n v="300225005"/>
    <x v="4"/>
    <s v="Hornsby"/>
    <x v="1"/>
    <n v="0.64700000000000002"/>
    <n v="581"/>
    <n v="0.64700000000000002"/>
    <n v="298.44"/>
  </r>
  <r>
    <n v="300617328"/>
    <x v="4"/>
    <s v="Ortega"/>
    <x v="0"/>
    <n v="0.65"/>
    <n v="594"/>
    <n v="0.65"/>
    <n v="301.01"/>
  </r>
  <r>
    <n v="300418882"/>
    <x v="4"/>
    <s v="Benitez"/>
    <x v="0"/>
    <n v="0.65"/>
    <n v="623"/>
    <n v="0.65"/>
    <n v="304.35000000000002"/>
  </r>
  <r>
    <n v="304137988"/>
    <x v="4"/>
    <s v="Apt. 1017"/>
    <x v="0"/>
    <n v="0.65"/>
    <n v="5654"/>
    <n v="0.65"/>
    <n v="508.93"/>
  </r>
  <r>
    <n v="300430821"/>
    <x v="4"/>
    <s v="Huerta"/>
    <x v="0"/>
    <n v="0.65300000000000002"/>
    <n v="610"/>
    <n v="0.65300000000000002"/>
    <n v="303.92"/>
  </r>
  <r>
    <n v="300514553"/>
    <x v="4"/>
    <s v="Cabrales"/>
    <x v="0"/>
    <n v="0.65400000000000003"/>
    <n v="604"/>
    <n v="0.65400000000000003"/>
    <n v="303.58999999999997"/>
  </r>
  <r>
    <n v="300465937"/>
    <x v="4"/>
    <s v="Hornsby"/>
    <x v="0"/>
    <n v="0.65600000000000003"/>
    <n v="527"/>
    <n v="0.65600000000000003"/>
    <n v="295.45999999999998"/>
  </r>
  <r>
    <n v="300243186"/>
    <x v="4"/>
    <s v="Rodriguez"/>
    <x v="0"/>
    <n v="0.65800000000000003"/>
    <n v="634"/>
    <n v="0.65800000000000003"/>
    <n v="308.47000000000003"/>
  </r>
  <r>
    <n v="304136913"/>
    <x v="4"/>
    <s v="Apt Phase IV"/>
    <x v="0"/>
    <n v="0.65800000000000003"/>
    <n v="5476"/>
    <n v="0.65800000000000003"/>
    <n v="545.08000000000004"/>
  </r>
  <r>
    <n v="300300753"/>
    <x v="4"/>
    <s v="Coapland"/>
    <x v="1"/>
    <n v="0.65900000000000003"/>
    <n v="537"/>
    <n v="0.65900000000000003"/>
    <n v="297.68"/>
  </r>
  <r>
    <n v="300372513"/>
    <x v="4"/>
    <s v="Luman"/>
    <x v="0"/>
    <n v="0.65900000000000003"/>
    <n v="606"/>
    <n v="0.65900000000000003"/>
    <n v="288.51"/>
  </r>
  <r>
    <n v="300338850"/>
    <x v="4"/>
    <s v="Evans"/>
    <x v="1"/>
    <n v="0.66"/>
    <n v="1301"/>
    <n v="0.66"/>
    <n v="385.9"/>
  </r>
  <r>
    <n v="300630809"/>
    <x v="4"/>
    <s v="INMAN"/>
    <x v="1"/>
    <n v="0.66"/>
    <n v="1301"/>
    <n v="0.66"/>
    <n v="385.9"/>
  </r>
  <r>
    <n v="300635451"/>
    <x v="4"/>
    <s v="CATES"/>
    <x v="1"/>
    <n v="0.66"/>
    <n v="1301"/>
    <n v="0.66"/>
    <n v="385.9"/>
  </r>
  <r>
    <n v="300626226"/>
    <x v="4"/>
    <s v="PAIR"/>
    <x v="0"/>
    <n v="0.66"/>
    <n v="1301"/>
    <n v="0.66"/>
    <n v="385.9"/>
  </r>
  <r>
    <n v="300617963"/>
    <x v="4"/>
    <s v="GAUNA"/>
    <x v="0"/>
    <n v="0.66"/>
    <n v="1301"/>
    <n v="0.66"/>
    <n v="385.9"/>
  </r>
  <r>
    <n v="300619007"/>
    <x v="4"/>
    <s v="CASSETTY"/>
    <x v="1"/>
    <n v="0.66"/>
    <n v="1301"/>
    <n v="0.66"/>
    <n v="385.9"/>
  </r>
  <r>
    <n v="300528458"/>
    <x v="4"/>
    <s v="NELSON"/>
    <x v="1"/>
    <n v="0.66"/>
    <n v="1301"/>
    <n v="0.66"/>
    <n v="385.9"/>
  </r>
  <r>
    <n v="300628416"/>
    <x v="4"/>
    <s v="BAKER"/>
    <x v="0"/>
    <n v="0.66"/>
    <n v="1301"/>
    <n v="0.66"/>
    <n v="385.9"/>
  </r>
  <r>
    <n v="300396342"/>
    <x v="4"/>
    <s v="LESTER"/>
    <x v="1"/>
    <n v="0.66"/>
    <n v="1301"/>
    <n v="0.66"/>
    <n v="385.9"/>
  </r>
  <r>
    <n v="300586972"/>
    <x v="4"/>
    <s v="COGDILL"/>
    <x v="0"/>
    <n v="0.66"/>
    <n v="1301"/>
    <n v="0.66"/>
    <n v="385.9"/>
  </r>
  <r>
    <n v="304138018"/>
    <x v="4"/>
    <s v="Apt Phase 3"/>
    <x v="0"/>
    <n v="0.66"/>
    <n v="6207"/>
    <n v="0.66"/>
    <n v="598.49"/>
  </r>
  <r>
    <n v="304137115"/>
    <x v="4"/>
    <s v="Apt Phase IV"/>
    <x v="0"/>
    <n v="0.66200000000000003"/>
    <n v="7012"/>
    <n v="0.66200000000000003"/>
    <n v="657.24"/>
  </r>
  <r>
    <n v="300369671"/>
    <x v="4"/>
    <s v="Williams"/>
    <x v="1"/>
    <n v="0.66400000000000003"/>
    <n v="10218"/>
    <n v="0.66400000000000003"/>
    <n v="1027.28"/>
  </r>
  <r>
    <n v="304137120"/>
    <x v="4"/>
    <s v="Apt Phase IV"/>
    <x v="0"/>
    <n v="0.66400000000000003"/>
    <n v="6725"/>
    <n v="0.66400000000000003"/>
    <n v="636.91"/>
  </r>
  <r>
    <n v="300626715"/>
    <x v="4"/>
    <s v="Gamez"/>
    <x v="0"/>
    <n v="0.66700000000000004"/>
    <n v="612"/>
    <n v="0.66700000000000004"/>
    <n v="309.17"/>
  </r>
  <r>
    <n v="304137155"/>
    <x v="4"/>
    <s v="Apt Phase IV"/>
    <x v="0"/>
    <n v="0.67100000000000004"/>
    <n v="6571"/>
    <n v="0.67100000000000004"/>
    <n v="627.33000000000004"/>
  </r>
  <r>
    <n v="304137976"/>
    <x v="4"/>
    <s v="Apt. 1024"/>
    <x v="0"/>
    <n v="0.67100000000000004"/>
    <n v="6592"/>
    <n v="0.67100000000000004"/>
    <n v="575.45000000000005"/>
  </r>
  <r>
    <n v="300394198"/>
    <x v="4"/>
    <s v="Cole"/>
    <x v="1"/>
    <n v="0.67400000000000004"/>
    <n v="584"/>
    <n v="0.67400000000000004"/>
    <n v="308.45"/>
  </r>
  <r>
    <n v="300638770"/>
    <x v="4"/>
    <s v="Pride"/>
    <x v="1"/>
    <n v="0.67400000000000004"/>
    <n v="5105"/>
    <n v="0.67400000000000004"/>
    <n v="786.33"/>
  </r>
  <r>
    <n v="304136965"/>
    <x v="4"/>
    <s v="Apt. 432"/>
    <x v="0"/>
    <n v="0.67600000000000005"/>
    <n v="5268"/>
    <n v="0.67600000000000005"/>
    <n v="488.71"/>
  </r>
  <r>
    <n v="300539409"/>
    <x v="4"/>
    <s v="Enos"/>
    <x v="1"/>
    <n v="0.67800000000000005"/>
    <n v="675"/>
    <n v="0.67800000000000005"/>
    <n v="320.35000000000002"/>
  </r>
  <r>
    <n v="300414225"/>
    <x v="4"/>
    <s v="Dogwood"/>
    <x v="0"/>
    <n v="0.67800000000000005"/>
    <n v="662"/>
    <n v="0.67800000000000005"/>
    <n v="318.86"/>
  </r>
  <r>
    <n v="300397264"/>
    <x v="4"/>
    <s v="ANDERSON"/>
    <x v="0"/>
    <n v="0.68200000000000005"/>
    <n v="769"/>
    <n v="0.68200000000000005"/>
    <n v="332.59"/>
  </r>
  <r>
    <n v="300534624"/>
    <x v="4"/>
    <s v="Fithen"/>
    <x v="0"/>
    <n v="0.68700000000000006"/>
    <n v="475"/>
    <n v="0.68700000000000006"/>
    <n v="300.57"/>
  </r>
  <r>
    <n v="300271622"/>
    <x v="4"/>
    <s v="Carbajal"/>
    <x v="0"/>
    <n v="0.68799999999999994"/>
    <n v="633"/>
    <n v="0.68799999999999994"/>
    <n v="319.10000000000002"/>
  </r>
  <r>
    <n v="304033922"/>
    <x v="4"/>
    <s v="HARMEL"/>
    <x v="1"/>
    <n v="0.68799999999999994"/>
    <n v="4659"/>
    <n v="0.68799999999999994"/>
    <n v="782.09"/>
  </r>
  <r>
    <n v="300612886"/>
    <x v="4"/>
    <s v="Cisneros"/>
    <x v="0"/>
    <n v="0.69199999999999995"/>
    <n v="588"/>
    <n v="0.69199999999999995"/>
    <n v="256.69"/>
  </r>
  <r>
    <n v="300626828"/>
    <x v="4"/>
    <s v="McConnell"/>
    <x v="0"/>
    <n v="0.69199999999999995"/>
    <n v="623"/>
    <n v="0.69199999999999995"/>
    <n v="319.38"/>
  </r>
  <r>
    <n v="300467530"/>
    <x v="4"/>
    <s v="Brantley"/>
    <x v="0"/>
    <n v="0.69199999999999995"/>
    <n v="643"/>
    <n v="0.69199999999999995"/>
    <n v="321.69"/>
  </r>
  <r>
    <n v="304044964"/>
    <x v="4"/>
    <s v="Godoy"/>
    <x v="1"/>
    <n v="0.69399999999999995"/>
    <n v="3899"/>
    <n v="0.69399999999999995"/>
    <n v="481.84"/>
  </r>
  <r>
    <n v="300595315"/>
    <x v="4"/>
    <s v="Rothel"/>
    <x v="0"/>
    <n v="0.69499999999999995"/>
    <n v="546"/>
    <n v="0.69499999999999995"/>
    <n v="311.60000000000002"/>
  </r>
  <r>
    <n v="300393284"/>
    <x v="4"/>
    <s v="Barrick"/>
    <x v="1"/>
    <n v="0.69599999999999995"/>
    <n v="785"/>
    <n v="0.69599999999999995"/>
    <n v="339.44"/>
  </r>
  <r>
    <n v="300352250"/>
    <x v="4"/>
    <s v="Parkhill"/>
    <x v="0"/>
    <n v="0.69599999999999995"/>
    <n v="688"/>
    <n v="0.69599999999999995"/>
    <n v="328.29"/>
  </r>
  <r>
    <n v="300526627"/>
    <x v="4"/>
    <s v="Tyler"/>
    <x v="0"/>
    <n v="0.7"/>
    <n v="1308"/>
    <n v="0.7"/>
    <n v="401.02"/>
  </r>
  <r>
    <n v="300366284"/>
    <x v="4"/>
    <s v="Durbin"/>
    <x v="0"/>
    <n v="0.7"/>
    <n v="1308"/>
    <n v="0.7"/>
    <n v="401.02"/>
  </r>
  <r>
    <n v="304311333"/>
    <x v="4"/>
    <s v="Hunter"/>
    <x v="0"/>
    <n v="0.7"/>
    <n v="2265"/>
    <n v="0.7"/>
    <n v="511.08"/>
  </r>
  <r>
    <n v="300346274"/>
    <x v="4"/>
    <s v="Stapp"/>
    <x v="1"/>
    <n v="0.7"/>
    <n v="589"/>
    <n v="0.7"/>
    <n v="318.33999999999997"/>
  </r>
  <r>
    <n v="300265395"/>
    <x v="4"/>
    <s v="Jimenez"/>
    <x v="0"/>
    <n v="0.70099999999999996"/>
    <n v="690"/>
    <n v="0.70099999999999996"/>
    <n v="330.31"/>
  </r>
  <r>
    <n v="304160981"/>
    <x v="4"/>
    <s v="Trevizo"/>
    <x v="0"/>
    <n v="0.70099999999999996"/>
    <n v="619"/>
    <n v="0.70099999999999996"/>
    <n v="322.14"/>
  </r>
  <r>
    <n v="300580650"/>
    <x v="4"/>
    <s v="Porcari"/>
    <x v="0"/>
    <n v="0.70199999999999996"/>
    <n v="596"/>
    <n v="0.70199999999999996"/>
    <n v="319.86"/>
  </r>
  <r>
    <n v="304137123"/>
    <x v="4"/>
    <s v="Apt Phase IV"/>
    <x v="0"/>
    <n v="0.70399999999999996"/>
    <n v="6003"/>
    <n v="0.70399999999999996"/>
    <n v="593.63"/>
  </r>
  <r>
    <n v="304138007"/>
    <x v="4"/>
    <s v="Apt. 1023"/>
    <x v="0"/>
    <n v="0.70699999999999996"/>
    <n v="5936"/>
    <n v="0.70699999999999996"/>
    <n v="539.39"/>
  </r>
  <r>
    <n v="300494328"/>
    <x v="4"/>
    <s v="Flores"/>
    <x v="0"/>
    <n v="0.70799999999999996"/>
    <n v="626"/>
    <n v="0.70799999999999996"/>
    <n v="325.45"/>
  </r>
  <r>
    <n v="304137118"/>
    <x v="4"/>
    <s v="Apt Pase IV"/>
    <x v="0"/>
    <n v="0.70799999999999996"/>
    <n v="6181"/>
    <n v="0.70799999999999996"/>
    <n v="607.42999999999995"/>
  </r>
  <r>
    <n v="304136935"/>
    <x v="4"/>
    <s v="Apt. 410"/>
    <x v="0"/>
    <n v="0.70899999999999996"/>
    <n v="7007"/>
    <n v="0.70899999999999996"/>
    <n v="610.79999999999995"/>
  </r>
  <r>
    <n v="300461105"/>
    <x v="4"/>
    <s v="Krahn"/>
    <x v="0"/>
    <n v="0.70899999999999996"/>
    <n v="593"/>
    <n v="0.70899999999999996"/>
    <n v="322.02"/>
  </r>
  <r>
    <n v="300242498"/>
    <x v="4"/>
    <s v="Cadenhead"/>
    <x v="0"/>
    <n v="0.71099999999999997"/>
    <n v="618"/>
    <n v="0.71099999999999997"/>
    <n v="325.61"/>
  </r>
  <r>
    <n v="304138011"/>
    <x v="4"/>
    <s v="Apt. 1020"/>
    <x v="0"/>
    <n v="0.71199999999999997"/>
    <n v="6772"/>
    <n v="0.71199999999999997"/>
    <n v="595.84"/>
  </r>
  <r>
    <n v="304137145"/>
    <x v="4"/>
    <s v="Apt. # 537"/>
    <x v="1"/>
    <n v="0.71299999999999997"/>
    <n v="6312"/>
    <n v="0.71299999999999997"/>
    <n v="656.49"/>
  </r>
  <r>
    <n v="300577262"/>
    <x v="4"/>
    <s v="Miranda"/>
    <x v="0"/>
    <n v="0.71599999999999997"/>
    <n v="719"/>
    <n v="0.71599999999999997"/>
    <n v="339.01"/>
  </r>
  <r>
    <n v="304137981"/>
    <x v="4"/>
    <s v="Apt. 1011"/>
    <x v="0"/>
    <n v="0.71599999999999997"/>
    <n v="6803"/>
    <n v="0.71599999999999997"/>
    <n v="598.72"/>
  </r>
  <r>
    <n v="304138010"/>
    <x v="4"/>
    <s v="Apt. 1021"/>
    <x v="0"/>
    <n v="0.71699999999999997"/>
    <n v="6102"/>
    <n v="0.71699999999999997"/>
    <n v="552.46"/>
  </r>
  <r>
    <n v="304137122"/>
    <x v="4"/>
    <s v="Apt Phase IV"/>
    <x v="1"/>
    <n v="0.71799999999999997"/>
    <n v="6710"/>
    <n v="0.71799999999999997"/>
    <n v="648"/>
  </r>
  <r>
    <n v="300326851"/>
    <x v="4"/>
    <s v="Maldonado"/>
    <x v="1"/>
    <n v="0.71799999999999997"/>
    <n v="580"/>
    <n v="0.71799999999999997"/>
    <n v="323.74"/>
  </r>
  <r>
    <n v="304068225"/>
    <x v="4"/>
    <s v="Bustamante"/>
    <x v="1"/>
    <n v="0.72099999999999997"/>
    <n v="4154"/>
    <n v="0.72099999999999997"/>
    <n v="508.8"/>
  </r>
  <r>
    <n v="300383283"/>
    <x v="4"/>
    <s v="Latimer"/>
    <x v="0"/>
    <n v="0.72299999999999998"/>
    <n v="644"/>
    <n v="0.72299999999999998"/>
    <n v="270.95999999999998"/>
  </r>
  <r>
    <n v="300257294"/>
    <x v="4"/>
    <s v="Miller"/>
    <x v="0"/>
    <n v="0.72599999999999998"/>
    <n v="603"/>
    <n v="0.72599999999999998"/>
    <n v="329.25"/>
  </r>
  <r>
    <n v="300498625"/>
    <x v="4"/>
    <s v="Brown"/>
    <x v="1"/>
    <n v="0.72599999999999998"/>
    <n v="8861"/>
    <n v="0.72599999999999998"/>
    <n v="1214.03"/>
  </r>
  <r>
    <n v="304058894"/>
    <x v="4"/>
    <s v="Herring"/>
    <x v="1"/>
    <n v="0.72599999999999998"/>
    <n v="7891"/>
    <n v="0.72599999999999998"/>
    <n v="791"/>
  </r>
  <r>
    <n v="304137091"/>
    <x v="4"/>
    <s v="Apt. 413"/>
    <x v="0"/>
    <n v="0.72699999999999998"/>
    <n v="5636"/>
    <n v="0.72699999999999998"/>
    <n v="523.63"/>
  </r>
  <r>
    <n v="304229046"/>
    <x v="4"/>
    <s v="Ward"/>
    <x v="0"/>
    <n v="0.72699999999999998"/>
    <n v="668"/>
    <n v="0.72699999999999998"/>
    <n v="337.09"/>
  </r>
  <r>
    <n v="304136911"/>
    <x v="4"/>
    <s v="Apt Phase IV"/>
    <x v="0"/>
    <n v="0.72799999999999998"/>
    <n v="5954"/>
    <n v="0.72799999999999998"/>
    <n v="595.49"/>
  </r>
  <r>
    <n v="304137151"/>
    <x v="4"/>
    <s v="Apt. # 421"/>
    <x v="0"/>
    <n v="0.72799999999999998"/>
    <n v="6245"/>
    <n v="0.72799999999999998"/>
    <n v="654.92999999999995"/>
  </r>
  <r>
    <n v="300562240"/>
    <x v="4"/>
    <s v="Montoya"/>
    <x v="0"/>
    <n v="0.73099999999999998"/>
    <n v="653"/>
    <n v="0.73099999999999998"/>
    <n v="274.14"/>
  </r>
  <r>
    <n v="300313244"/>
    <x v="4"/>
    <s v="Lopez"/>
    <x v="1"/>
    <n v="0.73199999999999998"/>
    <n v="694"/>
    <n v="0.73199999999999998"/>
    <n v="341.87"/>
  </r>
  <r>
    <n v="304310474"/>
    <x v="4"/>
    <s v="Rogers"/>
    <x v="0"/>
    <n v="0.73199999999999998"/>
    <n v="5145"/>
    <n v="0.73199999999999998"/>
    <n v="805.96"/>
  </r>
  <r>
    <n v="304137996"/>
    <x v="4"/>
    <s v="Apt Phase IV"/>
    <x v="0"/>
    <n v="0.73199999999999998"/>
    <n v="6496"/>
    <n v="0.73199999999999998"/>
    <n v="635.65"/>
  </r>
  <r>
    <n v="300344864"/>
    <x v="4"/>
    <s v="Hotchkiss"/>
    <x v="1"/>
    <n v="0.73299999999999998"/>
    <n v="643"/>
    <n v="0.73299999999999998"/>
    <n v="336.36"/>
  </r>
  <r>
    <n v="304138031"/>
    <x v="4"/>
    <s v="Apt  813"/>
    <x v="0"/>
    <n v="0.73699999999999999"/>
    <n v="6893"/>
    <n v="0.73699999999999999"/>
    <n v="665.54"/>
  </r>
  <r>
    <n v="304136967"/>
    <x v="4"/>
    <s v="Apt. 420"/>
    <x v="0"/>
    <n v="0.73799999999999999"/>
    <n v="6848"/>
    <n v="0.73799999999999999"/>
    <n v="606.25"/>
  </r>
  <r>
    <n v="300577470"/>
    <x v="4"/>
    <s v="Brewer"/>
    <x v="0"/>
    <n v="0.74"/>
    <n v="1438"/>
    <n v="0.74"/>
    <n v="430.29"/>
  </r>
  <r>
    <n v="300248507"/>
    <x v="4"/>
    <s v="Buege"/>
    <x v="0"/>
    <n v="0.74"/>
    <n v="1438"/>
    <n v="0.74"/>
    <n v="430.29"/>
  </r>
  <r>
    <n v="300494517"/>
    <x v="4"/>
    <s v="Tatah"/>
    <x v="1"/>
    <n v="0.74"/>
    <n v="1438"/>
    <n v="0.74"/>
    <n v="430.29"/>
  </r>
  <r>
    <n v="303883642"/>
    <x v="4"/>
    <s v="Johnson"/>
    <x v="0"/>
    <n v="0.74"/>
    <n v="1438"/>
    <n v="0.74"/>
    <n v="430.29"/>
  </r>
  <r>
    <n v="304136973"/>
    <x v="4"/>
    <s v="Apt Phase IV"/>
    <x v="0"/>
    <n v="0.74"/>
    <n v="6923"/>
    <n v="0.74"/>
    <n v="668.39"/>
  </r>
  <r>
    <n v="300484044"/>
    <x v="4"/>
    <s v="Galaviz"/>
    <x v="0"/>
    <n v="0.74299999999999999"/>
    <n v="683"/>
    <n v="0.74299999999999999"/>
    <n v="344.54"/>
  </r>
  <r>
    <n v="300445237"/>
    <x v="4"/>
    <s v="Hunt"/>
    <x v="1"/>
    <n v="0.74399999999999999"/>
    <n v="614"/>
    <n v="0.74399999999999999"/>
    <n v="336.97"/>
  </r>
  <r>
    <n v="300289905"/>
    <x v="4"/>
    <s v="Crabb"/>
    <x v="1"/>
    <n v="0.74399999999999999"/>
    <n v="3981"/>
    <n v="0.74399999999999999"/>
    <n v="687.43"/>
  </r>
  <r>
    <n v="300216767"/>
    <x v="4"/>
    <s v="Pulley"/>
    <x v="0"/>
    <n v="0.746"/>
    <n v="702"/>
    <n v="0.746"/>
    <n v="328.34"/>
  </r>
  <r>
    <n v="304137130"/>
    <x v="4"/>
    <s v="Apt Phase IV"/>
    <x v="0"/>
    <n v="0.746"/>
    <n v="6379"/>
    <n v="0.746"/>
    <n v="630.34"/>
  </r>
  <r>
    <n v="300601133"/>
    <x v="4"/>
    <s v="Hendrix"/>
    <x v="0"/>
    <n v="0.747"/>
    <n v="705"/>
    <n v="0.747"/>
    <n v="236.15"/>
  </r>
  <r>
    <n v="300435724"/>
    <x v="4"/>
    <s v="OWENS"/>
    <x v="0"/>
    <n v="0.749"/>
    <n v="660"/>
    <n v="0.749"/>
    <n v="344.04"/>
  </r>
  <r>
    <n v="300423566"/>
    <x v="4"/>
    <s v="ARMENDARIZ"/>
    <x v="0"/>
    <n v="0.749"/>
    <n v="641"/>
    <n v="0.749"/>
    <n v="341.86"/>
  </r>
  <r>
    <n v="300634835"/>
    <x v="4"/>
    <s v="Jones"/>
    <x v="1"/>
    <n v="0.751"/>
    <n v="1487"/>
    <n v="0.751"/>
    <n v="439.86"/>
  </r>
  <r>
    <n v="300443732"/>
    <x v="4"/>
    <s v="Husky"/>
    <x v="1"/>
    <n v="0.751"/>
    <n v="4577"/>
    <n v="0.751"/>
    <n v="795.22"/>
  </r>
  <r>
    <n v="302105377"/>
    <x v="4"/>
    <s v="Wolterstorff"/>
    <x v="1"/>
    <n v="0.753"/>
    <n v="9836"/>
    <n v="0.753"/>
    <n v="1329.63"/>
  </r>
  <r>
    <n v="304137984"/>
    <x v="4"/>
    <s v="Apt. 1025"/>
    <x v="0"/>
    <n v="0.754"/>
    <n v="7777"/>
    <n v="0.754"/>
    <n v="671.12"/>
  </r>
  <r>
    <n v="300481463"/>
    <x v="4"/>
    <s v="Mendoza"/>
    <x v="0"/>
    <n v="0.755"/>
    <n v="727"/>
    <n v="0.755"/>
    <n v="353.89"/>
  </r>
  <r>
    <n v="300390218"/>
    <x v="4"/>
    <s v="Montano"/>
    <x v="0"/>
    <n v="0.755"/>
    <n v="728"/>
    <n v="0.755"/>
    <n v="354.01"/>
  </r>
  <r>
    <n v="304138022"/>
    <x v="4"/>
    <s v="Apt Phase IV"/>
    <x v="0"/>
    <n v="0.75600000000000001"/>
    <n v="7442"/>
    <n v="0.75600000000000001"/>
    <n v="709.6"/>
  </r>
  <r>
    <n v="300254154"/>
    <x v="4"/>
    <s v="Hendrick"/>
    <x v="1"/>
    <n v="0.75900000000000001"/>
    <n v="5281"/>
    <n v="0.75900000000000001"/>
    <n v="879.04"/>
  </r>
  <r>
    <n v="300464987"/>
    <x v="4"/>
    <s v="McCarty"/>
    <x v="0"/>
    <n v="0.76"/>
    <n v="2800"/>
    <n v="0.76"/>
    <n v="594.08000000000004"/>
  </r>
  <r>
    <n v="300446698"/>
    <x v="4"/>
    <s v="Steinman"/>
    <x v="1"/>
    <n v="0.76"/>
    <n v="1521"/>
    <n v="0.76"/>
    <n v="447"/>
  </r>
  <r>
    <n v="300520767"/>
    <x v="4"/>
    <s v="Lopez"/>
    <x v="0"/>
    <n v="0.76"/>
    <n v="2800"/>
    <n v="0.76"/>
    <n v="594.08000000000004"/>
  </r>
  <r>
    <n v="300455763"/>
    <x v="4"/>
    <s v="Bynum"/>
    <x v="0"/>
    <n v="0.76"/>
    <n v="2800"/>
    <n v="0.76"/>
    <n v="594.08000000000004"/>
  </r>
  <r>
    <n v="300346010"/>
    <x v="4"/>
    <s v="Wright"/>
    <x v="1"/>
    <n v="0.76"/>
    <n v="2800"/>
    <n v="0.76"/>
    <n v="594.08000000000004"/>
  </r>
  <r>
    <n v="300294675"/>
    <x v="4"/>
    <s v="Downey"/>
    <x v="1"/>
    <n v="0.76"/>
    <n v="2800"/>
    <n v="0.76"/>
    <n v="594.08000000000004"/>
  </r>
  <r>
    <n v="300351204"/>
    <x v="4"/>
    <s v="Baker"/>
    <x v="1"/>
    <n v="0.76"/>
    <n v="2800"/>
    <n v="0.76"/>
    <n v="594.08000000000004"/>
  </r>
  <r>
    <n v="300264542"/>
    <x v="4"/>
    <s v="Hernandez"/>
    <x v="0"/>
    <n v="0.76"/>
    <n v="590"/>
    <n v="0.76"/>
    <n v="330.9"/>
  </r>
  <r>
    <n v="304318270"/>
    <x v="4"/>
    <s v="Jennings"/>
    <x v="0"/>
    <n v="0.76100000000000001"/>
    <n v="4862"/>
    <n v="0.76100000000000001"/>
    <n v="785.02"/>
  </r>
  <r>
    <n v="304137144"/>
    <x v="4"/>
    <s v="Apt. # 516"/>
    <x v="0"/>
    <n v="0.76100000000000001"/>
    <n v="7061"/>
    <n v="0.76100000000000001"/>
    <n v="725.62"/>
  </r>
  <r>
    <n v="304241360"/>
    <x v="4"/>
    <s v="Lockhart"/>
    <x v="0"/>
    <n v="0.76200000000000001"/>
    <n v="1093"/>
    <n v="0.76200000000000001"/>
    <n v="398.49"/>
  </r>
  <r>
    <n v="304137990"/>
    <x v="4"/>
    <s v="Apt Phase IV"/>
    <x v="0"/>
    <n v="0.76200000000000001"/>
    <n v="7137"/>
    <n v="0.76200000000000001"/>
    <n v="688.85"/>
  </r>
  <r>
    <n v="304138033"/>
    <x v="4"/>
    <s v="Apt Phase IV"/>
    <x v="0"/>
    <n v="0.76300000000000001"/>
    <n v="6291"/>
    <n v="0.76300000000000001"/>
    <n v="627.79999999999995"/>
  </r>
  <r>
    <n v="304313113"/>
    <x v="4"/>
    <s v="Chesser"/>
    <x v="0"/>
    <n v="0.76400000000000001"/>
    <n v="4204"/>
    <n v="0.76400000000000001"/>
    <n v="523.42999999999995"/>
  </r>
  <r>
    <n v="304297283"/>
    <x v="4"/>
    <s v="Riggin"/>
    <x v="0"/>
    <n v="0.76400000000000001"/>
    <n v="4433"/>
    <n v="0.76400000000000001"/>
    <n v="541.62"/>
  </r>
  <r>
    <n v="300293870"/>
    <x v="4"/>
    <s v="Alvarado"/>
    <x v="0"/>
    <n v="0.76900000000000002"/>
    <n v="668"/>
    <n v="0.76900000000000002"/>
    <n v="286.61"/>
  </r>
  <r>
    <n v="303990561"/>
    <x v="4"/>
    <s v="Brown"/>
    <x v="1"/>
    <n v="0.77"/>
    <n v="3649"/>
    <n v="0.77"/>
    <n v="695.29"/>
  </r>
  <r>
    <n v="304257362"/>
    <x v="4"/>
    <s v="Thornhill"/>
    <x v="0"/>
    <n v="0.77100000000000002"/>
    <n v="671"/>
    <n v="0.77100000000000002"/>
    <n v="353.19"/>
  </r>
  <r>
    <n v="304137971"/>
    <x v="4"/>
    <s v="Apt Phase IV"/>
    <x v="0"/>
    <n v="0.77100000000000002"/>
    <n v="6937"/>
    <n v="0.77100000000000002"/>
    <n v="676.4"/>
  </r>
  <r>
    <n v="300291781"/>
    <x v="4"/>
    <s v="Weaver"/>
    <x v="0"/>
    <n v="0.77200000000000002"/>
    <n v="609"/>
    <n v="0.77200000000000002"/>
    <n v="346.41"/>
  </r>
  <r>
    <n v="300337076"/>
    <x v="4"/>
    <s v="Coston"/>
    <x v="0"/>
    <n v="0.77400000000000002"/>
    <n v="621"/>
    <n v="0.77400000000000002"/>
    <n v="233.2"/>
  </r>
  <r>
    <n v="304334855"/>
    <x v="4"/>
    <s v="Washington"/>
    <x v="0"/>
    <n v="0.77500000000000002"/>
    <n v="4676"/>
    <n v="0.77500000000000002"/>
    <n v="563.66999999999996"/>
  </r>
  <r>
    <n v="300476948"/>
    <x v="4"/>
    <s v="Laughlin"/>
    <x v="1"/>
    <n v="0.77600000000000002"/>
    <n v="14489"/>
    <n v="0.77600000000000002"/>
    <n v="1317.28"/>
  </r>
  <r>
    <n v="304136901"/>
    <x v="4"/>
    <s v="Apt 333"/>
    <x v="1"/>
    <n v="0.77600000000000002"/>
    <n v="6777"/>
    <n v="0.77600000000000002"/>
    <n v="665.93"/>
  </r>
  <r>
    <n v="304050120"/>
    <x v="4"/>
    <s v="PENA"/>
    <x v="1"/>
    <n v="0.77700000000000002"/>
    <n v="7239"/>
    <n v="0.77700000000000002"/>
    <n v="1110.6500000000001"/>
  </r>
  <r>
    <n v="300513917"/>
    <x v="4"/>
    <s v="Martinez"/>
    <x v="0"/>
    <n v="0.77800000000000002"/>
    <n v="688"/>
    <n v="0.77800000000000002"/>
    <n v="357.64"/>
  </r>
  <r>
    <n v="303997990"/>
    <x v="4"/>
    <s v="Lacy"/>
    <x v="1"/>
    <n v="0.77800000000000002"/>
    <n v="6053"/>
    <n v="0.77800000000000002"/>
    <n v="673.91"/>
  </r>
  <r>
    <n v="304267774"/>
    <x v="4"/>
    <s v="Rodriguez"/>
    <x v="0"/>
    <n v="0.77800000000000002"/>
    <n v="6757"/>
    <n v="0.77800000000000002"/>
    <n v="729.9"/>
  </r>
  <r>
    <n v="304137153"/>
    <x v="4"/>
    <s v="Apt Phase IV"/>
    <x v="0"/>
    <n v="0.78300000000000003"/>
    <n v="7179"/>
    <n v="0.78300000000000003"/>
    <n v="696.63"/>
  </r>
  <r>
    <n v="304137106"/>
    <x v="4"/>
    <s v="Apt  Phase IV"/>
    <x v="0"/>
    <n v="0.78300000000000003"/>
    <n v="8053"/>
    <n v="0.78300000000000003"/>
    <n v="759.95"/>
  </r>
  <r>
    <n v="300620666"/>
    <x v="4"/>
    <s v="Kennedy"/>
    <x v="0"/>
    <n v="0.78400000000000003"/>
    <n v="794"/>
    <n v="0.78400000000000003"/>
    <n v="371.99"/>
  </r>
  <r>
    <n v="304270861"/>
    <x v="4"/>
    <s v="Bastow"/>
    <x v="1"/>
    <n v="0.78700000000000003"/>
    <n v="6192"/>
    <n v="0.78700000000000003"/>
    <n v="687.19"/>
  </r>
  <r>
    <n v="304291833"/>
    <x v="4"/>
    <s v="Hillside"/>
    <x v="0"/>
    <n v="0.78700000000000003"/>
    <n v="7574"/>
    <n v="0.78700000000000003"/>
    <n v="938.31"/>
  </r>
  <r>
    <n v="300414911"/>
    <x v="4"/>
    <s v="Gutierrez"/>
    <x v="0"/>
    <n v="0.78800000000000003"/>
    <n v="697"/>
    <n v="0.78800000000000003"/>
    <n v="362.26"/>
  </r>
  <r>
    <n v="300334283"/>
    <x v="4"/>
    <s v="Eliote"/>
    <x v="0"/>
    <n v="0.78800000000000003"/>
    <n v="890"/>
    <n v="0.78800000000000003"/>
    <n v="242.17"/>
  </r>
  <r>
    <n v="300606946"/>
    <x v="4"/>
    <s v="King"/>
    <x v="1"/>
    <n v="0.79"/>
    <n v="1494"/>
    <n v="0.79"/>
    <n v="454.63"/>
  </r>
  <r>
    <n v="300588347"/>
    <x v="4"/>
    <s v="Ritter"/>
    <x v="1"/>
    <n v="0.79"/>
    <n v="3443"/>
    <n v="0.79"/>
    <n v="678.77"/>
  </r>
  <r>
    <n v="300635870"/>
    <x v="4"/>
    <s v="Serrurier"/>
    <x v="1"/>
    <n v="0.79"/>
    <n v="1494"/>
    <n v="0.79"/>
    <n v="454.63"/>
  </r>
  <r>
    <n v="304051108"/>
    <x v="4"/>
    <s v="Kirton"/>
    <x v="1"/>
    <n v="0.79"/>
    <n v="3443"/>
    <n v="0.79"/>
    <n v="678.77"/>
  </r>
  <r>
    <n v="300233023"/>
    <x v="4"/>
    <s v="Curtis"/>
    <x v="1"/>
    <n v="0.79"/>
    <n v="3443"/>
    <n v="0.79"/>
    <n v="678.77"/>
  </r>
  <r>
    <n v="300219040"/>
    <x v="4"/>
    <s v="Powell"/>
    <x v="0"/>
    <n v="0.79"/>
    <n v="1494"/>
    <n v="0.79"/>
    <n v="454.63"/>
  </r>
  <r>
    <n v="300255174"/>
    <x v="4"/>
    <s v="Reed"/>
    <x v="1"/>
    <n v="0.79"/>
    <n v="1494"/>
    <n v="0.79"/>
    <n v="454.63"/>
  </r>
  <r>
    <n v="300353706"/>
    <x v="4"/>
    <s v="Defoor"/>
    <x v="1"/>
    <n v="0.79"/>
    <n v="3443"/>
    <n v="0.79"/>
    <n v="678.77"/>
  </r>
  <r>
    <n v="300525142"/>
    <x v="4"/>
    <s v="Moss"/>
    <x v="0"/>
    <n v="0.79"/>
    <n v="1494"/>
    <n v="0.79"/>
    <n v="454.63"/>
  </r>
  <r>
    <n v="300371117"/>
    <x v="4"/>
    <s v="Pylant"/>
    <x v="0"/>
    <n v="0.79"/>
    <n v="1494"/>
    <n v="0.79"/>
    <n v="454.63"/>
  </r>
  <r>
    <n v="300536395"/>
    <x v="4"/>
    <s v="Davis"/>
    <x v="1"/>
    <n v="0.79"/>
    <n v="3443"/>
    <n v="0.79"/>
    <n v="678.77"/>
  </r>
  <r>
    <n v="300264897"/>
    <x v="4"/>
    <s v="Schroeder"/>
    <x v="0"/>
    <n v="0.79"/>
    <n v="1494"/>
    <n v="0.79"/>
    <n v="454.63"/>
  </r>
  <r>
    <n v="300255053"/>
    <x v="4"/>
    <s v="Whitesides"/>
    <x v="1"/>
    <n v="0.79"/>
    <n v="1494"/>
    <n v="0.79"/>
    <n v="454.63"/>
  </r>
  <r>
    <n v="300408710"/>
    <x v="4"/>
    <s v="Tupin"/>
    <x v="0"/>
    <n v="0.79"/>
    <n v="1494"/>
    <n v="0.79"/>
    <n v="454.63"/>
  </r>
  <r>
    <n v="300315210"/>
    <x v="4"/>
    <s v="Allsup"/>
    <x v="0"/>
    <n v="0.79"/>
    <n v="1494"/>
    <n v="0.79"/>
    <n v="454.63"/>
  </r>
  <r>
    <n v="300503913"/>
    <x v="4"/>
    <s v="Snow"/>
    <x v="0"/>
    <n v="0.79"/>
    <n v="1494"/>
    <n v="0.79"/>
    <n v="454.63"/>
  </r>
  <r>
    <n v="300623312"/>
    <x v="4"/>
    <s v="Williams"/>
    <x v="0"/>
    <n v="0.79"/>
    <n v="1494"/>
    <n v="0.79"/>
    <n v="454.63"/>
  </r>
  <r>
    <n v="304363855"/>
    <x v="4"/>
    <s v="Thomas"/>
    <x v="0"/>
    <n v="0.79"/>
    <n v="1494"/>
    <n v="0.79"/>
    <n v="454.63"/>
  </r>
  <r>
    <n v="300515706"/>
    <x v="4"/>
    <s v="Benson"/>
    <x v="0"/>
    <n v="0.79"/>
    <n v="3443"/>
    <n v="0.79"/>
    <n v="678.77"/>
  </r>
  <r>
    <n v="300400787"/>
    <x v="4"/>
    <s v="Lewis"/>
    <x v="2"/>
    <n v="0.79"/>
    <n v="1494"/>
    <n v="0.79"/>
    <n v="454.63"/>
  </r>
  <r>
    <n v="300565784"/>
    <x v="4"/>
    <s v="Rogers"/>
    <x v="0"/>
    <n v="0.79"/>
    <n v="1494"/>
    <n v="0.79"/>
    <n v="454.63"/>
  </r>
  <r>
    <n v="300430199"/>
    <x v="4"/>
    <s v="Howard"/>
    <x v="0"/>
    <n v="0.79"/>
    <n v="1494"/>
    <n v="0.79"/>
    <n v="454.63"/>
  </r>
  <r>
    <n v="300433068"/>
    <x v="4"/>
    <s v="Blanchard"/>
    <x v="0"/>
    <n v="0.79"/>
    <n v="1494"/>
    <n v="0.79"/>
    <n v="454.63"/>
  </r>
  <r>
    <n v="303962343"/>
    <x v="4"/>
    <s v="Dankworth"/>
    <x v="0"/>
    <n v="0.79"/>
    <n v="3443"/>
    <n v="0.79"/>
    <n v="678.77"/>
  </r>
  <r>
    <n v="300498740"/>
    <x v="4"/>
    <s v="Hess"/>
    <x v="0"/>
    <n v="0.79"/>
    <n v="1494"/>
    <n v="0.79"/>
    <n v="454.63"/>
  </r>
  <r>
    <n v="300251779"/>
    <x v="4"/>
    <s v="Mashburn"/>
    <x v="1"/>
    <n v="0.79"/>
    <n v="1494"/>
    <n v="0.79"/>
    <n v="454.63"/>
  </r>
  <r>
    <n v="300380802"/>
    <x v="4"/>
    <s v="Roberts"/>
    <x v="0"/>
    <n v="0.79"/>
    <n v="1494"/>
    <n v="0.79"/>
    <n v="454.63"/>
  </r>
  <r>
    <n v="300590861"/>
    <x v="4"/>
    <s v="Root"/>
    <x v="1"/>
    <n v="0.79"/>
    <n v="1494"/>
    <n v="0.79"/>
    <n v="454.63"/>
  </r>
  <r>
    <n v="300533317"/>
    <x v="4"/>
    <s v="Johnson"/>
    <x v="0"/>
    <n v="0.79"/>
    <n v="1494"/>
    <n v="0.79"/>
    <n v="454.63"/>
  </r>
  <r>
    <n v="300491670"/>
    <x v="4"/>
    <s v="West"/>
    <x v="1"/>
    <n v="0.79"/>
    <n v="1494"/>
    <n v="0.79"/>
    <n v="454.63"/>
  </r>
  <r>
    <n v="300585748"/>
    <x v="4"/>
    <s v="Keffler"/>
    <x v="1"/>
    <n v="0.79"/>
    <n v="1494"/>
    <n v="0.79"/>
    <n v="454.63"/>
  </r>
  <r>
    <n v="300643489"/>
    <x v="4"/>
    <s v="Armstrong"/>
    <x v="0"/>
    <n v="0.79"/>
    <n v="1494"/>
    <n v="0.79"/>
    <n v="454.63"/>
  </r>
  <r>
    <n v="300369609"/>
    <x v="4"/>
    <s v="Woolsey"/>
    <x v="0"/>
    <n v="0.79"/>
    <n v="3443"/>
    <n v="0.79"/>
    <n v="678.77"/>
  </r>
  <r>
    <n v="300243734"/>
    <x v="4"/>
    <s v="Billingsley"/>
    <x v="0"/>
    <n v="0.79"/>
    <n v="1494"/>
    <n v="0.79"/>
    <n v="454.63"/>
  </r>
  <r>
    <n v="300227051"/>
    <x v="4"/>
    <s v="Baker"/>
    <x v="1"/>
    <n v="0.79"/>
    <n v="1494"/>
    <n v="0.79"/>
    <n v="454.63"/>
  </r>
  <r>
    <n v="300270137"/>
    <x v="4"/>
    <s v="Collins"/>
    <x v="1"/>
    <n v="0.79"/>
    <n v="1494"/>
    <n v="0.79"/>
    <n v="454.63"/>
  </r>
  <r>
    <n v="300636702"/>
    <x v="4"/>
    <s v="Proffitt"/>
    <x v="1"/>
    <n v="0.79"/>
    <n v="3443"/>
    <n v="0.79"/>
    <n v="678.77"/>
  </r>
  <r>
    <n v="300320011"/>
    <x v="4"/>
    <s v="Holcomb"/>
    <x v="0"/>
    <n v="0.79"/>
    <n v="1494"/>
    <n v="0.79"/>
    <n v="454.63"/>
  </r>
  <r>
    <n v="300333483"/>
    <x v="4"/>
    <s v="Mueller"/>
    <x v="0"/>
    <n v="0.79"/>
    <n v="1494"/>
    <n v="0.79"/>
    <n v="454.63"/>
  </r>
  <r>
    <n v="300522752"/>
    <x v="4"/>
    <s v="Bryan"/>
    <x v="0"/>
    <n v="0.79"/>
    <n v="1494"/>
    <n v="0.79"/>
    <n v="454.63"/>
  </r>
  <r>
    <n v="300515120"/>
    <x v="4"/>
    <s v="SHORES"/>
    <x v="0"/>
    <n v="0.79"/>
    <n v="3443"/>
    <n v="0.79"/>
    <n v="678.77"/>
  </r>
  <r>
    <n v="300592629"/>
    <x v="4"/>
    <s v="DALE"/>
    <x v="0"/>
    <n v="0.79"/>
    <n v="1494"/>
    <n v="0.79"/>
    <n v="454.63"/>
  </r>
  <r>
    <n v="304137139"/>
    <x v="4"/>
    <s v="Apts IV"/>
    <x v="1"/>
    <n v="0.79"/>
    <n v="7240"/>
    <n v="0.79"/>
    <n v="702.63"/>
  </r>
  <r>
    <n v="304138005"/>
    <x v="4"/>
    <s v="Apt 925"/>
    <x v="0"/>
    <n v="0.79"/>
    <n v="5932"/>
    <n v="0.79"/>
    <n v="607.87"/>
  </r>
  <r>
    <n v="300415970"/>
    <x v="4"/>
    <s v="Pardo"/>
    <x v="0"/>
    <n v="0.79400000000000004"/>
    <n v="702"/>
    <n v="0.79400000000000004"/>
    <n v="364.98"/>
  </r>
  <r>
    <n v="304137100"/>
    <x v="4"/>
    <s v="Apts IV"/>
    <x v="1"/>
    <n v="0.79400000000000004"/>
    <n v="8875"/>
    <n v="0.79400000000000004"/>
    <n v="821.98"/>
  </r>
  <r>
    <n v="300477540"/>
    <x v="4"/>
    <s v="Saucedo"/>
    <x v="0"/>
    <n v="0.79400000000000004"/>
    <n v="651"/>
    <n v="0.79400000000000004"/>
    <n v="226.22"/>
  </r>
  <r>
    <n v="300569035"/>
    <x v="4"/>
    <s v="Peterson"/>
    <x v="1"/>
    <n v="0.79500000000000004"/>
    <n v="3490"/>
    <n v="0.79500000000000004"/>
    <n v="685.96"/>
  </r>
  <r>
    <n v="304323336"/>
    <x v="4"/>
    <s v="Perez"/>
    <x v="0"/>
    <n v="0.79600000000000004"/>
    <n v="6768"/>
    <n v="0.79600000000000004"/>
    <n v="735.23"/>
  </r>
  <r>
    <n v="304137998"/>
    <x v="4"/>
    <s v="Apt Pase IV"/>
    <x v="1"/>
    <n v="0.79700000000000004"/>
    <n v="7231"/>
    <n v="0.79700000000000004"/>
    <n v="703.55"/>
  </r>
  <r>
    <n v="304137109"/>
    <x v="4"/>
    <s v="Apt Phase IV"/>
    <x v="0"/>
    <n v="0.79800000000000004"/>
    <n v="5437"/>
    <n v="0.79800000000000004"/>
    <n v="573.82000000000005"/>
  </r>
  <r>
    <n v="304287284"/>
    <x v="4"/>
    <s v="Salas"/>
    <x v="0"/>
    <n v="0.79900000000000004"/>
    <n v="6556"/>
    <n v="0.79900000000000004"/>
    <n v="719.12"/>
  </r>
  <r>
    <n v="300395230"/>
    <x v="4"/>
    <s v="Howard"/>
    <x v="1"/>
    <n v="0.80200000000000005"/>
    <n v="5539"/>
    <n v="0.80200000000000005"/>
    <n v="924.11"/>
  </r>
  <r>
    <n v="300337391"/>
    <x v="4"/>
    <s v="Alberto Mendoza"/>
    <x v="0"/>
    <n v="0.80300000000000005"/>
    <n v="793"/>
    <n v="0.80300000000000005"/>
    <n v="378.67"/>
  </r>
  <r>
    <n v="304243817"/>
    <x v="4"/>
    <s v="West"/>
    <x v="0"/>
    <n v="0.80300000000000005"/>
    <n v="7073"/>
    <n v="0.80300000000000005"/>
    <n v="761.22"/>
  </r>
  <r>
    <n v="300318915"/>
    <x v="4"/>
    <s v="Stewart"/>
    <x v="0"/>
    <n v="0.80300000000000005"/>
    <n v="3903"/>
    <n v="0.80300000000000005"/>
    <n v="736.32"/>
  </r>
  <r>
    <n v="304279919"/>
    <x v="4"/>
    <s v="Atman"/>
    <x v="0"/>
    <n v="0.80400000000000005"/>
    <n v="5184"/>
    <n v="0.80400000000000005"/>
    <n v="834.52"/>
  </r>
  <r>
    <n v="304136944"/>
    <x v="4"/>
    <s v="Apt 114"/>
    <x v="0"/>
    <n v="0.80500000000000005"/>
    <n v="6761"/>
    <n v="0.80500000000000005"/>
    <n v="671.32"/>
  </r>
  <r>
    <n v="300592422"/>
    <x v="4"/>
    <s v="Fulce"/>
    <x v="0"/>
    <n v="0.80800000000000005"/>
    <n v="669"/>
    <n v="0.80800000000000005"/>
    <n v="366.2"/>
  </r>
  <r>
    <n v="300255490"/>
    <x v="4"/>
    <s v="Tijerina"/>
    <x v="1"/>
    <n v="0.81100000000000005"/>
    <n v="12693"/>
    <n v="0.81100000000000005"/>
    <n v="1750.04"/>
  </r>
  <r>
    <n v="304133446"/>
    <x v="4"/>
    <s v="Lambright"/>
    <x v="0"/>
    <n v="0.81299999999999994"/>
    <n v="2965"/>
    <n v="0.81299999999999994"/>
    <n v="632.03"/>
  </r>
  <r>
    <n v="304136954"/>
    <x v="4"/>
    <s v="Apt Phase IV"/>
    <x v="0"/>
    <n v="0.81299999999999994"/>
    <n v="7576"/>
    <n v="0.81299999999999994"/>
    <n v="732.16"/>
  </r>
  <r>
    <n v="304137979"/>
    <x v="4"/>
    <s v="Apt. 1026"/>
    <x v="0"/>
    <n v="0.81299999999999994"/>
    <n v="7141"/>
    <n v="0.81299999999999994"/>
    <n v="641.14"/>
  </r>
  <r>
    <n v="304138021"/>
    <x v="4"/>
    <s v="Apt 924"/>
    <x v="1"/>
    <n v="0.81399999999999995"/>
    <n v="6415"/>
    <n v="0.81399999999999995"/>
    <n v="648.28"/>
  </r>
  <r>
    <n v="300425051"/>
    <x v="4"/>
    <s v="Chisum"/>
    <x v="0"/>
    <n v="0.81499999999999995"/>
    <n v="649"/>
    <n v="0.81499999999999995"/>
    <n v="366.4"/>
  </r>
  <r>
    <n v="300302760"/>
    <x v="4"/>
    <s v="Langley"/>
    <x v="1"/>
    <n v="0.81599999999999995"/>
    <n v="5406"/>
    <n v="0.81599999999999995"/>
    <n v="913.82"/>
  </r>
  <r>
    <n v="300556005"/>
    <x v="4"/>
    <s v="Gotcher"/>
    <x v="0"/>
    <n v="0.81699999999999995"/>
    <n v="648"/>
    <n v="0.81699999999999995"/>
    <n v="367.01"/>
  </r>
  <r>
    <n v="300382216"/>
    <x v="4"/>
    <s v="keosouvnh"/>
    <x v="0"/>
    <n v="0.81799999999999995"/>
    <n v="685"/>
    <n v="0.81799999999999995"/>
    <n v="371.62"/>
  </r>
  <r>
    <n v="304236804"/>
    <x v="4"/>
    <s v="McFalls"/>
    <x v="0"/>
    <n v="0.81899999999999995"/>
    <n v="7080"/>
    <n v="0.81899999999999995"/>
    <n v="765.73"/>
  </r>
  <r>
    <n v="304136956"/>
    <x v="4"/>
    <s v="Apt Phase IV"/>
    <x v="1"/>
    <n v="0.81899999999999995"/>
    <n v="5915"/>
    <n v="0.81899999999999995"/>
    <n v="613.17999999999995"/>
  </r>
  <r>
    <n v="300578747"/>
    <x v="4"/>
    <s v="Stukey"/>
    <x v="0"/>
    <n v="0.82"/>
    <n v="1626"/>
    <n v="0.82"/>
    <n v="480.55"/>
  </r>
  <r>
    <n v="300298744"/>
    <x v="4"/>
    <s v="Gibson"/>
    <x v="1"/>
    <n v="0.82"/>
    <n v="1626"/>
    <n v="0.82"/>
    <n v="480.55"/>
  </r>
  <r>
    <n v="300514578"/>
    <x v="4"/>
    <s v="York"/>
    <x v="0"/>
    <n v="0.82"/>
    <n v="1626"/>
    <n v="0.82"/>
    <n v="480.55"/>
  </r>
  <r>
    <n v="300365749"/>
    <x v="4"/>
    <s v="SUTTON"/>
    <x v="0"/>
    <n v="0.82"/>
    <n v="1626"/>
    <n v="0.82"/>
    <n v="480.55"/>
  </r>
  <r>
    <n v="300302990"/>
    <x v="4"/>
    <s v="Gaither"/>
    <x v="1"/>
    <n v="0.82"/>
    <n v="1626"/>
    <n v="0.82"/>
    <n v="480.55"/>
  </r>
  <r>
    <n v="300249644"/>
    <x v="4"/>
    <s v="MCCULLOUGH"/>
    <x v="1"/>
    <n v="0.82"/>
    <n v="1626"/>
    <n v="0.82"/>
    <n v="480.55"/>
  </r>
  <r>
    <n v="300250188"/>
    <x v="4"/>
    <s v="Williams"/>
    <x v="1"/>
    <n v="0.82"/>
    <n v="1626"/>
    <n v="0.82"/>
    <n v="480.55"/>
  </r>
  <r>
    <n v="300377272"/>
    <x v="4"/>
    <s v="GREEN"/>
    <x v="0"/>
    <n v="0.82"/>
    <n v="1626"/>
    <n v="0.82"/>
    <n v="480.55"/>
  </r>
  <r>
    <n v="304137141"/>
    <x v="4"/>
    <s v="Apt. 425"/>
    <x v="0"/>
    <n v="0.82299999999999995"/>
    <n v="7138"/>
    <n v="0.82299999999999995"/>
    <n v="643.01"/>
  </r>
  <r>
    <n v="304137110"/>
    <x v="4"/>
    <s v="Apt Phase IV"/>
    <x v="0"/>
    <n v="0.82399999999999995"/>
    <n v="6582"/>
    <n v="0.82399999999999995"/>
    <n v="662.64"/>
  </r>
  <r>
    <n v="304138012"/>
    <x v="4"/>
    <s v="Apt. 1030"/>
    <x v="0"/>
    <n v="0.82399999999999995"/>
    <n v="8278"/>
    <n v="0.82399999999999995"/>
    <n v="718.78"/>
  </r>
  <r>
    <n v="304137184"/>
    <x v="4"/>
    <s v="Apt Phase IV"/>
    <x v="0"/>
    <n v="0.82599999999999996"/>
    <n v="7264"/>
    <n v="0.82599999999999996"/>
    <n v="712.48"/>
  </r>
  <r>
    <n v="304137993"/>
    <x v="4"/>
    <s v="Apt Phase IV"/>
    <x v="0"/>
    <n v="0.82599999999999996"/>
    <n v="8064"/>
    <n v="0.82599999999999996"/>
    <n v="770.44"/>
  </r>
  <r>
    <n v="304343101"/>
    <x v="4"/>
    <s v="Conley"/>
    <x v="0"/>
    <n v="0.82899999999999996"/>
    <n v="2902"/>
    <n v="0.82899999999999996"/>
    <n v="630.51"/>
  </r>
  <r>
    <n v="300512187"/>
    <x v="4"/>
    <s v="Dobbins"/>
    <x v="0"/>
    <n v="0.82899999999999996"/>
    <n v="638"/>
    <n v="0.82899999999999996"/>
    <n v="360.32"/>
  </r>
  <r>
    <n v="304137974"/>
    <x v="4"/>
    <s v="Apt Phase IV"/>
    <x v="1"/>
    <n v="0.83"/>
    <n v="8096"/>
    <n v="0.83"/>
    <n v="773.66"/>
  </r>
  <r>
    <n v="304137104"/>
    <x v="4"/>
    <s v="Apt. # 525"/>
    <x v="1"/>
    <n v="0.83"/>
    <n v="6132"/>
    <n v="0.83"/>
    <n v="670.66"/>
  </r>
  <r>
    <n v="300613917"/>
    <x v="4"/>
    <s v="Sanchez"/>
    <x v="0"/>
    <n v="0.83299999999999996"/>
    <n v="736"/>
    <n v="0.83299999999999996"/>
    <n v="382.85"/>
  </r>
  <r>
    <n v="300396621"/>
    <x v="4"/>
    <s v="Castillo"/>
    <x v="0"/>
    <n v="0.83499999999999996"/>
    <n v="738"/>
    <n v="0.83499999999999996"/>
    <n v="383.8"/>
  </r>
  <r>
    <n v="300418552"/>
    <x v="4"/>
    <s v="Martinez"/>
    <x v="0"/>
    <n v="0.83599999999999997"/>
    <n v="440"/>
    <n v="0.83599999999999997"/>
    <n v="349.89"/>
  </r>
  <r>
    <n v="304138014"/>
    <x v="4"/>
    <s v="Apt Phase IV"/>
    <x v="1"/>
    <n v="0.83899999999999997"/>
    <n v="7436"/>
    <n v="0.83899999999999997"/>
    <n v="727.89"/>
  </r>
  <r>
    <n v="304137972"/>
    <x v="4"/>
    <s v="Apt  911"/>
    <x v="1"/>
    <n v="0.84099999999999997"/>
    <n v="6494"/>
    <n v="0.84099999999999997"/>
    <n v="660.09"/>
  </r>
  <r>
    <n v="300411539"/>
    <x v="4"/>
    <s v="Messer"/>
    <x v="0"/>
    <n v="0.84399999999999997"/>
    <n v="760"/>
    <n v="0.84399999999999997"/>
    <n v="389.55"/>
  </r>
  <r>
    <n v="300230752"/>
    <x v="4"/>
    <s v="Collins"/>
    <x v="0"/>
    <n v="0.84399999999999997"/>
    <n v="647"/>
    <n v="0.84399999999999997"/>
    <n v="366.55"/>
  </r>
  <r>
    <n v="300318705"/>
    <x v="4"/>
    <s v="Bowsher"/>
    <x v="0"/>
    <n v="0.84499999999999997"/>
    <n v="740"/>
    <n v="0.84499999999999997"/>
    <n v="387.62"/>
  </r>
  <r>
    <n v="304137986"/>
    <x v="4"/>
    <s v="Apt 1037"/>
    <x v="0"/>
    <n v="0.84699999999999998"/>
    <n v="6359"/>
    <n v="0.84699999999999998"/>
    <n v="651.66"/>
  </r>
  <r>
    <n v="304137088"/>
    <x v="4"/>
    <s v="Apt. 436"/>
    <x v="0"/>
    <n v="0.84699999999999998"/>
    <n v="8372"/>
    <n v="0.84699999999999998"/>
    <n v="729.76"/>
  </r>
  <r>
    <n v="304228514"/>
    <x v="4"/>
    <s v="Edwuards"/>
    <x v="0"/>
    <n v="0.84799999999999998"/>
    <n v="4520"/>
    <n v="0.84799999999999998"/>
    <n v="777.31"/>
  </r>
  <r>
    <n v="304137978"/>
    <x v="4"/>
    <s v="Apt 1036"/>
    <x v="0"/>
    <n v="0.84799999999999998"/>
    <n v="8448"/>
    <n v="0.84799999999999998"/>
    <n v="803.22"/>
  </r>
  <r>
    <n v="304137094"/>
    <x v="4"/>
    <s v="Apt. 411"/>
    <x v="0"/>
    <n v="0.84799999999999998"/>
    <n v="6483"/>
    <n v="0.84799999999999998"/>
    <n v="604.74"/>
  </r>
  <r>
    <n v="304195269"/>
    <x v="4"/>
    <s v="Laing"/>
    <x v="0"/>
    <n v="0.85"/>
    <n v="4599"/>
    <n v="0.85"/>
    <n v="786.56"/>
  </r>
  <r>
    <n v="304313517"/>
    <x v="4"/>
    <s v="Curtis"/>
    <x v="0"/>
    <n v="0.85299999999999998"/>
    <n v="7755"/>
    <n v="0.85299999999999998"/>
    <n v="827.82"/>
  </r>
  <r>
    <n v="304138009"/>
    <x v="4"/>
    <s v="Apt Pase IV"/>
    <x v="0"/>
    <n v="0.85299999999999998"/>
    <n v="7947"/>
    <n v="0.85299999999999998"/>
    <n v="768.05"/>
  </r>
  <r>
    <n v="304137149"/>
    <x v="4"/>
    <s v="Apt. # 433"/>
    <x v="0"/>
    <n v="0.85299999999999998"/>
    <n v="7464"/>
    <n v="0.85299999999999998"/>
    <n v="778.67"/>
  </r>
  <r>
    <n v="300418063"/>
    <x v="4"/>
    <s v="MARTINEZ"/>
    <x v="0"/>
    <n v="0.85499999999999998"/>
    <n v="749"/>
    <n v="0.85499999999999998"/>
    <n v="392.22"/>
  </r>
  <r>
    <n v="304058894"/>
    <x v="4"/>
    <s v="Herring"/>
    <x v="1"/>
    <n v="0.85499999999999998"/>
    <n v="10475"/>
    <n v="0.85499999999999998"/>
    <n v="1023.67"/>
  </r>
  <r>
    <n v="304136945"/>
    <x v="4"/>
    <s v="Apt Phase IV"/>
    <x v="0"/>
    <n v="0.85599999999999998"/>
    <n v="7081"/>
    <n v="0.85599999999999998"/>
    <n v="706"/>
  </r>
  <r>
    <n v="304275923"/>
    <x v="4"/>
    <s v="Hillside"/>
    <x v="0"/>
    <n v="0.85699999999999998"/>
    <n v="9316"/>
    <n v="0.85699999999999998"/>
    <n v="1121.76"/>
  </r>
  <r>
    <n v="300493472"/>
    <x v="4"/>
    <s v="Berry"/>
    <x v="2"/>
    <n v="0.86"/>
    <n v="9757"/>
    <n v="0.86"/>
    <n v="1429.94"/>
  </r>
  <r>
    <n v="300400197"/>
    <x v="4"/>
    <s v="Cates"/>
    <x v="1"/>
    <n v="0.86199999999999999"/>
    <n v="8331"/>
    <n v="0.86199999999999999"/>
    <n v="858.29"/>
  </r>
  <r>
    <n v="304137121"/>
    <x v="4"/>
    <s v="Apt Phase IV"/>
    <x v="0"/>
    <n v="0.86199999999999999"/>
    <n v="6364"/>
    <n v="0.86199999999999999"/>
    <n v="655.41"/>
  </r>
  <r>
    <n v="304137987"/>
    <x v="4"/>
    <s v="Apt 1027"/>
    <x v="0"/>
    <n v="0.86199999999999999"/>
    <n v="7773"/>
    <n v="0.86199999999999999"/>
    <n v="757.48"/>
  </r>
  <r>
    <n v="300371146"/>
    <x v="4"/>
    <s v="Gonzales Sr."/>
    <x v="0"/>
    <n v="0.86199999999999999"/>
    <n v="762"/>
    <n v="0.86199999999999999"/>
    <n v="396.23"/>
  </r>
  <r>
    <n v="300336760"/>
    <x v="4"/>
    <s v="LEVINGSTON"/>
    <x v="0"/>
    <n v="0.86399999999999999"/>
    <n v="739"/>
    <n v="0.86399999999999999"/>
    <n v="394.3"/>
  </r>
  <r>
    <n v="304076755"/>
    <x v="4"/>
    <s v="MUNOZ"/>
    <x v="0"/>
    <n v="0.86399999999999999"/>
    <n v="7824"/>
    <n v="0.86399999999999999"/>
    <n v="1209.07"/>
  </r>
  <r>
    <n v="300311566"/>
    <x v="4"/>
    <s v="Allen"/>
    <x v="0"/>
    <n v="0.86799999999999999"/>
    <n v="930"/>
    <n v="0.86799999999999999"/>
    <n v="396.5"/>
  </r>
  <r>
    <n v="304138001"/>
    <x v="4"/>
    <s v="Apt Phase IV"/>
    <x v="0"/>
    <n v="0.86799999999999999"/>
    <n v="7930"/>
    <n v="0.86799999999999999"/>
    <n v="770.21"/>
  </r>
  <r>
    <n v="304137156"/>
    <x v="4"/>
    <s v="Apt Phase IV"/>
    <x v="0"/>
    <n v="0.86799999999999999"/>
    <n v="7881"/>
    <n v="0.86799999999999999"/>
    <n v="766.65"/>
  </r>
  <r>
    <n v="300627359"/>
    <x v="4"/>
    <s v="Manchee"/>
    <x v="0"/>
    <n v="0.871"/>
    <n v="2040"/>
    <n v="0.871"/>
    <n v="546.41999999999996"/>
  </r>
  <r>
    <n v="304137125"/>
    <x v="4"/>
    <s v="Apt Phase IV"/>
    <x v="0"/>
    <n v="0.874"/>
    <n v="6414"/>
    <n v="0.874"/>
    <n v="661.73"/>
  </r>
  <r>
    <n v="304136918"/>
    <x v="4"/>
    <s v="Apt Phase IV"/>
    <x v="0"/>
    <n v="0.875"/>
    <n v="7409"/>
    <n v="0.875"/>
    <n v="734.04"/>
  </r>
  <r>
    <n v="300588284"/>
    <x v="4"/>
    <s v="Troutman"/>
    <x v="1"/>
    <n v="0.878"/>
    <n v="6200"/>
    <n v="0.878"/>
    <n v="1027.33"/>
  </r>
  <r>
    <n v="304275714"/>
    <x v="4"/>
    <s v="Hillside"/>
    <x v="0"/>
    <n v="0.88200000000000001"/>
    <n v="5274"/>
    <n v="0.88200000000000001"/>
    <n v="870.66"/>
  </r>
  <r>
    <n v="304138004"/>
    <x v="4"/>
    <s v="Apt Phase IV"/>
    <x v="0"/>
    <n v="0.88200000000000001"/>
    <n v="8975"/>
    <n v="0.88200000000000001"/>
    <n v="849.07"/>
  </r>
  <r>
    <n v="300351605"/>
    <x v="4"/>
    <s v="Rodriguez"/>
    <x v="1"/>
    <n v="0.88300000000000001"/>
    <n v="4018"/>
    <n v="0.88300000000000001"/>
    <n v="757.53"/>
  </r>
  <r>
    <n v="300612096"/>
    <x v="4"/>
    <s v="Beauchamp"/>
    <x v="0"/>
    <n v="0.88800000000000001"/>
    <n v="759"/>
    <n v="0.88800000000000001"/>
    <n v="405.19"/>
  </r>
  <r>
    <n v="303983541"/>
    <x v="4"/>
    <s v="Deardorf"/>
    <x v="0"/>
    <n v="0.88900000000000001"/>
    <n v="800"/>
    <n v="0.88900000000000001"/>
    <n v="410.25"/>
  </r>
  <r>
    <n v="300224793"/>
    <x v="4"/>
    <s v="Cavazos"/>
    <x v="0"/>
    <n v="0.89100000000000001"/>
    <n v="4164"/>
    <n v="0.89100000000000001"/>
    <n v="797.84"/>
  </r>
  <r>
    <n v="300618054"/>
    <x v="4"/>
    <s v="Cates"/>
    <x v="1"/>
    <n v="0.89200000000000002"/>
    <n v="652"/>
    <n v="0.89200000000000002"/>
    <n v="394.32"/>
  </r>
  <r>
    <n v="300512687"/>
    <x v="4"/>
    <s v="Fisher"/>
    <x v="1"/>
    <n v="0.89400000000000002"/>
    <n v="13107"/>
    <n v="0.89400000000000002"/>
    <n v="733.08"/>
  </r>
  <r>
    <n v="300606980"/>
    <x v="4"/>
    <s v="ORTEGA"/>
    <x v="0"/>
    <n v="0.89500000000000002"/>
    <n v="791"/>
    <n v="0.89500000000000002"/>
    <n v="411.38"/>
  </r>
  <r>
    <n v="304136966"/>
    <x v="4"/>
    <s v="Apt. 430"/>
    <x v="0"/>
    <n v="0.89600000000000002"/>
    <n v="8931"/>
    <n v="0.89600000000000002"/>
    <n v="776.93"/>
  </r>
  <r>
    <n v="300351494"/>
    <x v="4"/>
    <s v="Collard"/>
    <x v="1"/>
    <n v="0.9"/>
    <n v="4167"/>
    <n v="0.9"/>
    <n v="801.41"/>
  </r>
  <r>
    <n v="300329693"/>
    <x v="4"/>
    <s v="GUZMAN"/>
    <x v="0"/>
    <n v="0.9"/>
    <n v="796"/>
    <n v="0.9"/>
    <n v="413.74"/>
  </r>
  <r>
    <n v="304208281"/>
    <x v="4"/>
    <s v="Hudson"/>
    <x v="1"/>
    <n v="0.90100000000000002"/>
    <n v="1293"/>
    <n v="0.90100000000000002"/>
    <n v="471.25"/>
  </r>
  <r>
    <n v="300600752"/>
    <x v="4"/>
    <s v="Spann"/>
    <x v="1"/>
    <n v="0.90200000000000002"/>
    <n v="3669"/>
    <n v="0.90200000000000002"/>
    <n v="744.85"/>
  </r>
  <r>
    <n v="304196859"/>
    <x v="4"/>
    <s v="Bedoy"/>
    <x v="0"/>
    <n v="0.90200000000000002"/>
    <n v="9621"/>
    <n v="0.90200000000000002"/>
    <n v="988.33"/>
  </r>
  <r>
    <n v="304137932"/>
    <x v="4"/>
    <s v="Apt Phase IV"/>
    <x v="1"/>
    <n v="0.90200000000000002"/>
    <n v="7705"/>
    <n v="0.90200000000000002"/>
    <n v="761.57"/>
  </r>
  <r>
    <n v="300578079"/>
    <x v="4"/>
    <s v="Farmer"/>
    <x v="0"/>
    <n v="0.90300000000000002"/>
    <n v="2996"/>
    <n v="0.90300000000000002"/>
    <n v="667.82"/>
  </r>
  <r>
    <n v="304104172"/>
    <x v="4"/>
    <s v="Trevino"/>
    <x v="1"/>
    <n v="0.90600000000000003"/>
    <n v="8563"/>
    <n v="0.90600000000000003"/>
    <n v="905.2"/>
  </r>
  <r>
    <n v="304137991"/>
    <x v="4"/>
    <s v="Apt Phase IV"/>
    <x v="1"/>
    <n v="0.90800000000000003"/>
    <n v="7330"/>
    <n v="0.90800000000000003"/>
    <n v="735.76"/>
  </r>
  <r>
    <n v="304281066"/>
    <x v="4"/>
    <s v="Pigg"/>
    <x v="0"/>
    <n v="0.91200000000000003"/>
    <n v="5329"/>
    <n v="0.91200000000000003"/>
    <n v="886.76"/>
  </r>
  <r>
    <n v="304137995"/>
    <x v="4"/>
    <s v="Apts IV"/>
    <x v="1"/>
    <n v="0.91200000000000003"/>
    <n v="9058"/>
    <n v="0.91200000000000003"/>
    <n v="861.84"/>
  </r>
  <r>
    <n v="300637893"/>
    <x v="4"/>
    <s v="Spradley"/>
    <x v="1"/>
    <n v="0.91400000000000003"/>
    <n v="785"/>
    <n v="0.91400000000000003"/>
    <n v="417.49"/>
  </r>
  <r>
    <n v="304136895"/>
    <x v="4"/>
    <s v="Apt 310"/>
    <x v="0"/>
    <n v="0.91600000000000004"/>
    <n v="6665"/>
    <n v="0.91600000000000004"/>
    <n v="689.39"/>
  </r>
  <r>
    <n v="304275651"/>
    <x v="4"/>
    <s v="Hillside"/>
    <x v="0"/>
    <n v="0.92200000000000004"/>
    <n v="5374"/>
    <n v="0.92200000000000004"/>
    <n v="895.03"/>
  </r>
  <r>
    <n v="300221850"/>
    <x v="4"/>
    <s v="Stewart"/>
    <x v="0"/>
    <n v="0.92500000000000004"/>
    <n v="2767"/>
    <n v="0.92500000000000004"/>
    <n v="613.02"/>
  </r>
  <r>
    <n v="304137134"/>
    <x v="4"/>
    <s v="Apt. 435"/>
    <x v="0"/>
    <n v="0.92600000000000005"/>
    <n v="8941"/>
    <n v="0.92600000000000005"/>
    <n v="783.78"/>
  </r>
  <r>
    <n v="304286244"/>
    <x v="4"/>
    <s v="Graham"/>
    <x v="0"/>
    <n v="0.92700000000000005"/>
    <n v="10981"/>
    <n v="0.92700000000000005"/>
    <n v="1505.43"/>
  </r>
  <r>
    <n v="300606571"/>
    <x v="4"/>
    <s v="Penaranda"/>
    <x v="0"/>
    <n v="0.92900000000000005"/>
    <n v="6371"/>
    <n v="0.92900000000000005"/>
    <n v="1065.25"/>
  </r>
  <r>
    <n v="304273327"/>
    <x v="4"/>
    <s v="Valdez"/>
    <x v="0"/>
    <n v="0.93100000000000005"/>
    <n v="5387"/>
    <n v="0.93100000000000005"/>
    <n v="899.49"/>
  </r>
  <r>
    <n v="302140219"/>
    <x v="4"/>
    <s v="BERRY"/>
    <x v="1"/>
    <n v="0.93200000000000005"/>
    <n v="5541"/>
    <n v="0.93200000000000005"/>
    <n v="970.87"/>
  </r>
  <r>
    <n v="304275646"/>
    <x v="4"/>
    <s v="Wren"/>
    <x v="0"/>
    <n v="0.93400000000000005"/>
    <n v="5435"/>
    <n v="0.93400000000000005"/>
    <n v="905.71"/>
  </r>
  <r>
    <n v="304138006"/>
    <x v="4"/>
    <s v="Apts Phase IV"/>
    <x v="0"/>
    <n v="0.93600000000000005"/>
    <n v="9059"/>
    <n v="0.93600000000000005"/>
    <n v="867.32"/>
  </r>
  <r>
    <n v="304275741"/>
    <x v="4"/>
    <s v="Labrone"/>
    <x v="0"/>
    <n v="0.93899999999999995"/>
    <n v="9356"/>
    <n v="0.93899999999999995"/>
    <n v="1149.4100000000001"/>
  </r>
  <r>
    <n v="304054810"/>
    <x v="4"/>
    <s v="Teague"/>
    <x v="1"/>
    <n v="0.94099999999999995"/>
    <n v="8753"/>
    <n v="0.94099999999999995"/>
    <n v="928.96"/>
  </r>
  <r>
    <n v="300619136"/>
    <x v="4"/>
    <s v="TREJO"/>
    <x v="0"/>
    <n v="0.94399999999999995"/>
    <n v="834"/>
    <n v="0.94399999999999995"/>
    <n v="433.87"/>
  </r>
  <r>
    <n v="300561453"/>
    <x v="4"/>
    <s v="Dotson"/>
    <x v="0"/>
    <n v="0.94499999999999995"/>
    <n v="785"/>
    <n v="0.94499999999999995"/>
    <n v="428.58"/>
  </r>
  <r>
    <n v="300288159"/>
    <x v="4"/>
    <s v="Andrea Howard"/>
    <x v="0"/>
    <n v="0.94899999999999995"/>
    <n v="789"/>
    <n v="0.94899999999999995"/>
    <n v="430.48"/>
  </r>
  <r>
    <n v="300318752"/>
    <x v="4"/>
    <s v="Graves"/>
    <x v="1"/>
    <n v="0.95099999999999996"/>
    <n v="12945"/>
    <n v="0.95099999999999996"/>
    <n v="845.33"/>
  </r>
  <r>
    <n v="300523289"/>
    <x v="4"/>
    <s v="Moreno"/>
    <x v="0"/>
    <n v="0.95099999999999996"/>
    <n v="893"/>
    <n v="0.95099999999999996"/>
    <n v="360.71"/>
  </r>
  <r>
    <n v="300403117"/>
    <x v="4"/>
    <s v="GUIER"/>
    <x v="1"/>
    <n v="0.95099999999999996"/>
    <n v="5644"/>
    <n v="0.95099999999999996"/>
    <n v="989.51"/>
  </r>
  <r>
    <n v="304137985"/>
    <x v="4"/>
    <s v="Apt Phase IV"/>
    <x v="0"/>
    <n v="0.95599999999999996"/>
    <n v="8564"/>
    <n v="0.95599999999999996"/>
    <n v="835.97"/>
  </r>
  <r>
    <n v="300335714"/>
    <x v="4"/>
    <s v="AVILA"/>
    <x v="1"/>
    <n v="0.95699999999999996"/>
    <n v="834"/>
    <n v="0.95699999999999996"/>
    <n v="438.52"/>
  </r>
  <r>
    <n v="304138003"/>
    <x v="4"/>
    <s v="Apt Phase IV"/>
    <x v="0"/>
    <n v="0.95799999999999996"/>
    <n v="8205"/>
    <n v="0.95799999999999996"/>
    <n v="810.43"/>
  </r>
  <r>
    <n v="300538976"/>
    <x v="4"/>
    <s v="Chavez"/>
    <x v="0"/>
    <n v="0.96099999999999997"/>
    <n v="850"/>
    <n v="0.96099999999999997"/>
    <n v="441.79"/>
  </r>
  <r>
    <n v="300483336"/>
    <x v="4"/>
    <s v="Gauldin"/>
    <x v="0"/>
    <n v="0.96099999999999997"/>
    <n v="972"/>
    <n v="0.96099999999999997"/>
    <n v="287.14"/>
  </r>
  <r>
    <n v="300326851"/>
    <x v="4"/>
    <s v="Maldonado"/>
    <x v="1"/>
    <n v="0.96199999999999997"/>
    <n v="825"/>
    <n v="0.96199999999999997"/>
    <n v="439.27"/>
  </r>
  <r>
    <n v="300483309"/>
    <x v="4"/>
    <s v="Ritter"/>
    <x v="0"/>
    <n v="0.97"/>
    <n v="1909"/>
    <n v="0.97"/>
    <n v="566.79999999999995"/>
  </r>
  <r>
    <n v="304068491"/>
    <x v="4"/>
    <s v="HERNANDEZ"/>
    <x v="1"/>
    <n v="0.97399999999999998"/>
    <n v="11075"/>
    <n v="0.97399999999999998"/>
    <n v="1622.32"/>
  </r>
  <r>
    <n v="300530126"/>
    <x v="4"/>
    <s v="Martinez"/>
    <x v="0"/>
    <n v="0.97499999999999998"/>
    <n v="828"/>
    <n v="0.97499999999999998"/>
    <n v="432.47"/>
  </r>
  <r>
    <n v="300539827"/>
    <x v="4"/>
    <s v="Madden"/>
    <x v="1"/>
    <n v="0.98299999999999998"/>
    <n v="1109"/>
    <n v="0.98299999999999998"/>
    <n v="479.45"/>
  </r>
  <r>
    <n v="300441873"/>
    <x v="4"/>
    <s v="Long"/>
    <x v="1"/>
    <n v="0.98299999999999998"/>
    <n v="1045"/>
    <n v="0.98299999999999998"/>
    <n v="448.14"/>
  </r>
  <r>
    <n v="300329126"/>
    <x v="4"/>
    <s v="McNabb"/>
    <x v="1"/>
    <n v="0.98299999999999998"/>
    <n v="756"/>
    <n v="0.98299999999999998"/>
    <n v="276.45"/>
  </r>
  <r>
    <n v="304278488"/>
    <x v="4"/>
    <s v="Hillside"/>
    <x v="0"/>
    <n v="0.98499999999999999"/>
    <n v="8938"/>
    <n v="0.98499999999999999"/>
    <n v="1123.68"/>
  </r>
  <r>
    <n v="304275929"/>
    <x v="4"/>
    <s v="Labrone"/>
    <x v="0"/>
    <n v="0.98699999999999999"/>
    <n v="11149"/>
    <n v="0.98699999999999999"/>
    <n v="1592.06"/>
  </r>
  <r>
    <n v="304137994"/>
    <x v="4"/>
    <s v="Apt Phase IV"/>
    <x v="0"/>
    <n v="0.98899999999999999"/>
    <n v="7803"/>
    <n v="0.98899999999999999"/>
    <n v="788.29"/>
  </r>
  <r>
    <n v="300495112"/>
    <x v="4"/>
    <s v="Kelly"/>
    <x v="1"/>
    <n v="0.99"/>
    <n v="1868"/>
    <n v="0.99"/>
    <n v="569.24"/>
  </r>
  <r>
    <n v="300457806"/>
    <x v="4"/>
    <s v="Casper"/>
    <x v="0"/>
    <n v="0.99"/>
    <n v="1868"/>
    <n v="0.99"/>
    <n v="569.24"/>
  </r>
  <r>
    <n v="300219398"/>
    <x v="4"/>
    <s v="Parsons"/>
    <x v="0"/>
    <n v="0.99"/>
    <n v="1868"/>
    <n v="0.99"/>
    <n v="569.24"/>
  </r>
  <r>
    <n v="300424135"/>
    <x v="4"/>
    <s v="Eldridge"/>
    <x v="1"/>
    <n v="0.99"/>
    <n v="1868"/>
    <n v="0.99"/>
    <n v="569.24"/>
  </r>
  <r>
    <n v="300370593"/>
    <x v="4"/>
    <s v="Mentler"/>
    <x v="1"/>
    <n v="0.99"/>
    <n v="1868"/>
    <n v="0.99"/>
    <n v="569.24"/>
  </r>
  <r>
    <n v="300540569"/>
    <x v="4"/>
    <s v="Soya"/>
    <x v="1"/>
    <n v="0.99"/>
    <n v="1917"/>
    <n v="0.99"/>
    <n v="574.88"/>
  </r>
  <r>
    <n v="300361292"/>
    <x v="4"/>
    <s v="Nagel"/>
    <x v="0"/>
    <n v="0.99"/>
    <n v="1917"/>
    <n v="0.99"/>
    <n v="574.88"/>
  </r>
  <r>
    <n v="300303192"/>
    <x v="4"/>
    <s v="Church"/>
    <x v="1"/>
    <n v="0.99"/>
    <n v="1917"/>
    <n v="0.99"/>
    <n v="574.88"/>
  </r>
  <r>
    <n v="300278172"/>
    <x v="4"/>
    <s v="Miranda"/>
    <x v="0"/>
    <n v="0.99"/>
    <n v="1868"/>
    <n v="0.99"/>
    <n v="569.24"/>
  </r>
  <r>
    <n v="300226015"/>
    <x v="4"/>
    <s v="Wackler"/>
    <x v="1"/>
    <n v="0.99"/>
    <n v="1868"/>
    <n v="0.99"/>
    <n v="569.24"/>
  </r>
  <r>
    <n v="300325914"/>
    <x v="4"/>
    <s v="Sherrod"/>
    <x v="0"/>
    <n v="0.99"/>
    <n v="1868"/>
    <n v="0.99"/>
    <n v="569.24"/>
  </r>
  <r>
    <n v="300637105"/>
    <x v="4"/>
    <s v="Risner"/>
    <x v="1"/>
    <n v="0.99"/>
    <n v="1868"/>
    <n v="0.99"/>
    <n v="569.24"/>
  </r>
  <r>
    <n v="300520593"/>
    <x v="4"/>
    <s v="Beasley"/>
    <x v="0"/>
    <n v="0.99"/>
    <n v="1868"/>
    <n v="0.99"/>
    <n v="569.24"/>
  </r>
  <r>
    <n v="300349087"/>
    <x v="4"/>
    <s v="Oswald"/>
    <x v="1"/>
    <n v="0.99"/>
    <n v="1868"/>
    <n v="0.99"/>
    <n v="569.24"/>
  </r>
  <r>
    <n v="300489024"/>
    <x v="4"/>
    <s v="Hickman"/>
    <x v="1"/>
    <n v="0.99"/>
    <n v="1868"/>
    <n v="0.99"/>
    <n v="569.24"/>
  </r>
  <r>
    <n v="300363529"/>
    <x v="4"/>
    <s v="Bertsch"/>
    <x v="0"/>
    <n v="0.99"/>
    <n v="1868"/>
    <n v="0.99"/>
    <n v="569.24"/>
  </r>
  <r>
    <n v="300444827"/>
    <x v="4"/>
    <s v="Watley"/>
    <x v="1"/>
    <n v="0.99"/>
    <n v="1917"/>
    <n v="0.99"/>
    <n v="574.88"/>
  </r>
  <r>
    <n v="300270073"/>
    <x v="4"/>
    <s v="Sasser"/>
    <x v="0"/>
    <n v="0.99"/>
    <n v="1868"/>
    <n v="0.99"/>
    <n v="569.24"/>
  </r>
  <r>
    <n v="300611453"/>
    <x v="4"/>
    <s v="Michels"/>
    <x v="0"/>
    <n v="0.99"/>
    <n v="1917"/>
    <n v="0.99"/>
    <n v="574.88"/>
  </r>
  <r>
    <n v="300592673"/>
    <x v="4"/>
    <s v="Mullins"/>
    <x v="0"/>
    <n v="0.99"/>
    <n v="1868"/>
    <n v="0.99"/>
    <n v="569.24"/>
  </r>
  <r>
    <n v="300562251"/>
    <x v="4"/>
    <s v="Hall"/>
    <x v="0"/>
    <n v="0.99"/>
    <n v="1917"/>
    <n v="0.99"/>
    <n v="574.88"/>
  </r>
  <r>
    <n v="300258488"/>
    <x v="4"/>
    <s v="Christy"/>
    <x v="0"/>
    <n v="0.99"/>
    <n v="1917"/>
    <n v="0.99"/>
    <n v="574.88"/>
  </r>
  <r>
    <n v="300624467"/>
    <x v="4"/>
    <s v="Stones"/>
    <x v="0"/>
    <n v="0.99"/>
    <n v="1868"/>
    <n v="0.99"/>
    <n v="569.24"/>
  </r>
  <r>
    <n v="300313893"/>
    <x v="4"/>
    <s v="McCoy"/>
    <x v="0"/>
    <n v="0.99"/>
    <n v="1868"/>
    <n v="0.99"/>
    <n v="569.24"/>
  </r>
  <r>
    <n v="300362600"/>
    <x v="4"/>
    <s v="Roy"/>
    <x v="1"/>
    <n v="0.99"/>
    <n v="1868"/>
    <n v="0.99"/>
    <n v="569.24"/>
  </r>
  <r>
    <n v="300381185"/>
    <x v="4"/>
    <s v="Butcher"/>
    <x v="1"/>
    <n v="0.99"/>
    <n v="1917"/>
    <n v="0.99"/>
    <n v="574.88"/>
  </r>
  <r>
    <n v="300526963"/>
    <x v="4"/>
    <s v="Kern"/>
    <x v="0"/>
    <n v="0.99"/>
    <n v="1868"/>
    <n v="0.99"/>
    <n v="569.24"/>
  </r>
  <r>
    <n v="300280731"/>
    <x v="4"/>
    <s v="Hager"/>
    <x v="0"/>
    <n v="0.99"/>
    <n v="1917"/>
    <n v="0.99"/>
    <n v="574.88"/>
  </r>
  <r>
    <n v="300323631"/>
    <x v="4"/>
    <s v="WILSON"/>
    <x v="0"/>
    <n v="0.99"/>
    <n v="1868"/>
    <n v="0.99"/>
    <n v="569.24"/>
  </r>
  <r>
    <n v="300217089"/>
    <x v="4"/>
    <s v="Spencer"/>
    <x v="1"/>
    <n v="0.99099999999999999"/>
    <n v="4032"/>
    <n v="0.99099999999999999"/>
    <n v="818.46"/>
  </r>
  <r>
    <n v="300619162"/>
    <x v="4"/>
    <s v="Flood"/>
    <x v="0"/>
    <n v="0.99199999999999999"/>
    <n v="11282"/>
    <n v="0.99199999999999999"/>
    <n v="1212.77"/>
  </r>
  <r>
    <n v="300560264"/>
    <x v="4"/>
    <s v="Richey"/>
    <x v="1"/>
    <n v="0.99399999999999999"/>
    <n v="13121"/>
    <n v="0.99399999999999999"/>
    <n v="920.49"/>
  </r>
  <r>
    <n v="300416155"/>
    <x v="4"/>
    <s v="Spencer"/>
    <x v="1"/>
    <n v="0.996"/>
    <n v="13351"/>
    <n v="0.996"/>
    <n v="933.91"/>
  </r>
  <r>
    <n v="304281208"/>
    <x v="4"/>
    <s v="Labrone"/>
    <x v="0"/>
    <n v="0.996"/>
    <n v="11118"/>
    <n v="0.996"/>
    <n v="1543.63"/>
  </r>
  <r>
    <n v="300331698"/>
    <x v="4"/>
    <s v="RIVERA"/>
    <x v="0"/>
    <n v="1"/>
    <n v="884"/>
    <n v="1"/>
    <n v="459.66"/>
  </r>
  <r>
    <n v="300286756"/>
    <x v="4"/>
    <s v="Brown"/>
    <x v="0"/>
    <n v="1.006"/>
    <n v="868"/>
    <n v="1.006"/>
    <n v="459.97"/>
  </r>
  <r>
    <n v="304308036"/>
    <x v="4"/>
    <s v="Balduin"/>
    <x v="0"/>
    <n v="1.008"/>
    <n v="10948"/>
    <n v="1.008"/>
    <n v="1529.24"/>
  </r>
  <r>
    <n v="304275941"/>
    <x v="4"/>
    <s v="Hillside"/>
    <x v="0"/>
    <n v="1.0109999999999999"/>
    <n v="11173"/>
    <n v="1.0109999999999999"/>
    <n v="1340.46"/>
  </r>
  <r>
    <n v="304138023"/>
    <x v="4"/>
    <s v="Apt Phase IV"/>
    <x v="0"/>
    <n v="1.016"/>
    <n v="7349"/>
    <n v="1.016"/>
    <n v="761.49"/>
  </r>
  <r>
    <n v="300300918"/>
    <x v="4"/>
    <s v="Garrett"/>
    <x v="0"/>
    <n v="1.0189999999999999"/>
    <n v="5318"/>
    <n v="1.0189999999999999"/>
    <n v="976.37"/>
  </r>
  <r>
    <n v="300251275"/>
    <x v="4"/>
    <s v="Pillai"/>
    <x v="1"/>
    <n v="1.02"/>
    <n v="3734"/>
    <n v="1.02"/>
    <n v="794.58"/>
  </r>
  <r>
    <n v="300348462"/>
    <x v="4"/>
    <s v="Martin"/>
    <x v="1"/>
    <n v="1.02"/>
    <n v="3734"/>
    <n v="1.02"/>
    <n v="794.58"/>
  </r>
  <r>
    <n v="300272491"/>
    <x v="4"/>
    <s v="HTWE"/>
    <x v="0"/>
    <n v="1.022"/>
    <n v="903"/>
    <n v="1.022"/>
    <n v="469.72"/>
  </r>
  <r>
    <n v="300292857"/>
    <x v="4"/>
    <s v="MARTINEZ"/>
    <x v="0"/>
    <n v="1.022"/>
    <n v="1034"/>
    <n v="1.022"/>
    <n v="484.79"/>
  </r>
  <r>
    <n v="300533210"/>
    <x v="4"/>
    <s v="Telles"/>
    <x v="0"/>
    <n v="1.022"/>
    <n v="811"/>
    <n v="1.022"/>
    <n v="459.14"/>
  </r>
  <r>
    <n v="300321127"/>
    <x v="4"/>
    <s v="Orona"/>
    <x v="0"/>
    <n v="1.024"/>
    <n v="905"/>
    <n v="1.024"/>
    <n v="470.67"/>
  </r>
  <r>
    <n v="304275877"/>
    <x v="4"/>
    <s v="Hillside"/>
    <x v="0"/>
    <n v="1.026"/>
    <n v="11128"/>
    <n v="1.026"/>
    <n v="1340.62"/>
  </r>
  <r>
    <n v="304138008"/>
    <x v="4"/>
    <s v="Apt. 1031"/>
    <x v="0"/>
    <n v="1.026"/>
    <n v="8121"/>
    <n v="1.026"/>
    <n v="750.06"/>
  </r>
  <r>
    <n v="302110932"/>
    <x v="4"/>
    <s v="Parra"/>
    <x v="1"/>
    <n v="1.036"/>
    <n v="8309"/>
    <n v="1.036"/>
    <n v="1259.1199999999999"/>
  </r>
  <r>
    <n v="304240941"/>
    <x v="4"/>
    <s v="Quoc"/>
    <x v="0"/>
    <n v="1.04"/>
    <n v="9700"/>
    <n v="1.04"/>
    <n v="1211.04"/>
  </r>
  <r>
    <n v="300336118"/>
    <x v="4"/>
    <s v="Kristin Babcock"/>
    <x v="0"/>
    <n v="1.042"/>
    <n v="839"/>
    <n v="1.042"/>
    <n v="469.52"/>
  </r>
  <r>
    <n v="304287637"/>
    <x v="4"/>
    <s v="Labrone"/>
    <x v="1"/>
    <n v="1.044"/>
    <n v="11260"/>
    <n v="1.044"/>
    <n v="1575.27"/>
  </r>
  <r>
    <n v="304275901"/>
    <x v="4"/>
    <s v="Hillside"/>
    <x v="0"/>
    <n v="1.0529999999999999"/>
    <n v="11279"/>
    <n v="1.0529999999999999"/>
    <n v="1362.63"/>
  </r>
  <r>
    <n v="300366484"/>
    <x v="4"/>
    <s v="Ortiz"/>
    <x v="0"/>
    <n v="1.056"/>
    <n v="1002"/>
    <n v="1.056"/>
    <n v="493.27"/>
  </r>
  <r>
    <n v="304275742"/>
    <x v="4"/>
    <s v="Hillside"/>
    <x v="0"/>
    <n v="1.0580000000000001"/>
    <n v="10465"/>
    <n v="1.0580000000000001"/>
    <n v="1493.69"/>
  </r>
  <r>
    <n v="300470444"/>
    <x v="4"/>
    <s v="SMITH"/>
    <x v="0"/>
    <n v="1.0580000000000001"/>
    <n v="930"/>
    <n v="1.0580000000000001"/>
    <n v="485.72"/>
  </r>
  <r>
    <n v="300458534"/>
    <x v="4"/>
    <s v="Delgado"/>
    <x v="0"/>
    <n v="1.0629999999999999"/>
    <n v="939"/>
    <n v="1.0629999999999999"/>
    <n v="488.54"/>
  </r>
  <r>
    <n v="300303114"/>
    <x v="4"/>
    <s v="Sharp"/>
    <x v="1"/>
    <n v="1.0629999999999999"/>
    <n v="7634"/>
    <n v="1.0629999999999999"/>
    <n v="1258.46"/>
  </r>
  <r>
    <n v="300219784"/>
    <x v="4"/>
    <s v="WADLINGTON"/>
    <x v="0"/>
    <n v="1.0669999999999999"/>
    <n v="1012"/>
    <n v="1.0669999999999999"/>
    <n v="498.37"/>
  </r>
  <r>
    <n v="304148281"/>
    <x v="4"/>
    <s v="Lake"/>
    <x v="1"/>
    <n v="1.0680000000000001"/>
    <n v="9755"/>
    <n v="1.0680000000000001"/>
    <n v="1224.3399999999999"/>
  </r>
  <r>
    <n v="300490903"/>
    <x v="4"/>
    <s v="Long"/>
    <x v="1"/>
    <n v="1.07"/>
    <n v="6637"/>
    <n v="1.07"/>
    <n v="1088.1400000000001"/>
  </r>
  <r>
    <n v="300527357"/>
    <x v="4"/>
    <s v="Gloria"/>
    <x v="0"/>
    <n v="1.07"/>
    <n v="946"/>
    <n v="1.07"/>
    <n v="491.85"/>
  </r>
  <r>
    <n v="303917629"/>
    <x v="4"/>
    <s v="Hodges"/>
    <x v="0"/>
    <n v="1.08"/>
    <n v="954"/>
    <n v="1.08"/>
    <n v="496.36"/>
  </r>
  <r>
    <n v="300497831"/>
    <x v="4"/>
    <s v="MORALES"/>
    <x v="1"/>
    <n v="1.08"/>
    <n v="11575"/>
    <n v="1.08"/>
    <n v="1717.77"/>
  </r>
  <r>
    <n v="304275900"/>
    <x v="4"/>
    <s v="Hillside"/>
    <x v="0"/>
    <n v="1.083"/>
    <n v="11171"/>
    <n v="1.083"/>
    <n v="1578.79"/>
  </r>
  <r>
    <n v="304291832"/>
    <x v="4"/>
    <s v="Trout"/>
    <x v="0"/>
    <n v="1.083"/>
    <n v="11290"/>
    <n v="1.083"/>
    <n v="1591.7"/>
  </r>
  <r>
    <n v="304273330"/>
    <x v="4"/>
    <s v="Labrone"/>
    <x v="0"/>
    <n v="1.0880000000000001"/>
    <n v="11277"/>
    <n v="1.0880000000000001"/>
    <n v="1591.99"/>
  </r>
  <r>
    <n v="304286245"/>
    <x v="4"/>
    <s v="Arzola"/>
    <x v="0"/>
    <n v="1.0880000000000001"/>
    <n v="11275"/>
    <n v="1.0880000000000001"/>
    <n v="1372.45"/>
  </r>
  <r>
    <n v="304137150"/>
    <x v="4"/>
    <s v="Apt. # 431"/>
    <x v="0"/>
    <n v="1.089"/>
    <n v="9093"/>
    <n v="1.089"/>
    <n v="960.54"/>
  </r>
  <r>
    <n v="304275739"/>
    <x v="4"/>
    <s v="Hillside"/>
    <x v="0"/>
    <n v="1.093"/>
    <n v="11091"/>
    <n v="1.093"/>
    <n v="1573.48"/>
  </r>
  <r>
    <n v="304275930"/>
    <x v="4"/>
    <s v="Goodell"/>
    <x v="0"/>
    <n v="1.099"/>
    <n v="11249"/>
    <n v="1.099"/>
    <n v="1592.67"/>
  </r>
  <r>
    <n v="304275740"/>
    <x v="4"/>
    <s v="Hillside"/>
    <x v="0"/>
    <n v="1.1000000000000001"/>
    <n v="11348"/>
    <n v="1.1000000000000001"/>
    <n v="1603.75"/>
  </r>
  <r>
    <n v="304275935"/>
    <x v="4"/>
    <s v="Hillside"/>
    <x v="0"/>
    <n v="1.1020000000000001"/>
    <n v="11375"/>
    <n v="1.1020000000000001"/>
    <n v="1385.9"/>
  </r>
  <r>
    <n v="304092873"/>
    <x v="4"/>
    <s v="De Leon"/>
    <x v="0"/>
    <n v="1.107"/>
    <n v="987"/>
    <n v="1.107"/>
    <n v="481.29"/>
  </r>
  <r>
    <n v="304275918"/>
    <x v="4"/>
    <s v="Hawks"/>
    <x v="0"/>
    <n v="1.1120000000000001"/>
    <n v="11251"/>
    <n v="1.1120000000000001"/>
    <n v="1377.2"/>
  </r>
  <r>
    <n v="304288154"/>
    <x v="4"/>
    <s v="Bundy"/>
    <x v="1"/>
    <n v="1.1180000000000001"/>
    <n v="13059"/>
    <n v="1.1180000000000001"/>
    <n v="1315.19"/>
  </r>
  <r>
    <n v="300382622"/>
    <x v="4"/>
    <s v="MORELAND"/>
    <x v="0"/>
    <n v="1.121"/>
    <n v="991"/>
    <n v="1.121"/>
    <n v="515.28"/>
  </r>
  <r>
    <n v="304311333"/>
    <x v="4"/>
    <s v="Hunter"/>
    <x v="0"/>
    <n v="1.1299999999999999"/>
    <n v="2272"/>
    <n v="1.1299999999999999"/>
    <n v="665.83"/>
  </r>
  <r>
    <n v="300382159"/>
    <x v="4"/>
    <s v="Clark"/>
    <x v="0"/>
    <n v="1.1359999999999999"/>
    <n v="1057"/>
    <n v="1.1359999999999999"/>
    <n v="501.43"/>
  </r>
  <r>
    <n v="300243341"/>
    <x v="4"/>
    <s v="GONZALES"/>
    <x v="0"/>
    <n v="1.139"/>
    <n v="1104"/>
    <n v="1.139"/>
    <n v="534.73"/>
  </r>
  <r>
    <n v="300534309"/>
    <x v="4"/>
    <s v="GUEVARA"/>
    <x v="0"/>
    <n v="1.1439999999999999"/>
    <n v="1007"/>
    <n v="1.1439999999999999"/>
    <n v="525.36"/>
  </r>
  <r>
    <n v="300277769"/>
    <x v="4"/>
    <s v="Armendariz"/>
    <x v="0"/>
    <n v="1.1439999999999999"/>
    <n v="1011"/>
    <n v="1.1439999999999999"/>
    <n v="525.82000000000005"/>
  </r>
  <r>
    <n v="304287640"/>
    <x v="4"/>
    <s v="Hillside"/>
    <x v="0"/>
    <n v="1.151"/>
    <n v="11377"/>
    <n v="1.151"/>
    <n v="1400.35"/>
  </r>
  <r>
    <n v="304294638"/>
    <x v="4"/>
    <s v="Ornelas"/>
    <x v="0"/>
    <n v="1.155"/>
    <n v="11409"/>
    <n v="1.155"/>
    <n v="1404.52"/>
  </r>
  <r>
    <n v="303973028"/>
    <x v="4"/>
    <s v="Solis"/>
    <x v="1"/>
    <n v="1.1639999999999999"/>
    <n v="11281"/>
    <n v="1.1639999999999999"/>
    <n v="1668.51"/>
  </r>
  <r>
    <n v="304286233"/>
    <x v="4"/>
    <s v="Hillside"/>
    <x v="0"/>
    <n v="1.165"/>
    <n v="11282"/>
    <n v="1.165"/>
    <n v="1395.54"/>
  </r>
  <r>
    <n v="300480403"/>
    <x v="4"/>
    <s v="Landeros"/>
    <x v="0"/>
    <n v="1.1659999999999999"/>
    <n v="1030"/>
    <n v="1.1659999999999999"/>
    <n v="535.88"/>
  </r>
  <r>
    <n v="300555555"/>
    <x v="4"/>
    <s v="Cochran"/>
    <x v="0"/>
    <n v="1.1659999999999999"/>
    <n v="1117"/>
    <n v="1.1659999999999999"/>
    <n v="531.39"/>
  </r>
  <r>
    <n v="300264951"/>
    <x v="4"/>
    <s v="Ramirez"/>
    <x v="0"/>
    <n v="1.1679999999999999"/>
    <n v="1032"/>
    <n v="1.1679999999999999"/>
    <n v="536.82000000000005"/>
  </r>
  <r>
    <n v="304290217"/>
    <x v="4"/>
    <s v="McMonigle"/>
    <x v="0"/>
    <n v="1.1679999999999999"/>
    <n v="11386"/>
    <n v="1.1679999999999999"/>
    <n v="1406.15"/>
  </r>
  <r>
    <n v="304275802"/>
    <x v="4"/>
    <s v="Hillside"/>
    <x v="0"/>
    <n v="1.17"/>
    <n v="10931"/>
    <n v="1.17"/>
    <n v="1364.14"/>
  </r>
  <r>
    <n v="300390853"/>
    <x v="4"/>
    <s v="Carrasco"/>
    <x v="0"/>
    <n v="1.175"/>
    <n v="1142"/>
    <n v="1.175"/>
    <n v="449.29"/>
  </r>
  <r>
    <n v="304275712"/>
    <x v="4"/>
    <s v="Hillside"/>
    <x v="0"/>
    <n v="1.1839999999999999"/>
    <n v="11515"/>
    <n v="1.1839999999999999"/>
    <n v="1422.88"/>
  </r>
  <r>
    <n v="304293209"/>
    <x v="4"/>
    <s v="Hillside"/>
    <x v="0"/>
    <n v="1.1870000000000001"/>
    <n v="11303"/>
    <n v="1.1870000000000001"/>
    <n v="1403.92"/>
  </r>
  <r>
    <n v="300497952"/>
    <x v="4"/>
    <s v="SAAVEDRA"/>
    <x v="1"/>
    <n v="1.19"/>
    <n v="11866"/>
    <n v="1.19"/>
    <n v="1790.61"/>
  </r>
  <r>
    <n v="300506447"/>
    <x v="4"/>
    <s v="HERRERA"/>
    <x v="0"/>
    <n v="1.1930000000000001"/>
    <n v="1054"/>
    <n v="1.1930000000000001"/>
    <n v="548.29999999999995"/>
  </r>
  <r>
    <n v="300654002"/>
    <x v="4"/>
    <s v="Martinez"/>
    <x v="1"/>
    <n v="1.1970000000000001"/>
    <n v="1058"/>
    <n v="1.1970000000000001"/>
    <n v="550.20000000000005"/>
  </r>
  <r>
    <n v="300422974"/>
    <x v="4"/>
    <s v="Finley"/>
    <x v="0"/>
    <n v="1.1970000000000001"/>
    <n v="1058"/>
    <n v="1.1970000000000001"/>
    <n v="550.20000000000005"/>
  </r>
  <r>
    <n v="302092257"/>
    <x v="4"/>
    <s v="Flores"/>
    <x v="1"/>
    <n v="1.1990000000000001"/>
    <n v="11520"/>
    <n v="1.1990000000000001"/>
    <n v="1707.46"/>
  </r>
  <r>
    <n v="300465097"/>
    <x v="4"/>
    <s v="Neumann"/>
    <x v="1"/>
    <n v="1.2050000000000001"/>
    <n v="1163"/>
    <n v="1.2050000000000001"/>
    <n v="565.14"/>
  </r>
  <r>
    <n v="300629339"/>
    <x v="4"/>
    <s v="VILLA"/>
    <x v="0"/>
    <n v="1.216"/>
    <n v="1075"/>
    <n v="1.216"/>
    <n v="558.95000000000005"/>
  </r>
  <r>
    <n v="300313235"/>
    <x v="4"/>
    <s v="Gonzales"/>
    <x v="1"/>
    <n v="1.216"/>
    <n v="5680"/>
    <n v="1.216"/>
    <n v="1088.53"/>
  </r>
  <r>
    <n v="304281054"/>
    <x v="4"/>
    <s v="Calarco"/>
    <x v="0"/>
    <n v="1.2210000000000001"/>
    <n v="5726"/>
    <n v="1.2210000000000001"/>
    <n v="1095.6099999999999"/>
  </r>
  <r>
    <n v="300569214"/>
    <x v="4"/>
    <s v="Benzor"/>
    <x v="0"/>
    <n v="1.226"/>
    <n v="1084"/>
    <n v="1.226"/>
    <n v="563.57000000000005"/>
  </r>
  <r>
    <n v="300492154"/>
    <x v="4"/>
    <s v="Fisher"/>
    <x v="1"/>
    <n v="1.23"/>
    <n v="2396"/>
    <n v="1.23"/>
    <n v="715.88"/>
  </r>
  <r>
    <n v="300256101"/>
    <x v="4"/>
    <s v="Thompson"/>
    <x v="0"/>
    <n v="1.23"/>
    <n v="2396"/>
    <n v="1.23"/>
    <n v="715.88"/>
  </r>
  <r>
    <n v="300434268"/>
    <x v="4"/>
    <s v="Chase"/>
    <x v="0"/>
    <n v="1.23"/>
    <n v="2396"/>
    <n v="1.23"/>
    <n v="715.88"/>
  </r>
  <r>
    <n v="300507539"/>
    <x v="4"/>
    <s v="Lose"/>
    <x v="0"/>
    <n v="1.23"/>
    <n v="2396"/>
    <n v="1.23"/>
    <n v="715.88"/>
  </r>
  <r>
    <n v="300366433"/>
    <x v="4"/>
    <s v="Thompson"/>
    <x v="0"/>
    <n v="1.23"/>
    <n v="2396"/>
    <n v="1.23"/>
    <n v="715.88"/>
  </r>
  <r>
    <n v="304039190"/>
    <x v="4"/>
    <s v="Kimmons"/>
    <x v="1"/>
    <n v="1.242"/>
    <n v="6354"/>
    <n v="1.242"/>
    <n v="1175.3499999999999"/>
  </r>
  <r>
    <n v="300414984"/>
    <x v="4"/>
    <s v="ROMO"/>
    <x v="0"/>
    <n v="1.2490000000000001"/>
    <n v="5080"/>
    <n v="1.2490000000000001"/>
    <n v="1031.3399999999999"/>
  </r>
  <r>
    <n v="300626217"/>
    <x v="4"/>
    <s v="Salazar"/>
    <x v="0"/>
    <n v="1.25"/>
    <n v="936"/>
    <n v="1.25"/>
    <n v="555.14"/>
  </r>
  <r>
    <n v="300447669"/>
    <x v="4"/>
    <s v="Hudson"/>
    <x v="1"/>
    <n v="1.252"/>
    <n v="3605"/>
    <n v="1.252"/>
    <n v="862.79"/>
  </r>
  <r>
    <n v="300561868"/>
    <x v="4"/>
    <s v="Avila"/>
    <x v="0"/>
    <n v="1.2589999999999999"/>
    <n v="1113"/>
    <n v="1.2589999999999999"/>
    <n v="578.72"/>
  </r>
  <r>
    <n v="300332702"/>
    <x v="4"/>
    <s v="Peterson"/>
    <x v="0"/>
    <n v="1.26"/>
    <n v="2536"/>
    <n v="1.26"/>
    <n v="742.72"/>
  </r>
  <r>
    <n v="300317584"/>
    <x v="4"/>
    <s v="Barnes"/>
    <x v="1"/>
    <n v="1.27"/>
    <n v="4667"/>
    <n v="1.27"/>
    <n v="991.37"/>
  </r>
  <r>
    <n v="300398296"/>
    <x v="4"/>
    <s v="Williams"/>
    <x v="1"/>
    <n v="1.27"/>
    <n v="4667"/>
    <n v="1.27"/>
    <n v="991.37"/>
  </r>
  <r>
    <n v="300593624"/>
    <x v="4"/>
    <s v="Hill"/>
    <x v="1"/>
    <n v="1.27"/>
    <n v="4667"/>
    <n v="1.27"/>
    <n v="991.37"/>
  </r>
  <r>
    <n v="303977473"/>
    <x v="4"/>
    <s v="McIlroy"/>
    <x v="1"/>
    <n v="1.27"/>
    <n v="4667"/>
    <n v="1.27"/>
    <n v="991.37"/>
  </r>
  <r>
    <n v="300272812"/>
    <x v="4"/>
    <s v="Gomez"/>
    <x v="1"/>
    <n v="1.27"/>
    <n v="4667"/>
    <n v="1.27"/>
    <n v="991.37"/>
  </r>
  <r>
    <n v="300348462"/>
    <x v="4"/>
    <s v="Martin"/>
    <x v="1"/>
    <n v="1.27"/>
    <n v="4667"/>
    <n v="1.27"/>
    <n v="991.37"/>
  </r>
  <r>
    <n v="300251121"/>
    <x v="4"/>
    <s v="Bentley"/>
    <x v="1"/>
    <n v="1.27"/>
    <n v="4667"/>
    <n v="1.27"/>
    <n v="991.37"/>
  </r>
  <r>
    <n v="300268602"/>
    <x v="4"/>
    <s v="Mills"/>
    <x v="0"/>
    <n v="1.27"/>
    <n v="4667"/>
    <n v="1.27"/>
    <n v="991.37"/>
  </r>
  <r>
    <n v="300582885"/>
    <x v="4"/>
    <s v="Torres"/>
    <x v="1"/>
    <n v="1.274"/>
    <n v="5953"/>
    <n v="1.274"/>
    <n v="1140.69"/>
  </r>
  <r>
    <n v="300326368"/>
    <x v="4"/>
    <s v="OWENS"/>
    <x v="0"/>
    <n v="1.2809999999999999"/>
    <n v="1096"/>
    <n v="1.2809999999999999"/>
    <n v="584.64"/>
  </r>
  <r>
    <n v="300363611"/>
    <x v="4"/>
    <s v="Pizana"/>
    <x v="0"/>
    <n v="1.286"/>
    <n v="1137"/>
    <n v="1.286"/>
    <n v="591.14"/>
  </r>
  <r>
    <n v="300293472"/>
    <x v="4"/>
    <s v="GARCIA"/>
    <x v="0"/>
    <n v="1.31"/>
    <n v="1243"/>
    <n v="1.31"/>
    <n v="611.91999999999996"/>
  </r>
  <r>
    <n v="300266480"/>
    <x v="4"/>
    <s v="Diaz"/>
    <x v="0"/>
    <n v="1.3380000000000001"/>
    <n v="1183"/>
    <n v="1.3380000000000001"/>
    <n v="500.64"/>
  </r>
  <r>
    <n v="300280972"/>
    <x v="4"/>
    <s v="Zufelt"/>
    <x v="0"/>
    <n v="1.3420000000000001"/>
    <n v="1205"/>
    <n v="1.3420000000000001"/>
    <n v="584.37"/>
  </r>
  <r>
    <n v="300460725"/>
    <x v="4"/>
    <s v="De La Fuente"/>
    <x v="0"/>
    <n v="1.343"/>
    <n v="1187"/>
    <n v="1.343"/>
    <n v="617.29999999999995"/>
  </r>
  <r>
    <n v="300511187"/>
    <x v="4"/>
    <s v="Ortiz"/>
    <x v="0"/>
    <n v="1.3440000000000001"/>
    <n v="1275"/>
    <n v="1.3440000000000001"/>
    <n v="627.78"/>
  </r>
  <r>
    <n v="300415919"/>
    <x v="4"/>
    <s v="Aldano"/>
    <x v="0"/>
    <n v="1.347"/>
    <n v="1183"/>
    <n v="1.347"/>
    <n v="503.25"/>
  </r>
  <r>
    <n v="300512222"/>
    <x v="4"/>
    <s v="GONZALEZ"/>
    <x v="0"/>
    <n v="1.351"/>
    <n v="1299"/>
    <n v="1.351"/>
    <n v="633.04999999999995"/>
  </r>
  <r>
    <n v="300506117"/>
    <x v="4"/>
    <s v="Quintanilla"/>
    <x v="0"/>
    <n v="1.3560000000000001"/>
    <n v="1199"/>
    <n v="1.3560000000000001"/>
    <n v="623.33000000000004"/>
  </r>
  <r>
    <n v="300223305"/>
    <x v="4"/>
    <s v="Martinez"/>
    <x v="1"/>
    <n v="1.3620000000000001"/>
    <n v="1204"/>
    <n v="1.3620000000000001"/>
    <n v="626.05999999999995"/>
  </r>
  <r>
    <n v="300625580"/>
    <x v="4"/>
    <s v="Walker"/>
    <x v="0"/>
    <n v="1.365"/>
    <n v="1317"/>
    <n v="1.365"/>
    <n v="465.46"/>
  </r>
  <r>
    <n v="300470532"/>
    <x v="4"/>
    <s v="wehunt"/>
    <x v="0"/>
    <n v="1.3879999999999999"/>
    <n v="1302"/>
    <n v="1.3879999999999999"/>
    <n v="646.64"/>
  </r>
  <r>
    <n v="300540423"/>
    <x v="4"/>
    <s v="ANTHONY"/>
    <x v="1"/>
    <n v="1.41"/>
    <n v="6323"/>
    <n v="1.41"/>
    <n v="1231.93"/>
  </r>
  <r>
    <n v="300225628"/>
    <x v="4"/>
    <s v="Tarrel"/>
    <x v="0"/>
    <n v="1.41"/>
    <n v="1245"/>
    <n v="1.41"/>
    <n v="630.75"/>
  </r>
  <r>
    <n v="300422407"/>
    <x v="4"/>
    <s v="Zinmer"/>
    <x v="0"/>
    <n v="1.431"/>
    <n v="1276"/>
    <n v="1.431"/>
    <n v="536.44000000000005"/>
  </r>
  <r>
    <n v="300507853"/>
    <x v="4"/>
    <s v="Garcia"/>
    <x v="0"/>
    <n v="1.444"/>
    <n v="1276"/>
    <n v="1.444"/>
    <n v="663.69"/>
  </r>
  <r>
    <n v="300565192"/>
    <x v="4"/>
    <s v="BELTRAN"/>
    <x v="0"/>
    <n v="1.444"/>
    <n v="1357"/>
    <n v="1.444"/>
    <n v="673"/>
  </r>
  <r>
    <n v="300363732"/>
    <x v="4"/>
    <s v="Baeza"/>
    <x v="0"/>
    <n v="1.45"/>
    <n v="1399"/>
    <n v="1.45"/>
    <n v="641.92999999999995"/>
  </r>
  <r>
    <n v="300495376"/>
    <x v="4"/>
    <s v="MENDOZA"/>
    <x v="0"/>
    <n v="1.45"/>
    <n v="10571"/>
    <n v="1.45"/>
    <n v="1734.76"/>
  </r>
  <r>
    <n v="300369481"/>
    <x v="4"/>
    <s v="Juarez"/>
    <x v="0"/>
    <n v="1.458"/>
    <n v="1288"/>
    <n v="1.458"/>
    <n v="670.08"/>
  </r>
  <r>
    <n v="300337086"/>
    <x v="4"/>
    <s v="Duran"/>
    <x v="0"/>
    <n v="1.464"/>
    <n v="1177"/>
    <n v="1.464"/>
    <n v="659.47"/>
  </r>
  <r>
    <n v="300367480"/>
    <x v="4"/>
    <s v="Salinas"/>
    <x v="0"/>
    <n v="1.4690000000000001"/>
    <n v="1318"/>
    <n v="1.4690000000000001"/>
    <n v="639.57000000000005"/>
  </r>
  <r>
    <n v="300620266"/>
    <x v="4"/>
    <s v="Falcon"/>
    <x v="0"/>
    <n v="1.4850000000000001"/>
    <n v="1312"/>
    <n v="1.4850000000000001"/>
    <n v="682.51"/>
  </r>
  <r>
    <n v="300293103"/>
    <x v="4"/>
    <s v="Smith"/>
    <x v="0"/>
    <n v="1.4930000000000001"/>
    <n v="1411"/>
    <n v="1.4930000000000001"/>
    <n v="567.13"/>
  </r>
  <r>
    <n v="300433769"/>
    <x v="4"/>
    <s v="Tijerina"/>
    <x v="0"/>
    <n v="1.5029999999999999"/>
    <n v="1329"/>
    <n v="1.5029999999999999"/>
    <n v="690.91"/>
  </r>
  <r>
    <n v="300484623"/>
    <x v="4"/>
    <s v="Rodriguez"/>
    <x v="1"/>
    <n v="1.5249999999999999"/>
    <n v="1437"/>
    <n v="1.5249999999999999"/>
    <n v="711.21"/>
  </r>
  <r>
    <n v="300340548"/>
    <x v="4"/>
    <s v="TUPIS"/>
    <x v="1"/>
    <n v="1.526"/>
    <n v="8821"/>
    <n v="1.526"/>
    <n v="1560.73"/>
  </r>
  <r>
    <n v="300385387"/>
    <x v="4"/>
    <s v="Ruiz"/>
    <x v="0"/>
    <n v="1.5329999999999999"/>
    <n v="1379"/>
    <n v="1.5329999999999999"/>
    <n v="667.81"/>
  </r>
  <r>
    <n v="300545569"/>
    <x v="4"/>
    <s v="Powell"/>
    <x v="1"/>
    <n v="1.534"/>
    <n v="9661"/>
    <n v="1.534"/>
    <n v="1124.94"/>
  </r>
  <r>
    <n v="304131139"/>
    <x v="4"/>
    <s v="Toniollo"/>
    <x v="1"/>
    <n v="1.536"/>
    <n v="9978"/>
    <n v="1.536"/>
    <n v="1697.36"/>
  </r>
  <r>
    <n v="300280357"/>
    <x v="4"/>
    <s v="McDowell"/>
    <x v="0"/>
    <n v="1.55"/>
    <n v="1385"/>
    <n v="1.55"/>
    <n v="581.32000000000005"/>
  </r>
  <r>
    <n v="300384120"/>
    <x v="4"/>
    <s v="DANIEL"/>
    <x v="1"/>
    <n v="1.5609999999999999"/>
    <n v="17887"/>
    <n v="1.5609999999999999"/>
    <n v="2615.84"/>
  </r>
  <r>
    <n v="300318223"/>
    <x v="4"/>
    <s v="Bolles"/>
    <x v="1"/>
    <n v="1.5660000000000001"/>
    <n v="6371"/>
    <n v="1.5660000000000001"/>
    <n v="1293.29"/>
  </r>
  <r>
    <n v="300457353"/>
    <x v="4"/>
    <s v="Ortiz"/>
    <x v="0"/>
    <n v="1.571"/>
    <n v="1409"/>
    <n v="1.571"/>
    <n v="589.69000000000005"/>
  </r>
  <r>
    <n v="300580468"/>
    <x v="4"/>
    <s v="Guillen"/>
    <x v="0"/>
    <n v="1.5720000000000001"/>
    <n v="1494"/>
    <n v="1.5720000000000001"/>
    <n v="693.47"/>
  </r>
  <r>
    <n v="300300379"/>
    <x v="4"/>
    <s v="GIBSON"/>
    <x v="1"/>
    <n v="1.58"/>
    <n v="2988"/>
    <n v="1.58"/>
    <n v="909.26"/>
  </r>
  <r>
    <n v="300558962"/>
    <x v="4"/>
    <s v="Scott"/>
    <x v="0"/>
    <n v="1.5960000000000001"/>
    <n v="1428"/>
    <n v="1.5960000000000001"/>
    <n v="598.75"/>
  </r>
  <r>
    <n v="300293399"/>
    <x v="4"/>
    <s v="Chavez"/>
    <x v="1"/>
    <n v="1.607"/>
    <n v="8897"/>
    <n v="1.607"/>
    <n v="1598.46"/>
  </r>
  <r>
    <n v="300383237"/>
    <x v="4"/>
    <s v="ESTRADA"/>
    <x v="1"/>
    <n v="1.607"/>
    <n v="8970"/>
    <n v="1.607"/>
    <n v="1606.85"/>
  </r>
  <r>
    <n v="300340502"/>
    <x v="4"/>
    <s v="Martin"/>
    <x v="0"/>
    <n v="1.613"/>
    <n v="1426"/>
    <n v="1.613"/>
    <n v="699.95"/>
  </r>
  <r>
    <n v="300219604"/>
    <x v="4"/>
    <s v="ARAGON"/>
    <x v="0"/>
    <n v="1.665"/>
    <n v="1631"/>
    <n v="1.665"/>
    <n v="783.64"/>
  </r>
  <r>
    <n v="300317055"/>
    <x v="4"/>
    <s v="Sandoval"/>
    <x v="1"/>
    <n v="1.671"/>
    <n v="1484"/>
    <n v="1.671"/>
    <n v="725.85"/>
  </r>
  <r>
    <n v="300610454"/>
    <x v="4"/>
    <s v="Longoria"/>
    <x v="0"/>
    <n v="1.702"/>
    <n v="6925"/>
    <n v="1.702"/>
    <n v="1405.69"/>
  </r>
  <r>
    <n v="300590184"/>
    <x v="4"/>
    <s v="RODRIGUEZ"/>
    <x v="0"/>
    <n v="1.702"/>
    <n v="14814"/>
    <n v="1.702"/>
    <n v="2312.9299999999998"/>
  </r>
  <r>
    <n v="300291772"/>
    <x v="4"/>
    <s v="Puckett"/>
    <x v="0"/>
    <n v="1.7110000000000001"/>
    <n v="1641"/>
    <n v="1.7110000000000001"/>
    <n v="760.61"/>
  </r>
  <r>
    <n v="300628718"/>
    <x v="4"/>
    <s v="MIRAMONTES"/>
    <x v="1"/>
    <n v="1.7549999999999999"/>
    <n v="9730"/>
    <n v="1.7549999999999999"/>
    <n v="1747.24"/>
  </r>
  <r>
    <n v="300216943"/>
    <x v="4"/>
    <s v="Mills"/>
    <x v="0"/>
    <n v="1.758"/>
    <n v="1558"/>
    <n v="1.758"/>
    <n v="658.12"/>
  </r>
  <r>
    <n v="300511426"/>
    <x v="4"/>
    <s v="VIGIL"/>
    <x v="1"/>
    <n v="1.7589999999999999"/>
    <n v="1663"/>
    <n v="1.7589999999999999"/>
    <n v="820.96"/>
  </r>
  <r>
    <n v="300390864"/>
    <x v="4"/>
    <s v="Smith"/>
    <x v="1"/>
    <n v="1.78"/>
    <n v="8424"/>
    <n v="1.78"/>
    <n v="1606"/>
  </r>
  <r>
    <n v="300623536"/>
    <x v="4"/>
    <s v="Juarez"/>
    <x v="0"/>
    <n v="1.794"/>
    <n v="1586"/>
    <n v="1.794"/>
    <n v="824.64"/>
  </r>
  <r>
    <n v="300348504"/>
    <x v="4"/>
    <s v="Lucio"/>
    <x v="0"/>
    <n v="1.7989999999999999"/>
    <n v="1590"/>
    <n v="1.7989999999999999"/>
    <n v="826.89"/>
  </r>
  <r>
    <n v="300371914"/>
    <x v="4"/>
    <s v="Nord"/>
    <x v="0"/>
    <n v="1.8129999999999999"/>
    <n v="1484"/>
    <n v="1.8129999999999999"/>
    <n v="819.72"/>
  </r>
  <r>
    <n v="300609163"/>
    <x v="4"/>
    <s v="Crihenuen"/>
    <x v="0"/>
    <n v="1.84"/>
    <n v="1636"/>
    <n v="1.84"/>
    <n v="799.48"/>
  </r>
  <r>
    <n v="300562562"/>
    <x v="4"/>
    <s v="Lopez"/>
    <x v="1"/>
    <n v="1.877"/>
    <n v="10072"/>
    <n v="1.877"/>
    <n v="1830.25"/>
  </r>
  <r>
    <n v="300377954"/>
    <x v="4"/>
    <s v="Fussell"/>
    <x v="0"/>
    <n v="1.893"/>
    <n v="1699"/>
    <n v="1.893"/>
    <n v="824.21"/>
  </r>
  <r>
    <n v="300579316"/>
    <x v="4"/>
    <s v="Hudak"/>
    <x v="0"/>
    <n v="1.9119999999999999"/>
    <n v="1804"/>
    <n v="1.9119999999999999"/>
    <n v="842.05"/>
  </r>
  <r>
    <n v="300584707"/>
    <x v="4"/>
    <s v="Burgess"/>
    <x v="0"/>
    <n v="1.98"/>
    <n v="3834"/>
    <n v="1.98"/>
    <n v="1149.76"/>
  </r>
  <r>
    <n v="300281882"/>
    <x v="4"/>
    <s v="GARCIA"/>
    <x v="0"/>
    <n v="2.0179999999999998"/>
    <n v="1924"/>
    <n v="2.0179999999999998"/>
    <n v="943.71"/>
  </r>
  <r>
    <n v="300240330"/>
    <x v="4"/>
    <s v="Jones"/>
    <x v="1"/>
    <n v="2.0310000000000001"/>
    <n v="6446"/>
    <n v="2.0310000000000001"/>
    <n v="1468.39"/>
  </r>
  <r>
    <n v="300274549"/>
    <x v="4"/>
    <s v="Garcia"/>
    <x v="0"/>
    <n v="2.0430000000000001"/>
    <n v="1806"/>
    <n v="2.0430000000000001"/>
    <n v="939.08"/>
  </r>
  <r>
    <n v="300466646"/>
    <x v="4"/>
    <s v="Zinck"/>
    <x v="0"/>
    <n v="2.0430000000000001"/>
    <n v="1543"/>
    <n v="2.0430000000000001"/>
    <n v="908.84"/>
  </r>
  <r>
    <n v="300483982"/>
    <x v="4"/>
    <s v="GONSALEZ"/>
    <x v="1"/>
    <n v="2.1"/>
    <n v="10358"/>
    <n v="2.1"/>
    <n v="1942.97"/>
  </r>
  <r>
    <n v="300399905"/>
    <x v="4"/>
    <s v="Hughes"/>
    <x v="1"/>
    <n v="2.2080000000000002"/>
    <n v="8343"/>
    <n v="2.2080000000000002"/>
    <n v="1749.91"/>
  </r>
  <r>
    <n v="300362919"/>
    <x v="4"/>
    <s v="Meza"/>
    <x v="0"/>
    <n v="2.347"/>
    <n v="2074"/>
    <n v="2.347"/>
    <n v="1078.74"/>
  </r>
  <r>
    <n v="303881970"/>
    <x v="4"/>
    <s v="DIETRICH"/>
    <x v="1"/>
    <n v="2.4"/>
    <n v="9794"/>
    <n v="2.4"/>
    <n v="1985.51"/>
  </r>
  <r>
    <n v="300447669"/>
    <x v="4"/>
    <s v="Hudson"/>
    <x v="1"/>
    <n v="2.5539999999999998"/>
    <n v="7305"/>
    <n v="2.5539999999999998"/>
    <n v="1754.41"/>
  </r>
  <r>
    <n v="300623800"/>
    <x v="4"/>
    <s v="ROMO"/>
    <x v="0"/>
    <n v="2.714"/>
    <n v="14516"/>
    <n v="2.714"/>
    <n v="2640.96"/>
  </r>
  <r>
    <n v="300464574"/>
    <x v="4"/>
    <s v="Chavez"/>
    <x v="1"/>
    <n v="2.7440000000000002"/>
    <n v="13570"/>
    <n v="2.7440000000000002"/>
    <n v="2542.91"/>
  </r>
  <r>
    <n v="300418075"/>
    <x v="4"/>
    <s v="Juarez"/>
    <x v="0"/>
    <n v="2.887"/>
    <n v="7233"/>
    <n v="2.887"/>
    <n v="1865.34"/>
  </r>
  <r>
    <n v="300382193"/>
    <x v="4"/>
    <s v="Scott"/>
    <x v="0"/>
    <n v="3.254"/>
    <n v="8152"/>
    <n v="3.254"/>
    <n v="2102.41"/>
  </r>
  <r>
    <n v="300420873"/>
    <x v="4"/>
    <s v="Alejandre"/>
    <x v="0"/>
    <n v="3.3180000000000001"/>
    <n v="8312"/>
    <n v="3.3180000000000001"/>
    <n v="2143.7199999999998"/>
  </r>
  <r>
    <n v="300461862"/>
    <x v="4"/>
    <s v="Benzur"/>
    <x v="0"/>
    <n v="3.3450000000000002"/>
    <n v="13608"/>
    <n v="3.3450000000000002"/>
    <n v="2762.43"/>
  </r>
  <r>
    <n v="300461074"/>
    <x v="4"/>
    <s v="Munoz"/>
    <x v="0"/>
    <n v="3.4409999999999998"/>
    <n v="14318"/>
    <n v="3.4409999999999998"/>
    <n v="2878.44"/>
  </r>
  <r>
    <n v="300371343"/>
    <x v="4"/>
    <s v="Ibarra"/>
    <x v="0"/>
    <n v="3.4620000000000002"/>
    <n v="8671"/>
    <n v="3.4620000000000002"/>
    <n v="2236.56"/>
  </r>
  <r>
    <n v="300394188"/>
    <x v="4"/>
    <s v="Martinez"/>
    <x v="0"/>
    <n v="3.5409999999999999"/>
    <n v="8871"/>
    <n v="3.5409999999999999"/>
    <n v="2287.84"/>
  </r>
  <r>
    <n v="300415886"/>
    <x v="4"/>
    <s v="Rosales"/>
    <x v="1"/>
    <n v="3.5760000000000001"/>
    <n v="16706"/>
    <n v="3.5760000000000001"/>
    <n v="3201.4"/>
  </r>
  <r>
    <n v="300527274"/>
    <x v="4"/>
    <s v="Chavez"/>
    <x v="0"/>
    <n v="3.6110000000000002"/>
    <n v="14958"/>
    <n v="3.6110000000000002"/>
    <n v="3012.9"/>
  </r>
  <r>
    <n v="304068488"/>
    <x v="4"/>
    <s v="MENDROLA"/>
    <x v="1"/>
    <n v="3.6259999999999999"/>
    <n v="18503"/>
    <n v="3.6259999999999999"/>
    <n v="3425.96"/>
  </r>
  <r>
    <n v="300409487"/>
    <x v="4"/>
    <s v="LEVEN"/>
    <x v="1"/>
    <n v="3.69"/>
    <n v="16817"/>
    <n v="3.69"/>
    <n v="3254.98"/>
  </r>
  <r>
    <n v="300339050"/>
    <x v="4"/>
    <s v="MENDOZA"/>
    <x v="1"/>
    <n v="3.9510000000000001"/>
    <n v="10174"/>
    <n v="3.9510000000000001"/>
    <n v="2584.4699999999998"/>
  </r>
  <r>
    <n v="300279357"/>
    <x v="4"/>
    <s v="RAMIREZ"/>
    <x v="0"/>
    <n v="3.9820000000000002"/>
    <n v="19879"/>
    <n v="3.9820000000000002"/>
    <n v="3711.65"/>
  </r>
  <r>
    <n v="304373155"/>
    <x v="4"/>
    <s v="Limon"/>
    <x v="0"/>
    <n v="4.0999999999999996"/>
    <n v="10270"/>
    <n v="4.0999999999999996"/>
    <n v="2648.85"/>
  </r>
  <r>
    <n v="300316820"/>
    <x v="4"/>
    <s v="DIAZ"/>
    <x v="1"/>
    <n v="4.3710000000000004"/>
    <n v="18591"/>
    <n v="4.3710000000000004"/>
    <n v="3702.79"/>
  </r>
  <r>
    <n v="300284348"/>
    <x v="4"/>
    <s v="Quintanilla"/>
    <x v="0"/>
    <n v="4.9770000000000003"/>
    <n v="12468"/>
    <n v="4.9770000000000003"/>
    <n v="3215.59"/>
  </r>
  <r>
    <n v="300573834"/>
    <x v="4"/>
    <s v="FLORES"/>
    <x v="1"/>
    <n v="5.1980000000000004"/>
    <n v="22178"/>
    <n v="5.1980000000000004"/>
    <n v="4411.3500000000004"/>
  </r>
  <r>
    <n v="300441633"/>
    <x v="4"/>
    <s v="Nunez"/>
    <x v="1"/>
    <n v="5.2160000000000002"/>
    <n v="13067"/>
    <n v="5.2160000000000002"/>
    <n v="3370.03"/>
  </r>
  <r>
    <n v="300432918"/>
    <x v="4"/>
    <s v="Rodriguez"/>
    <x v="1"/>
    <n v="5.2430000000000003"/>
    <n v="18974"/>
    <n v="5.2430000000000003"/>
    <n v="4059"/>
  </r>
  <r>
    <n v="300558040"/>
    <x v="4"/>
    <s v="LINO"/>
    <x v="0"/>
    <n v="5.3979999999999997"/>
    <n v="20949"/>
    <n v="5.3979999999999997"/>
    <n v="4341.62"/>
  </r>
  <r>
    <n v="300239675"/>
    <x v="4"/>
    <s v="Lopez"/>
    <x v="1"/>
    <n v="5.7560000000000002"/>
    <n v="24989"/>
    <n v="5.7560000000000002"/>
    <n v="4934.38"/>
  </r>
  <r>
    <n v="300225325"/>
    <x v="4"/>
    <s v="Rosas"/>
    <x v="1"/>
    <n v="6.4240000000000004"/>
    <n v="25006"/>
    <n v="6.4240000000000004"/>
    <n v="5175.4799999999996"/>
  </r>
  <r>
    <n v="300613291"/>
    <x v="4"/>
    <s v="Shears"/>
    <x v="0"/>
    <n v="6.6360000000000001"/>
    <n v="16623"/>
    <n v="6.6360000000000001"/>
    <n v="4287.33"/>
  </r>
  <r>
    <n v="300414467"/>
    <x v="5"/>
    <s v="S&amp;M Automotive"/>
    <x v="2"/>
    <n v="1.19"/>
    <n v="4466.12"/>
    <n v="1.19"/>
    <n v="344.79"/>
  </r>
  <r>
    <n v="300526139"/>
    <x v="5"/>
    <s v="Classrooms 4 - 6"/>
    <x v="4"/>
    <n v="1.36"/>
    <n v="8302.7800000000007"/>
    <n v="1.36"/>
    <n v="533.92999999999995"/>
  </r>
  <r>
    <n v="300475993"/>
    <x v="5"/>
    <s v="Silverland"/>
    <x v="5"/>
    <n v="1.77"/>
    <n v="7435.56"/>
    <n v="1.77"/>
    <n v="547.92999999999995"/>
  </r>
  <r>
    <n v="300520257"/>
    <x v="5"/>
    <s v="Ol' Biddy Cafe"/>
    <x v="5"/>
    <n v="2.09"/>
    <n v="10735.69"/>
    <n v="2.09"/>
    <n v="731.89"/>
  </r>
  <r>
    <n v="300534796"/>
    <x v="5"/>
    <s v="Cain Amarillo Retrofit"/>
    <x v="5"/>
    <n v="3.8"/>
    <n v="18251.79"/>
    <n v="3.8"/>
    <n v="1264.54"/>
  </r>
  <r>
    <n v="300457479"/>
    <x v="5"/>
    <s v="Baptist Student Ministries"/>
    <x v="5"/>
    <n v="4.3600000000000003"/>
    <n v="20196.060000000001"/>
    <n v="4.3600000000000003"/>
    <n v="1432.12"/>
  </r>
  <r>
    <n v="304246069"/>
    <x v="5"/>
    <s v="River Falls Bed &amp; Breakfast"/>
    <x v="2"/>
    <n v="4.95"/>
    <n v="35690.04"/>
    <n v="4.95"/>
    <n v="2181.87"/>
  </r>
  <r>
    <n v="300507066"/>
    <x v="5"/>
    <s v="M &amp; M Auto"/>
    <x v="5"/>
    <n v="5.13"/>
    <n v="19984.36"/>
    <n v="5.13"/>
    <n v="1519.94"/>
  </r>
  <r>
    <n v="300450290"/>
    <x v="5"/>
    <s v="Carniceria La Popullar"/>
    <x v="5"/>
    <n v="5.42"/>
    <n v="10832"/>
    <n v="5.42"/>
    <n v="1781.86"/>
  </r>
  <r>
    <n v="304288572"/>
    <x v="5"/>
    <s v="CDS Industrial Service"/>
    <x v="5"/>
    <n v="5.56"/>
    <n v="36467.42"/>
    <n v="5.56"/>
    <n v="2293.42"/>
  </r>
  <r>
    <n v="300556384"/>
    <x v="5"/>
    <s v="The Brown Children's Alliance "/>
    <x v="5"/>
    <n v="5.7"/>
    <n v="26421.24"/>
    <n v="5.7"/>
    <n v="1873.54"/>
  </r>
  <r>
    <n v="300448046"/>
    <x v="5"/>
    <s v="Splish Splash Car Wash"/>
    <x v="5"/>
    <n v="6.07"/>
    <n v="39768.19"/>
    <n v="6.07"/>
    <n v="2501.37"/>
  </r>
  <r>
    <n v="300411220"/>
    <x v="5"/>
    <s v="International Union of Operating Engineers-Borger"/>
    <x v="5"/>
    <n v="6.09"/>
    <n v="28222.29"/>
    <n v="6.09"/>
    <n v="2001.25"/>
  </r>
  <r>
    <n v="300284010"/>
    <x v="5"/>
    <s v="Jump'n Jive Pampa Mall- Cool Roof  "/>
    <x v="5"/>
    <n v="6.26"/>
    <n v="12519.44"/>
    <n v="6.26"/>
    <n v="2059.44"/>
  </r>
  <r>
    <n v="300252299"/>
    <x v="5"/>
    <s v="Leading Edge Aviation"/>
    <x v="5"/>
    <n v="7.67"/>
    <n v="79893.55"/>
    <n v="7.67"/>
    <n v="4198.8599999999997"/>
  </r>
  <r>
    <n v="300638694"/>
    <x v="5"/>
    <s v="A&amp;I Parts Center"/>
    <x v="5"/>
    <n v="7.87"/>
    <n v="30618.63"/>
    <n v="7.87"/>
    <n v="2331"/>
  </r>
  <r>
    <n v="300665636"/>
    <x v="5"/>
    <s v="Fort Amarillo RV Park Rec. Building"/>
    <x v="5"/>
    <n v="8.17"/>
    <n v="63071.19"/>
    <n v="8.17"/>
    <n v="3782.58"/>
  </r>
  <r>
    <n v="300220809"/>
    <x v="5"/>
    <s v="Blue Front Cafe"/>
    <x v="5"/>
    <n v="8.2899999999999991"/>
    <n v="16589.53"/>
    <n v="8.2899999999999991"/>
    <n v="2728.98"/>
  </r>
  <r>
    <n v="304060852"/>
    <x v="5"/>
    <s v="Cost Plus #6328 Lighting Upgrade"/>
    <x v="5"/>
    <n v="9.6199999999999992"/>
    <n v="40689.11"/>
    <n v="9.6199999999999992"/>
    <n v="2991.89"/>
  </r>
  <r>
    <n v="300353755"/>
    <x v="5"/>
    <s v="Raffkinds"/>
    <x v="5"/>
    <n v="10.49"/>
    <n v="44113.8"/>
    <n v="10.49"/>
    <n v="3192.78"/>
  </r>
  <r>
    <n v="300623288"/>
    <x v="5"/>
    <s v="One Stop Flooring"/>
    <x v="5"/>
    <n v="11.87"/>
    <n v="48939.839999999997"/>
    <n v="11.87"/>
    <n v="3636.16"/>
  </r>
  <r>
    <n v="300320997"/>
    <x v="5"/>
    <s v="Thrift City - Cool Roof  "/>
    <x v="5"/>
    <n v="13.61"/>
    <n v="29424.69"/>
    <n v="13.61"/>
    <n v="4625.5"/>
  </r>
  <r>
    <n v="300383022"/>
    <x v="5"/>
    <s v="Plumbers &amp; Steamfitters Union"/>
    <x v="2"/>
    <n v="14.8"/>
    <n v="29599.58"/>
    <n v="14.8"/>
    <n v="4869.13"/>
  </r>
  <r>
    <n v="300518412"/>
    <x v="5"/>
    <s v="Armstrong-McCall Beauty Supply"/>
    <x v="5"/>
    <n v="15.57"/>
    <n v="39207.980000000003"/>
    <n v="15.57"/>
    <n v="5662.54"/>
  </r>
  <r>
    <n v="304271132"/>
    <x v="5"/>
    <s v="Borger Econmic Developement Corp."/>
    <x v="5"/>
    <n v="20.76"/>
    <n v="95979.53"/>
    <n v="20.76"/>
    <n v="6811.1"/>
  </r>
  <r>
    <n v="300594782"/>
    <x v="6"/>
    <s v="STATE RUBBER &amp; ENVIRONMENTAL SOLUTIONS LLC"/>
    <x v="8"/>
    <n v="340"/>
    <n v="1851"/>
    <m/>
    <n v="17000"/>
  </r>
  <r>
    <n v="300284398"/>
    <x v="6"/>
    <s v="Americold Logistics, LLC Amarillo, TX"/>
    <x v="8"/>
    <n v="441"/>
    <n v="2173"/>
    <m/>
    <n v="22050"/>
  </r>
  <r>
    <n v="300290003"/>
    <x v="6"/>
    <s v="West Texas A&amp;M"/>
    <x v="9"/>
    <n v="303"/>
    <n v="1448"/>
    <m/>
    <n v="15150"/>
  </r>
  <r>
    <n v="302118614"/>
    <x v="6"/>
    <s v="WT A&amp;M Premise ID 2"/>
    <x v="9"/>
    <n v="171"/>
    <n v="1026"/>
    <m/>
    <n v="8550"/>
  </r>
  <r>
    <n v="300251724"/>
    <x v="6"/>
    <s v="Walmart Stores, Inc."/>
    <x v="8"/>
    <n v="0"/>
    <n v="0"/>
    <m/>
    <n v="0"/>
  </r>
  <r>
    <n v="300539995"/>
    <x v="6"/>
    <s v="Walmart Stores, Inc"/>
    <x v="8"/>
    <n v="0"/>
    <n v="0"/>
    <m/>
    <n v="0"/>
  </r>
  <r>
    <n v="300451221"/>
    <x v="6"/>
    <s v="Walmart Stores, Inc."/>
    <x v="8"/>
    <n v="19"/>
    <n v="76"/>
    <m/>
    <n v="950"/>
  </r>
  <r>
    <n v="300355051"/>
    <x v="6"/>
    <s v="Walmart Stores, Inc"/>
    <x v="8"/>
    <n v="15"/>
    <n v="60"/>
    <m/>
    <n v="750"/>
  </r>
  <r>
    <n v="303881588"/>
    <x v="6"/>
    <s v="Walmart Stores, Inc"/>
    <x v="8"/>
    <n v="13"/>
    <n v="52"/>
    <m/>
    <n v="650"/>
  </r>
  <r>
    <n v="300401989"/>
    <x v="6"/>
    <s v="Walmart Stores, Inc."/>
    <x v="8"/>
    <n v="29"/>
    <n v="116"/>
    <m/>
    <n v="1450"/>
  </r>
  <r>
    <n v="300239266"/>
    <x v="6"/>
    <s v="Hi-Pro Feeds Friona"/>
    <x v="8"/>
    <n v="458"/>
    <n v="2269"/>
    <m/>
    <n v="22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I15" firstHeaderRow="1" firstDataRow="2" firstDataCol="1"/>
  <pivotFields count="8">
    <pivotField showAll="0"/>
    <pivotField axis="axisCol" showAll="0">
      <items count="8">
        <item x="0"/>
        <item x="1"/>
        <item x="3"/>
        <item x="4"/>
        <item x="5"/>
        <item x="2"/>
        <item x="6"/>
        <item t="default"/>
      </items>
    </pivotField>
    <pivotField showAll="0"/>
    <pivotField axis="axisRow" showAll="0">
      <items count="11">
        <item x="3"/>
        <item x="4"/>
        <item x="1"/>
        <item x="0"/>
        <item x="2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dataField="1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SR Incentive" fld="7" baseField="3" baseItem="2" numFmtId="4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workbookViewId="0">
      <selection activeCell="I22" sqref="I22"/>
    </sheetView>
  </sheetViews>
  <sheetFormatPr defaultRowHeight="15" x14ac:dyDescent="0.25"/>
  <cols>
    <col min="1" max="1" width="32.140625" customWidth="1"/>
    <col min="2" max="2" width="16.28515625" customWidth="1"/>
    <col min="3" max="3" width="21" customWidth="1"/>
    <col min="4" max="4" width="21.42578125" bestFit="1" customWidth="1"/>
    <col min="5" max="5" width="15.140625" bestFit="1" customWidth="1"/>
    <col min="6" max="6" width="21.140625" bestFit="1" customWidth="1"/>
    <col min="7" max="7" width="16.85546875" bestFit="1" customWidth="1"/>
    <col min="8" max="8" width="12" customWidth="1"/>
    <col min="9" max="9" width="13.28515625" customWidth="1"/>
    <col min="10" max="10" width="34.42578125" bestFit="1" customWidth="1"/>
    <col min="11" max="11" width="28.85546875" bestFit="1" customWidth="1"/>
    <col min="12" max="12" width="21" bestFit="1" customWidth="1"/>
    <col min="13" max="13" width="17.7109375" bestFit="1" customWidth="1"/>
    <col min="14" max="14" width="15.140625" bestFit="1" customWidth="1"/>
    <col min="15" max="15" width="32" bestFit="1" customWidth="1"/>
    <col min="16" max="16" width="29.7109375" bestFit="1" customWidth="1"/>
    <col min="17" max="17" width="21" bestFit="1" customWidth="1"/>
    <col min="18" max="18" width="15.140625" bestFit="1" customWidth="1"/>
    <col min="19" max="19" width="21.140625" bestFit="1" customWidth="1"/>
    <col min="20" max="20" width="32.85546875" bestFit="1" customWidth="1"/>
    <col min="21" max="21" width="29.28515625" bestFit="1" customWidth="1"/>
    <col min="22" max="22" width="21.140625" bestFit="1" customWidth="1"/>
    <col min="23" max="23" width="32.42578125" bestFit="1" customWidth="1"/>
    <col min="24" max="24" width="32" bestFit="1" customWidth="1"/>
    <col min="25" max="25" width="21.42578125" bestFit="1" customWidth="1"/>
    <col min="26" max="26" width="35.140625" bestFit="1" customWidth="1"/>
    <col min="27" max="27" width="34.5703125" bestFit="1" customWidth="1"/>
    <col min="28" max="28" width="37.7109375" bestFit="1" customWidth="1"/>
    <col min="29" max="29" width="11.28515625" bestFit="1" customWidth="1"/>
  </cols>
  <sheetData>
    <row r="3" spans="1:9" x14ac:dyDescent="0.25">
      <c r="A3" s="4" t="s">
        <v>928</v>
      </c>
      <c r="B3" s="4" t="s">
        <v>927</v>
      </c>
    </row>
    <row r="4" spans="1:9" x14ac:dyDescent="0.25">
      <c r="A4" s="4" t="s">
        <v>925</v>
      </c>
      <c r="B4" t="s">
        <v>168</v>
      </c>
      <c r="C4" t="s">
        <v>7</v>
      </c>
      <c r="D4" t="s">
        <v>34</v>
      </c>
      <c r="E4" t="s">
        <v>36</v>
      </c>
      <c r="F4" t="s">
        <v>8</v>
      </c>
      <c r="G4" t="s">
        <v>929</v>
      </c>
      <c r="H4" t="s">
        <v>971</v>
      </c>
      <c r="I4" t="s">
        <v>926</v>
      </c>
    </row>
    <row r="5" spans="1:9" x14ac:dyDescent="0.25">
      <c r="A5" s="5" t="s">
        <v>875</v>
      </c>
      <c r="B5" s="8"/>
      <c r="C5" s="8">
        <v>9265.42</v>
      </c>
      <c r="D5" s="8"/>
      <c r="E5" s="8"/>
      <c r="F5" s="8"/>
      <c r="G5" s="8"/>
      <c r="H5" s="8"/>
      <c r="I5" s="8">
        <v>9265.42</v>
      </c>
    </row>
    <row r="6" spans="1:9" x14ac:dyDescent="0.25">
      <c r="A6" s="5" t="s">
        <v>878</v>
      </c>
      <c r="B6" s="8"/>
      <c r="C6" s="8">
        <v>245510.58000000002</v>
      </c>
      <c r="D6" s="8"/>
      <c r="E6" s="8"/>
      <c r="F6" s="8">
        <v>533.92999999999995</v>
      </c>
      <c r="G6" s="8"/>
      <c r="H6" s="8"/>
      <c r="I6" s="8">
        <v>246044.51</v>
      </c>
    </row>
    <row r="7" spans="1:9" x14ac:dyDescent="0.25">
      <c r="A7" s="5" t="s">
        <v>862</v>
      </c>
      <c r="B7" s="8">
        <v>100561.44</v>
      </c>
      <c r="C7" s="8"/>
      <c r="D7" s="8"/>
      <c r="E7" s="8">
        <v>203667.53000000012</v>
      </c>
      <c r="F7" s="8"/>
      <c r="G7" s="8">
        <v>123567.59999999998</v>
      </c>
      <c r="H7" s="8"/>
      <c r="I7" s="8">
        <v>427796.57000000007</v>
      </c>
    </row>
    <row r="8" spans="1:9" x14ac:dyDescent="0.25">
      <c r="A8" s="5" t="s">
        <v>864</v>
      </c>
      <c r="B8" s="8">
        <v>253603.95000000019</v>
      </c>
      <c r="C8" s="8">
        <v>78312.88</v>
      </c>
      <c r="D8" s="8"/>
      <c r="E8" s="8">
        <v>325304.96000000025</v>
      </c>
      <c r="F8" s="8"/>
      <c r="G8" s="8">
        <v>138109.26</v>
      </c>
      <c r="H8" s="8"/>
      <c r="I8" s="8">
        <v>795331.05000000051</v>
      </c>
    </row>
    <row r="9" spans="1:9" x14ac:dyDescent="0.25">
      <c r="A9" s="5" t="s">
        <v>886</v>
      </c>
      <c r="B9" s="8">
        <v>675.09</v>
      </c>
      <c r="C9" s="8">
        <v>10105.16</v>
      </c>
      <c r="D9" s="8"/>
      <c r="E9" s="8">
        <v>2472.0500000000002</v>
      </c>
      <c r="F9" s="8">
        <v>7395.79</v>
      </c>
      <c r="G9" s="8"/>
      <c r="H9" s="8"/>
      <c r="I9" s="8">
        <v>20648.09</v>
      </c>
    </row>
    <row r="10" spans="1:9" x14ac:dyDescent="0.25">
      <c r="A10" s="5" t="s">
        <v>865</v>
      </c>
      <c r="B10" s="8"/>
      <c r="C10" s="8">
        <v>177095.36000000002</v>
      </c>
      <c r="D10" s="8"/>
      <c r="E10" s="8"/>
      <c r="F10" s="8">
        <v>57968.69</v>
      </c>
      <c r="G10" s="8">
        <v>1633.2</v>
      </c>
      <c r="H10" s="8"/>
      <c r="I10" s="8">
        <v>236697.25000000003</v>
      </c>
    </row>
    <row r="11" spans="1:9" x14ac:dyDescent="0.25">
      <c r="A11" s="5" t="s">
        <v>890</v>
      </c>
      <c r="B11" s="8"/>
      <c r="C11" s="8">
        <v>503.69</v>
      </c>
      <c r="D11" s="8">
        <v>226744.15</v>
      </c>
      <c r="E11" s="8"/>
      <c r="F11" s="8"/>
      <c r="G11" s="8"/>
      <c r="H11" s="8"/>
      <c r="I11" s="8">
        <v>227247.84</v>
      </c>
    </row>
    <row r="12" spans="1:9" x14ac:dyDescent="0.25">
      <c r="A12" s="5" t="s">
        <v>894</v>
      </c>
      <c r="B12" s="8"/>
      <c r="C12" s="8">
        <v>1717.12</v>
      </c>
      <c r="D12" s="8"/>
      <c r="E12" s="8"/>
      <c r="F12" s="8"/>
      <c r="G12" s="8"/>
      <c r="H12" s="8"/>
      <c r="I12" s="8">
        <v>1717.12</v>
      </c>
    </row>
    <row r="13" spans="1:9" x14ac:dyDescent="0.25">
      <c r="A13" s="5" t="s">
        <v>979</v>
      </c>
      <c r="B13" s="8"/>
      <c r="C13" s="8"/>
      <c r="D13" s="8"/>
      <c r="E13" s="8"/>
      <c r="F13" s="8"/>
      <c r="G13" s="8"/>
      <c r="H13" s="8">
        <v>65750</v>
      </c>
      <c r="I13" s="8">
        <v>65750</v>
      </c>
    </row>
    <row r="14" spans="1:9" x14ac:dyDescent="0.25">
      <c r="A14" s="5" t="s">
        <v>980</v>
      </c>
      <c r="B14" s="8"/>
      <c r="C14" s="8"/>
      <c r="D14" s="8"/>
      <c r="E14" s="8"/>
      <c r="F14" s="8"/>
      <c r="G14" s="8"/>
      <c r="H14" s="8">
        <v>23700</v>
      </c>
      <c r="I14" s="8">
        <v>23700</v>
      </c>
    </row>
    <row r="15" spans="1:9" x14ac:dyDescent="0.25">
      <c r="A15" s="5" t="s">
        <v>926</v>
      </c>
      <c r="B15" s="8">
        <v>354840.48000000021</v>
      </c>
      <c r="C15" s="8">
        <v>522510.21</v>
      </c>
      <c r="D15" s="8">
        <v>226744.15</v>
      </c>
      <c r="E15" s="8">
        <v>531444.54000000039</v>
      </c>
      <c r="F15" s="8">
        <v>65898.41</v>
      </c>
      <c r="G15" s="8">
        <v>263310.06</v>
      </c>
      <c r="H15" s="8">
        <v>89450</v>
      </c>
      <c r="I15" s="8">
        <v>2054197.850000001</v>
      </c>
    </row>
    <row r="17" spans="1:9" x14ac:dyDescent="0.25">
      <c r="A17" s="5" t="s">
        <v>981</v>
      </c>
      <c r="B17" s="8">
        <f>+B8+B9+B7</f>
        <v>354840.48000000021</v>
      </c>
      <c r="C17" s="8">
        <f>+C8+C7</f>
        <v>78312.88</v>
      </c>
      <c r="D17" s="8">
        <f t="shared" ref="D17:H17" si="0">+D8+D9+D10</f>
        <v>0</v>
      </c>
      <c r="E17" s="8">
        <f>+E8+E9+E7</f>
        <v>531444.54000000039</v>
      </c>
      <c r="F17" s="8">
        <f>+F8+F7</f>
        <v>0</v>
      </c>
      <c r="G17" s="8">
        <f>+G8+G10+G7</f>
        <v>263310.06</v>
      </c>
      <c r="H17" s="8">
        <f t="shared" si="0"/>
        <v>0</v>
      </c>
      <c r="I17" s="8">
        <f>SUM(B17:H17)</f>
        <v>1227907.9600000007</v>
      </c>
    </row>
    <row r="18" spans="1:9" x14ac:dyDescent="0.25">
      <c r="A18" s="5" t="s">
        <v>982</v>
      </c>
      <c r="B18" s="8">
        <f>+B6+B5+B11+B12+B13+B14</f>
        <v>0</v>
      </c>
      <c r="C18" s="8">
        <f>+C6+C5+C9+C10+C11+C12+C13+C14</f>
        <v>444197.33</v>
      </c>
      <c r="D18" s="8">
        <f>+D6+D7+D11+D12+D13+D14</f>
        <v>226744.15</v>
      </c>
      <c r="E18" s="8">
        <f>+E6+E5+E11+E12+E13+E14</f>
        <v>0</v>
      </c>
      <c r="F18" s="8">
        <f>+F6+F5+F9+F10+F11+F12+F13+F14</f>
        <v>65898.41</v>
      </c>
      <c r="G18" s="8">
        <f>+G6+G5+G12+G13+G14</f>
        <v>0</v>
      </c>
      <c r="H18" s="8">
        <f t="shared" ref="D18:H18" si="1">+H6+H7+H11+H12+H13+H14</f>
        <v>89450</v>
      </c>
      <c r="I18" s="8">
        <f>+I15-I17</f>
        <v>826289.89000000036</v>
      </c>
    </row>
    <row r="19" spans="1:9" ht="15.75" thickBot="1" x14ac:dyDescent="0.3">
      <c r="A19" s="5" t="s">
        <v>983</v>
      </c>
      <c r="B19" s="9">
        <f>SUM(B17:B18)</f>
        <v>354840.48000000021</v>
      </c>
      <c r="C19" s="9">
        <f>SUM(C17:C18)</f>
        <v>522510.21</v>
      </c>
      <c r="D19" s="9">
        <f t="shared" ref="D19:I19" si="2">SUM(D17:D18)</f>
        <v>226744.15</v>
      </c>
      <c r="E19" s="9">
        <f t="shared" si="2"/>
        <v>531444.54000000039</v>
      </c>
      <c r="F19" s="9">
        <f t="shared" si="2"/>
        <v>65898.41</v>
      </c>
      <c r="G19" s="9">
        <f t="shared" si="2"/>
        <v>263310.06</v>
      </c>
      <c r="H19" s="9">
        <f t="shared" si="2"/>
        <v>89450</v>
      </c>
      <c r="I19" s="9">
        <f t="shared" si="2"/>
        <v>2054197.850000001</v>
      </c>
    </row>
    <row r="20" spans="1:9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45"/>
  <sheetViews>
    <sheetView topLeftCell="A2" workbookViewId="0">
      <selection activeCell="D1459" sqref="D1459"/>
    </sheetView>
  </sheetViews>
  <sheetFormatPr defaultRowHeight="15" x14ac:dyDescent="0.25"/>
  <cols>
    <col min="1" max="1" width="16.85546875" bestFit="1" customWidth="1"/>
    <col min="2" max="2" width="48.85546875" customWidth="1"/>
    <col min="3" max="3" width="48.85546875" bestFit="1" customWidth="1"/>
    <col min="4" max="4" width="48.85546875" customWidth="1"/>
    <col min="5" max="5" width="11.85546875" bestFit="1" customWidth="1"/>
    <col min="6" max="6" width="13" bestFit="1" customWidth="1"/>
    <col min="7" max="7" width="21.140625" bestFit="1" customWidth="1"/>
    <col min="8" max="8" width="11.85546875" bestFit="1" customWidth="1"/>
  </cols>
  <sheetData>
    <row r="2" spans="1:8" x14ac:dyDescent="0.25">
      <c r="A2" t="s">
        <v>2</v>
      </c>
      <c r="B2" t="s">
        <v>0</v>
      </c>
      <c r="C2" t="s">
        <v>1</v>
      </c>
      <c r="D2" t="s">
        <v>924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 s="1">
        <v>300577444</v>
      </c>
      <c r="B3" t="s">
        <v>168</v>
      </c>
      <c r="C3" t="s">
        <v>212</v>
      </c>
      <c r="D3" t="str">
        <f>VLOOKUP(A3,'Rate Class Data Rev'!$A$1:$K$1486,11)</f>
        <v xml:space="preserve">RTX:[RR Residential Service   </v>
      </c>
      <c r="E3">
        <v>4.3999999999999997E-2</v>
      </c>
      <c r="F3">
        <v>291.5</v>
      </c>
      <c r="G3">
        <v>4.3999999999999997E-2</v>
      </c>
      <c r="H3">
        <v>81.42</v>
      </c>
    </row>
    <row r="4" spans="1:8" x14ac:dyDescent="0.25">
      <c r="A4" s="1">
        <v>304370801</v>
      </c>
      <c r="B4" t="s">
        <v>168</v>
      </c>
      <c r="C4" t="s">
        <v>358</v>
      </c>
      <c r="D4" t="str">
        <f>VLOOKUP(A4,'Rate Class Data Rev'!$A$1:$K$1486,11)</f>
        <v xml:space="preserve">RTX:[RR Residential Service   </v>
      </c>
      <c r="E4">
        <v>0.11</v>
      </c>
      <c r="F4">
        <v>2499</v>
      </c>
      <c r="G4">
        <v>0.11</v>
      </c>
      <c r="H4">
        <v>188.78</v>
      </c>
    </row>
    <row r="5" spans="1:8" x14ac:dyDescent="0.25">
      <c r="A5" s="1">
        <v>300240833</v>
      </c>
      <c r="B5" t="s">
        <v>168</v>
      </c>
      <c r="C5" t="s">
        <v>105</v>
      </c>
      <c r="D5" t="str">
        <f>VLOOKUP(A5,'Rate Class Data Rev'!$A$1:$K$1486,11)</f>
        <v xml:space="preserve">RTX:[RR Residential Service   </v>
      </c>
      <c r="E5">
        <v>0.21099999999999999</v>
      </c>
      <c r="F5">
        <v>238</v>
      </c>
      <c r="G5">
        <v>0.21099999999999999</v>
      </c>
      <c r="H5">
        <v>120.75</v>
      </c>
    </row>
    <row r="6" spans="1:8" x14ac:dyDescent="0.25">
      <c r="A6" s="1">
        <v>300241180</v>
      </c>
      <c r="B6" t="s">
        <v>168</v>
      </c>
      <c r="C6" t="s">
        <v>273</v>
      </c>
      <c r="D6" t="str">
        <f>VLOOKUP(A6,'Rate Class Data Rev'!$A$1:$K$1486,11)</f>
        <v xml:space="preserve">RTX:[RR Residential Service   </v>
      </c>
      <c r="E6">
        <v>0.21099999999999999</v>
      </c>
      <c r="F6">
        <v>238</v>
      </c>
      <c r="G6">
        <v>0.21099999999999999</v>
      </c>
      <c r="H6">
        <v>120.75</v>
      </c>
    </row>
    <row r="7" spans="1:8" x14ac:dyDescent="0.25">
      <c r="A7" s="1">
        <v>300469628</v>
      </c>
      <c r="B7" t="s">
        <v>168</v>
      </c>
      <c r="C7" t="s">
        <v>288</v>
      </c>
      <c r="D7" t="str">
        <f>VLOOKUP(A7,'Rate Class Data Rev'!$A$1:$K$1486,11)</f>
        <v xml:space="preserve">RTX:[RR Residential Service   </v>
      </c>
      <c r="E7">
        <v>0.215</v>
      </c>
      <c r="F7">
        <v>113</v>
      </c>
      <c r="G7">
        <v>0.215</v>
      </c>
      <c r="H7">
        <v>105.56</v>
      </c>
    </row>
    <row r="8" spans="1:8" x14ac:dyDescent="0.25">
      <c r="A8" s="1">
        <v>300610134</v>
      </c>
      <c r="B8" t="s">
        <v>168</v>
      </c>
      <c r="C8" t="s">
        <v>276</v>
      </c>
      <c r="D8" t="str">
        <f>VLOOKUP(A8,'Rate Class Data Rev'!$A$1:$K$1486,11)</f>
        <v xml:space="preserve">RTX:[RR Residential Service   </v>
      </c>
      <c r="E8">
        <v>0.216</v>
      </c>
      <c r="F8">
        <v>244</v>
      </c>
      <c r="G8">
        <v>0.216</v>
      </c>
      <c r="H8">
        <v>123.66</v>
      </c>
    </row>
    <row r="9" spans="1:8" x14ac:dyDescent="0.25">
      <c r="A9" s="1">
        <v>300516139</v>
      </c>
      <c r="B9" t="s">
        <v>168</v>
      </c>
      <c r="C9" t="s">
        <v>287</v>
      </c>
      <c r="D9" t="str">
        <f>VLOOKUP(A9,'Rate Class Data Rev'!$A$1:$K$1486,11)</f>
        <v xml:space="preserve">RTX:[RR Residential Service   </v>
      </c>
      <c r="E9">
        <v>0.23200000000000001</v>
      </c>
      <c r="F9">
        <v>122</v>
      </c>
      <c r="G9">
        <v>0.23200000000000001</v>
      </c>
      <c r="H9">
        <v>113.91</v>
      </c>
    </row>
    <row r="10" spans="1:8" x14ac:dyDescent="0.25">
      <c r="A10" s="1">
        <v>304370798</v>
      </c>
      <c r="B10" t="s">
        <v>168</v>
      </c>
      <c r="C10" t="s">
        <v>358</v>
      </c>
      <c r="D10" t="str">
        <f>VLOOKUP(A10,'Rate Class Data Rev'!$A$1:$K$1486,11)</f>
        <v xml:space="preserve">RTX:[RR Residential Service   </v>
      </c>
      <c r="E10">
        <v>0.27900000000000003</v>
      </c>
      <c r="F10">
        <v>6327</v>
      </c>
      <c r="G10">
        <v>0.27900000000000003</v>
      </c>
      <c r="H10">
        <v>478.06</v>
      </c>
    </row>
    <row r="11" spans="1:8" x14ac:dyDescent="0.25">
      <c r="A11" s="1">
        <v>300625438</v>
      </c>
      <c r="B11" t="s">
        <v>168</v>
      </c>
      <c r="C11" t="s">
        <v>272</v>
      </c>
      <c r="D11" t="str">
        <f>VLOOKUP(A11,'Rate Class Data Rev'!$A$1:$K$1486,11)</f>
        <v xml:space="preserve">RTX:[RR Residential Service   </v>
      </c>
      <c r="E11">
        <v>0.29099999999999998</v>
      </c>
      <c r="F11">
        <v>328</v>
      </c>
      <c r="G11">
        <v>0.29099999999999998</v>
      </c>
      <c r="H11">
        <v>166.5</v>
      </c>
    </row>
    <row r="12" spans="1:8" x14ac:dyDescent="0.25">
      <c r="A12" s="1">
        <v>300384140</v>
      </c>
      <c r="B12" t="s">
        <v>168</v>
      </c>
      <c r="C12" t="s">
        <v>172</v>
      </c>
      <c r="D12" t="str">
        <f>VLOOKUP(A12,'Rate Class Data Rev'!$A$1:$K$1486,11)</f>
        <v xml:space="preserve">RTX:[RR Residential Service   </v>
      </c>
      <c r="E12">
        <v>0.29299999999999998</v>
      </c>
      <c r="F12">
        <v>331</v>
      </c>
      <c r="G12">
        <v>0.29299999999999998</v>
      </c>
      <c r="H12">
        <v>167.75</v>
      </c>
    </row>
    <row r="13" spans="1:8" x14ac:dyDescent="0.25">
      <c r="A13" s="1">
        <v>300420727</v>
      </c>
      <c r="B13" t="s">
        <v>168</v>
      </c>
      <c r="C13" t="s">
        <v>392</v>
      </c>
      <c r="D13" t="str">
        <f>VLOOKUP(A13,'Rate Class Data Rev'!$A$1:$K$1486,11)</f>
        <v xml:space="preserve">RTX:[RR Residential Service   </v>
      </c>
      <c r="E13">
        <v>0.29399999999999998</v>
      </c>
      <c r="F13">
        <v>332</v>
      </c>
      <c r="G13">
        <v>0.29399999999999998</v>
      </c>
      <c r="H13">
        <v>168.3</v>
      </c>
    </row>
    <row r="14" spans="1:8" x14ac:dyDescent="0.25">
      <c r="A14" s="1">
        <v>300515452</v>
      </c>
      <c r="B14" t="s">
        <v>168</v>
      </c>
      <c r="C14" t="s">
        <v>305</v>
      </c>
      <c r="D14" t="str">
        <f>VLOOKUP(A14,'Rate Class Data Rev'!$A$1:$K$1486,11)</f>
        <v xml:space="preserve">RTX:[RR Residential Service   </v>
      </c>
      <c r="E14">
        <v>0.3</v>
      </c>
      <c r="F14">
        <v>339</v>
      </c>
      <c r="G14">
        <v>0.3</v>
      </c>
      <c r="H14">
        <v>171.77</v>
      </c>
    </row>
    <row r="15" spans="1:8" x14ac:dyDescent="0.25">
      <c r="A15" s="1">
        <v>300435039</v>
      </c>
      <c r="B15" t="s">
        <v>168</v>
      </c>
      <c r="C15" t="s">
        <v>176</v>
      </c>
      <c r="D15" t="str">
        <f>VLOOKUP(A15,'Rate Class Data Rev'!$A$1:$K$1486,11)</f>
        <v xml:space="preserve">RTX:[RR Residential Service   </v>
      </c>
      <c r="E15">
        <v>0.312</v>
      </c>
      <c r="F15">
        <v>352</v>
      </c>
      <c r="G15">
        <v>0.312</v>
      </c>
      <c r="H15">
        <v>178.56</v>
      </c>
    </row>
    <row r="16" spans="1:8" x14ac:dyDescent="0.25">
      <c r="A16" s="1">
        <v>300609004</v>
      </c>
      <c r="B16" t="s">
        <v>168</v>
      </c>
      <c r="C16" t="s">
        <v>243</v>
      </c>
      <c r="D16" t="str">
        <f>VLOOKUP(A16,'Rate Class Data Rev'!$A$1:$K$1486,11)</f>
        <v xml:space="preserve">RSHTX:[RRSH Res Space Htg Svc </v>
      </c>
      <c r="E16">
        <v>0.314</v>
      </c>
      <c r="F16">
        <v>165</v>
      </c>
      <c r="G16">
        <v>0.314</v>
      </c>
      <c r="H16">
        <v>154.16</v>
      </c>
    </row>
    <row r="17" spans="1:8" x14ac:dyDescent="0.25">
      <c r="A17" s="1">
        <v>300607473</v>
      </c>
      <c r="B17" t="s">
        <v>168</v>
      </c>
      <c r="C17" t="s">
        <v>359</v>
      </c>
      <c r="D17" t="str">
        <f>VLOOKUP(A17,'Rate Class Data Rev'!$A$1:$K$1486,11)</f>
        <v xml:space="preserve">RTX:[RR Residential Service   </v>
      </c>
      <c r="E17">
        <v>0.316</v>
      </c>
      <c r="F17">
        <v>278.5</v>
      </c>
      <c r="G17">
        <v>0.316</v>
      </c>
      <c r="H17">
        <v>174.11</v>
      </c>
    </row>
    <row r="18" spans="1:8" x14ac:dyDescent="0.25">
      <c r="A18" s="1">
        <v>300369864</v>
      </c>
      <c r="B18" t="s">
        <v>168</v>
      </c>
      <c r="C18" t="s">
        <v>223</v>
      </c>
      <c r="D18" t="str">
        <f>VLOOKUP(A18,'Rate Class Data Rev'!$A$1:$K$1486,11)</f>
        <v xml:space="preserve">RTX:[RR Residential Service   </v>
      </c>
      <c r="E18">
        <v>0.318</v>
      </c>
      <c r="F18">
        <v>651.5</v>
      </c>
      <c r="G18">
        <v>0.318</v>
      </c>
      <c r="H18">
        <v>232.75</v>
      </c>
    </row>
    <row r="19" spans="1:8" x14ac:dyDescent="0.25">
      <c r="A19" s="1">
        <v>304365301</v>
      </c>
      <c r="B19" t="s">
        <v>168</v>
      </c>
      <c r="C19" t="s">
        <v>358</v>
      </c>
      <c r="D19" t="str">
        <f>VLOOKUP(A19,'Rate Class Data Rev'!$A$1:$K$1486,11)</f>
        <v xml:space="preserve">RTX:[RR Residential Service   </v>
      </c>
      <c r="E19">
        <v>0.32600000000000001</v>
      </c>
      <c r="F19">
        <v>3047</v>
      </c>
      <c r="G19">
        <v>0.32600000000000001</v>
      </c>
      <c r="H19">
        <v>269.85000000000002</v>
      </c>
    </row>
    <row r="20" spans="1:8" x14ac:dyDescent="0.25">
      <c r="A20" s="1">
        <v>300530883</v>
      </c>
      <c r="B20" t="s">
        <v>168</v>
      </c>
      <c r="C20" t="s">
        <v>175</v>
      </c>
      <c r="D20" t="str">
        <f>VLOOKUP(A20,'Rate Class Data Rev'!$A$1:$K$1486,11)</f>
        <v xml:space="preserve">RTX:[RR Residential Service   </v>
      </c>
      <c r="E20">
        <v>0.33300000000000002</v>
      </c>
      <c r="F20">
        <v>365</v>
      </c>
      <c r="G20">
        <v>0.33300000000000002</v>
      </c>
      <c r="H20">
        <v>189.14</v>
      </c>
    </row>
    <row r="21" spans="1:8" x14ac:dyDescent="0.25">
      <c r="A21" s="1">
        <v>300576818</v>
      </c>
      <c r="B21" t="s">
        <v>168</v>
      </c>
      <c r="C21" t="s">
        <v>306</v>
      </c>
      <c r="D21" t="str">
        <f>VLOOKUP(A21,'Rate Class Data Rev'!$A$1:$K$1486,11)</f>
        <v xml:space="preserve">RTX:[RR Residential Service   </v>
      </c>
      <c r="E21">
        <v>0.33600000000000002</v>
      </c>
      <c r="F21">
        <v>379</v>
      </c>
      <c r="G21">
        <v>0.33600000000000002</v>
      </c>
      <c r="H21">
        <v>192.29</v>
      </c>
    </row>
    <row r="22" spans="1:8" x14ac:dyDescent="0.25">
      <c r="A22" s="1">
        <v>300229066</v>
      </c>
      <c r="B22" t="s">
        <v>168</v>
      </c>
      <c r="C22" t="s">
        <v>271</v>
      </c>
      <c r="D22" t="str">
        <f>VLOOKUP(A22,'Rate Class Data Rev'!$A$1:$K$1486,11)</f>
        <v xml:space="preserve">RTX:[RR Residential Service   </v>
      </c>
      <c r="E22">
        <v>0.35299999999999998</v>
      </c>
      <c r="F22">
        <v>399</v>
      </c>
      <c r="G22">
        <v>0.35299999999999998</v>
      </c>
      <c r="H22">
        <v>202.13</v>
      </c>
    </row>
    <row r="23" spans="1:8" x14ac:dyDescent="0.25">
      <c r="A23" s="1">
        <v>300475380</v>
      </c>
      <c r="B23" t="s">
        <v>168</v>
      </c>
      <c r="C23" t="s">
        <v>251</v>
      </c>
      <c r="D23" t="str">
        <f>VLOOKUP(A23,'Rate Class Data Rev'!$A$1:$K$1486,11)</f>
        <v xml:space="preserve">RSHTX:[RRSH Res Space Htg Svc </v>
      </c>
      <c r="E23">
        <v>0.36099999999999999</v>
      </c>
      <c r="F23">
        <v>408</v>
      </c>
      <c r="G23">
        <v>0.36099999999999999</v>
      </c>
      <c r="H23">
        <v>206.7</v>
      </c>
    </row>
    <row r="24" spans="1:8" x14ac:dyDescent="0.25">
      <c r="A24" s="1">
        <v>300266285</v>
      </c>
      <c r="B24" t="s">
        <v>168</v>
      </c>
      <c r="C24" t="s">
        <v>252</v>
      </c>
      <c r="D24" t="str">
        <f>VLOOKUP(A24,'Rate Class Data Rev'!$A$1:$K$1486,11)</f>
        <v xml:space="preserve">RTX:[RR Residential Service   </v>
      </c>
      <c r="E24">
        <v>0.37</v>
      </c>
      <c r="F24">
        <v>8373</v>
      </c>
      <c r="G24">
        <v>0.37</v>
      </c>
      <c r="H24">
        <v>1285.76</v>
      </c>
    </row>
    <row r="25" spans="1:8" x14ac:dyDescent="0.25">
      <c r="A25" s="1">
        <v>300282791</v>
      </c>
      <c r="B25" t="s">
        <v>168</v>
      </c>
      <c r="C25" t="s">
        <v>213</v>
      </c>
      <c r="D25" t="str">
        <f>VLOOKUP(A25,'Rate Class Data Rev'!$A$1:$K$1486,11)</f>
        <v xml:space="preserve">RTX:[RR Residential Service   </v>
      </c>
      <c r="E25">
        <v>0.371</v>
      </c>
      <c r="F25">
        <v>418</v>
      </c>
      <c r="G25">
        <v>0.371</v>
      </c>
      <c r="H25">
        <v>212.25</v>
      </c>
    </row>
    <row r="26" spans="1:8" x14ac:dyDescent="0.25">
      <c r="A26" s="1">
        <v>300511739</v>
      </c>
      <c r="B26" t="s">
        <v>168</v>
      </c>
      <c r="C26" t="s">
        <v>357</v>
      </c>
      <c r="D26" t="str">
        <f>VLOOKUP(A26,'Rate Class Data Rev'!$A$1:$K$1486,11)</f>
        <v xml:space="preserve">RTX:[RR Residential Service   </v>
      </c>
      <c r="E26">
        <v>0.371</v>
      </c>
      <c r="F26">
        <v>374.8</v>
      </c>
      <c r="G26">
        <v>0.371</v>
      </c>
      <c r="H26">
        <v>212.37</v>
      </c>
    </row>
    <row r="27" spans="1:8" x14ac:dyDescent="0.25">
      <c r="A27" s="1">
        <v>300579915</v>
      </c>
      <c r="B27" t="s">
        <v>168</v>
      </c>
      <c r="C27" t="s">
        <v>347</v>
      </c>
      <c r="D27" t="str">
        <f>VLOOKUP(A27,'Rate Class Data Rev'!$A$1:$K$1486,11)</f>
        <v xml:space="preserve">RTX:[RR Residential Service   </v>
      </c>
      <c r="E27">
        <v>0.38100000000000001</v>
      </c>
      <c r="F27">
        <v>200</v>
      </c>
      <c r="G27">
        <v>0.38100000000000001</v>
      </c>
      <c r="H27">
        <v>187.02</v>
      </c>
    </row>
    <row r="28" spans="1:8" x14ac:dyDescent="0.25">
      <c r="A28" s="1">
        <v>300315536</v>
      </c>
      <c r="B28" t="s">
        <v>168</v>
      </c>
      <c r="C28" t="s">
        <v>183</v>
      </c>
      <c r="D28" t="str">
        <f>VLOOKUP(A28,'Rate Class Data Rev'!$A$1:$K$1486,11)</f>
        <v xml:space="preserve">RTX:[RR Residential Service   </v>
      </c>
      <c r="E28">
        <v>0.39700000000000002</v>
      </c>
      <c r="F28">
        <v>552.5</v>
      </c>
      <c r="G28">
        <v>0.39700000000000002</v>
      </c>
      <c r="H28">
        <v>245.12</v>
      </c>
    </row>
    <row r="29" spans="1:8" x14ac:dyDescent="0.25">
      <c r="A29" s="1">
        <v>304370802</v>
      </c>
      <c r="B29" t="s">
        <v>168</v>
      </c>
      <c r="C29" t="s">
        <v>358</v>
      </c>
      <c r="D29" t="str">
        <f>VLOOKUP(A29,'Rate Class Data Rev'!$A$1:$K$1486,11)</f>
        <v xml:space="preserve">RTX:[RR Residential Service   </v>
      </c>
      <c r="E29">
        <v>0.4</v>
      </c>
      <c r="F29">
        <v>6395</v>
      </c>
      <c r="G29">
        <v>0.4</v>
      </c>
      <c r="H29">
        <v>507.59</v>
      </c>
    </row>
    <row r="30" spans="1:8" x14ac:dyDescent="0.25">
      <c r="A30" s="1">
        <v>304156957</v>
      </c>
      <c r="B30" t="s">
        <v>168</v>
      </c>
      <c r="C30" t="s">
        <v>100</v>
      </c>
      <c r="D30" t="str">
        <f>VLOOKUP(A30,'Rate Class Data Rev'!$A$1:$K$1486,11)</f>
        <v xml:space="preserve">RTX:[RR Residential Service   </v>
      </c>
      <c r="E30">
        <v>0.40200000000000002</v>
      </c>
      <c r="F30">
        <v>454</v>
      </c>
      <c r="G30">
        <v>0.40200000000000002</v>
      </c>
      <c r="H30">
        <v>230.13</v>
      </c>
    </row>
    <row r="31" spans="1:8" x14ac:dyDescent="0.25">
      <c r="A31" s="1">
        <v>300601990</v>
      </c>
      <c r="B31" t="s">
        <v>168</v>
      </c>
      <c r="C31" t="s">
        <v>393</v>
      </c>
      <c r="D31" t="str">
        <f>VLOOKUP(A31,'Rate Class Data Rev'!$A$1:$K$1486,11)</f>
        <v xml:space="preserve">RTX:[RR Residential Service   </v>
      </c>
      <c r="E31">
        <v>0.40699999999999997</v>
      </c>
      <c r="F31">
        <v>459</v>
      </c>
      <c r="G31">
        <v>0.40699999999999997</v>
      </c>
      <c r="H31">
        <v>232.91</v>
      </c>
    </row>
    <row r="32" spans="1:8" x14ac:dyDescent="0.25">
      <c r="A32" s="1">
        <v>300365193</v>
      </c>
      <c r="B32" t="s">
        <v>168</v>
      </c>
      <c r="C32" t="s">
        <v>186</v>
      </c>
      <c r="D32" t="str">
        <f>VLOOKUP(A32,'Rate Class Data Rev'!$A$1:$K$1486,11)</f>
        <v xml:space="preserve">RSHTX:[RRSH Res Space Htg Svc </v>
      </c>
      <c r="E32">
        <v>0.41199999999999998</v>
      </c>
      <c r="F32">
        <v>383</v>
      </c>
      <c r="G32">
        <v>0.41199999999999998</v>
      </c>
      <c r="H32">
        <v>224.75</v>
      </c>
    </row>
    <row r="33" spans="1:8" x14ac:dyDescent="0.25">
      <c r="A33" s="1">
        <v>300626889</v>
      </c>
      <c r="B33" t="s">
        <v>168</v>
      </c>
      <c r="C33" t="s">
        <v>66</v>
      </c>
      <c r="D33" t="str">
        <f>VLOOKUP(A33,'Rate Class Data Rev'!$A$1:$K$1486,11)</f>
        <v xml:space="preserve">RTX:[RR Residential Service   </v>
      </c>
      <c r="E33">
        <v>0.41799999999999998</v>
      </c>
      <c r="F33">
        <v>471</v>
      </c>
      <c r="G33">
        <v>0.41799999999999998</v>
      </c>
      <c r="H33">
        <v>239.15</v>
      </c>
    </row>
    <row r="34" spans="1:8" x14ac:dyDescent="0.25">
      <c r="A34" s="1">
        <v>300613663</v>
      </c>
      <c r="B34" t="s">
        <v>168</v>
      </c>
      <c r="C34" t="s">
        <v>271</v>
      </c>
      <c r="D34" t="str">
        <f>VLOOKUP(A34,'Rate Class Data Rev'!$A$1:$K$1486,11)</f>
        <v xml:space="preserve">RTX:[RR Residential Service   </v>
      </c>
      <c r="E34">
        <v>0.41799999999999998</v>
      </c>
      <c r="F34">
        <v>471</v>
      </c>
      <c r="G34">
        <v>0.41799999999999998</v>
      </c>
      <c r="H34">
        <v>239.15</v>
      </c>
    </row>
    <row r="35" spans="1:8" x14ac:dyDescent="0.25">
      <c r="A35" s="1">
        <v>300337219</v>
      </c>
      <c r="B35" t="s">
        <v>168</v>
      </c>
      <c r="C35" t="s">
        <v>398</v>
      </c>
      <c r="D35" t="str">
        <f>VLOOKUP(A35,'Rate Class Data Rev'!$A$1:$K$1486,11)</f>
        <v xml:space="preserve">RSHTX:[RRSH Res Space Htg Svc </v>
      </c>
      <c r="E35">
        <v>0.41899999999999998</v>
      </c>
      <c r="F35">
        <v>473</v>
      </c>
      <c r="G35">
        <v>0.41899999999999998</v>
      </c>
      <c r="H35">
        <v>239.84</v>
      </c>
    </row>
    <row r="36" spans="1:8" x14ac:dyDescent="0.25">
      <c r="A36" s="1">
        <v>300574554</v>
      </c>
      <c r="B36" t="s">
        <v>168</v>
      </c>
      <c r="C36" t="s">
        <v>185</v>
      </c>
      <c r="D36" t="str">
        <f>VLOOKUP(A36,'Rate Class Data Rev'!$A$1:$K$1486,11)</f>
        <v xml:space="preserve">RTX:[RR Residential Service   </v>
      </c>
      <c r="E36">
        <v>0.42</v>
      </c>
      <c r="F36">
        <v>474</v>
      </c>
      <c r="G36">
        <v>0.42</v>
      </c>
      <c r="H36">
        <v>240.39</v>
      </c>
    </row>
    <row r="37" spans="1:8" x14ac:dyDescent="0.25">
      <c r="A37" s="1">
        <v>300385203</v>
      </c>
      <c r="B37" t="s">
        <v>168</v>
      </c>
      <c r="C37" t="s">
        <v>180</v>
      </c>
      <c r="D37" t="str">
        <f>VLOOKUP(A37,'Rate Class Data Rev'!$A$1:$K$1486,11)</f>
        <v xml:space="preserve">RTX:[RR Residential Service   </v>
      </c>
      <c r="E37">
        <v>0.42499999999999999</v>
      </c>
      <c r="F37">
        <v>479</v>
      </c>
      <c r="G37">
        <v>0.42499999999999999</v>
      </c>
      <c r="H37">
        <v>243.17</v>
      </c>
    </row>
    <row r="38" spans="1:8" x14ac:dyDescent="0.25">
      <c r="A38" s="1">
        <v>300529915</v>
      </c>
      <c r="B38" t="s">
        <v>168</v>
      </c>
      <c r="C38" t="s">
        <v>180</v>
      </c>
      <c r="D38" t="str">
        <f>VLOOKUP(A38,'Rate Class Data Rev'!$A$1:$K$1486,11)</f>
        <v xml:space="preserve">RTX:[RR Residential Service   </v>
      </c>
      <c r="E38">
        <v>0.42699999999999999</v>
      </c>
      <c r="F38">
        <v>482</v>
      </c>
      <c r="G38">
        <v>0.42699999999999999</v>
      </c>
      <c r="H38">
        <v>244.41</v>
      </c>
    </row>
    <row r="39" spans="1:8" x14ac:dyDescent="0.25">
      <c r="A39" s="1">
        <v>300290141</v>
      </c>
      <c r="B39" t="s">
        <v>168</v>
      </c>
      <c r="C39" t="s">
        <v>199</v>
      </c>
      <c r="D39" t="str">
        <f>VLOOKUP(A39,'Rate Class Data Rev'!$A$1:$K$1486,11)</f>
        <v xml:space="preserve">RTX:[RR Residential Service   </v>
      </c>
      <c r="E39">
        <v>0.42899999999999999</v>
      </c>
      <c r="F39">
        <v>485</v>
      </c>
      <c r="G39">
        <v>0.42899999999999999</v>
      </c>
      <c r="H39">
        <v>245.66</v>
      </c>
    </row>
    <row r="40" spans="1:8" x14ac:dyDescent="0.25">
      <c r="A40" s="1">
        <v>300322203</v>
      </c>
      <c r="B40" t="s">
        <v>168</v>
      </c>
      <c r="C40" t="s">
        <v>206</v>
      </c>
      <c r="D40" t="str">
        <f>VLOOKUP(A40,'Rate Class Data Rev'!$A$1:$K$1486,11)</f>
        <v xml:space="preserve">RTX:[RR Residential Service   </v>
      </c>
      <c r="E40">
        <v>0.434</v>
      </c>
      <c r="F40">
        <v>600.5</v>
      </c>
      <c r="G40">
        <v>0.434</v>
      </c>
      <c r="H40">
        <v>278.81</v>
      </c>
    </row>
    <row r="41" spans="1:8" x14ac:dyDescent="0.25">
      <c r="A41" s="1">
        <v>300274991</v>
      </c>
      <c r="B41" t="s">
        <v>168</v>
      </c>
      <c r="C41" t="s">
        <v>221</v>
      </c>
      <c r="D41" t="str">
        <f>VLOOKUP(A41,'Rate Class Data Rev'!$A$1:$K$1486,11)</f>
        <v xml:space="preserve">RTX:[RR Residential Service   </v>
      </c>
      <c r="E41">
        <v>0.434</v>
      </c>
      <c r="F41">
        <v>490</v>
      </c>
      <c r="G41">
        <v>0.434</v>
      </c>
      <c r="H41">
        <v>248.43</v>
      </c>
    </row>
    <row r="42" spans="1:8" x14ac:dyDescent="0.25">
      <c r="A42" s="1">
        <v>300569088</v>
      </c>
      <c r="B42" t="s">
        <v>168</v>
      </c>
      <c r="C42" t="s">
        <v>204</v>
      </c>
      <c r="D42" t="str">
        <f>VLOOKUP(A42,'Rate Class Data Rev'!$A$1:$K$1486,11)</f>
        <v xml:space="preserve">RTX:[RR Residential Service   </v>
      </c>
      <c r="E42">
        <v>0.435</v>
      </c>
      <c r="F42">
        <v>390</v>
      </c>
      <c r="G42">
        <v>0.435</v>
      </c>
      <c r="H42">
        <v>235.36</v>
      </c>
    </row>
    <row r="43" spans="1:8" x14ac:dyDescent="0.25">
      <c r="A43" s="1">
        <v>300435740</v>
      </c>
      <c r="B43" t="s">
        <v>168</v>
      </c>
      <c r="C43" t="s">
        <v>398</v>
      </c>
      <c r="D43" t="str">
        <f>VLOOKUP(A43,'Rate Class Data Rev'!$A$1:$K$1486,11)</f>
        <v xml:space="preserve">RTX:[RR Residential Service   </v>
      </c>
      <c r="E43">
        <v>0.436</v>
      </c>
      <c r="F43">
        <v>493</v>
      </c>
      <c r="G43">
        <v>0.436</v>
      </c>
      <c r="H43">
        <v>249.68</v>
      </c>
    </row>
    <row r="44" spans="1:8" x14ac:dyDescent="0.25">
      <c r="A44" s="1">
        <v>300312733</v>
      </c>
      <c r="B44" t="s">
        <v>168</v>
      </c>
      <c r="C44" t="s">
        <v>373</v>
      </c>
      <c r="D44" t="str">
        <f>VLOOKUP(A44,'Rate Class Data Rev'!$A$1:$K$1486,11)</f>
        <v xml:space="preserve">RTX:[RR Residential Service   </v>
      </c>
      <c r="E44">
        <v>0.437</v>
      </c>
      <c r="F44">
        <v>477.1</v>
      </c>
      <c r="G44">
        <v>0.437</v>
      </c>
      <c r="H44">
        <v>256.2</v>
      </c>
    </row>
    <row r="45" spans="1:8" x14ac:dyDescent="0.25">
      <c r="A45" s="1">
        <v>300227831</v>
      </c>
      <c r="B45" t="s">
        <v>168</v>
      </c>
      <c r="C45" t="s">
        <v>252</v>
      </c>
      <c r="D45" t="str">
        <f>VLOOKUP(A45,'Rate Class Data Rev'!$A$1:$K$1486,11)</f>
        <v xml:space="preserve">RSHTX:[RRSH Res Space Htg Svc </v>
      </c>
      <c r="E45">
        <v>0.438</v>
      </c>
      <c r="F45">
        <v>230</v>
      </c>
      <c r="G45">
        <v>0.438</v>
      </c>
      <c r="H45">
        <v>215.01</v>
      </c>
    </row>
    <row r="46" spans="1:8" x14ac:dyDescent="0.25">
      <c r="A46" s="1">
        <v>300603493</v>
      </c>
      <c r="B46" t="s">
        <v>168</v>
      </c>
      <c r="C46" t="s">
        <v>175</v>
      </c>
      <c r="D46" t="str">
        <f>VLOOKUP(A46,'Rate Class Data Rev'!$A$1:$K$1486,11)</f>
        <v xml:space="preserve">RTX:[RR Residential Service   </v>
      </c>
      <c r="E46">
        <v>0.438</v>
      </c>
      <c r="F46">
        <v>494</v>
      </c>
      <c r="G46">
        <v>0.438</v>
      </c>
      <c r="H46">
        <v>250.65</v>
      </c>
    </row>
    <row r="47" spans="1:8" x14ac:dyDescent="0.25">
      <c r="A47" s="1">
        <v>300319897</v>
      </c>
      <c r="B47" t="s">
        <v>168</v>
      </c>
      <c r="C47" t="s">
        <v>252</v>
      </c>
      <c r="D47" t="str">
        <f>VLOOKUP(A47,'Rate Class Data Rev'!$A$1:$K$1486,11)</f>
        <v xml:space="preserve">RTX:[RR Residential Service   </v>
      </c>
      <c r="E47">
        <v>0.439</v>
      </c>
      <c r="F47">
        <v>495</v>
      </c>
      <c r="G47">
        <v>0.439</v>
      </c>
      <c r="H47">
        <v>251.21</v>
      </c>
    </row>
    <row r="48" spans="1:8" x14ac:dyDescent="0.25">
      <c r="A48" s="1">
        <v>300243034</v>
      </c>
      <c r="B48" t="s">
        <v>168</v>
      </c>
      <c r="C48" t="s">
        <v>207</v>
      </c>
      <c r="D48" t="str">
        <f>VLOOKUP(A48,'Rate Class Data Rev'!$A$1:$K$1486,11)</f>
        <v xml:space="preserve">RSHTX:[RRSH Res Space Htg Svc </v>
      </c>
      <c r="E48">
        <v>0.44900000000000001</v>
      </c>
      <c r="F48">
        <v>507</v>
      </c>
      <c r="G48">
        <v>0.44900000000000001</v>
      </c>
      <c r="H48">
        <v>257.02999999999997</v>
      </c>
    </row>
    <row r="49" spans="1:8" x14ac:dyDescent="0.25">
      <c r="A49" s="1">
        <v>300384676</v>
      </c>
      <c r="B49" t="s">
        <v>168</v>
      </c>
      <c r="C49" t="s">
        <v>193</v>
      </c>
      <c r="D49" t="str">
        <f>VLOOKUP(A49,'Rate Class Data Rev'!$A$1:$K$1486,11)</f>
        <v xml:space="preserve">RSHTX:[RRSH Res Space Htg Svc </v>
      </c>
      <c r="E49">
        <v>0.44900000000000001</v>
      </c>
      <c r="F49">
        <v>507</v>
      </c>
      <c r="G49">
        <v>0.44900000000000001</v>
      </c>
      <c r="H49">
        <v>257.02999999999997</v>
      </c>
    </row>
    <row r="50" spans="1:8" x14ac:dyDescent="0.25">
      <c r="A50" s="1">
        <v>304365399</v>
      </c>
      <c r="B50" t="s">
        <v>168</v>
      </c>
      <c r="C50" t="s">
        <v>358</v>
      </c>
      <c r="D50" t="str">
        <f>VLOOKUP(A50,'Rate Class Data Rev'!$A$1:$K$1486,11)</f>
        <v xml:space="preserve">RTX:[RR Residential Service   </v>
      </c>
      <c r="E50">
        <v>0.45100000000000001</v>
      </c>
      <c r="F50">
        <v>5114</v>
      </c>
      <c r="G50">
        <v>0.45100000000000001</v>
      </c>
      <c r="H50">
        <v>433.02</v>
      </c>
    </row>
    <row r="51" spans="1:8" x14ac:dyDescent="0.25">
      <c r="A51" s="1">
        <v>300437619</v>
      </c>
      <c r="B51" t="s">
        <v>168</v>
      </c>
      <c r="C51" t="s">
        <v>208</v>
      </c>
      <c r="D51" t="str">
        <f>VLOOKUP(A51,'Rate Class Data Rev'!$A$1:$K$1486,11)</f>
        <v xml:space="preserve">RTX:[RR Residential Service   </v>
      </c>
      <c r="E51">
        <v>0.45200000000000001</v>
      </c>
      <c r="F51">
        <v>412</v>
      </c>
      <c r="G51">
        <v>0.45200000000000001</v>
      </c>
      <c r="H51">
        <v>245.47</v>
      </c>
    </row>
    <row r="52" spans="1:8" x14ac:dyDescent="0.25">
      <c r="A52" s="1">
        <v>300413717</v>
      </c>
      <c r="B52" t="s">
        <v>168</v>
      </c>
      <c r="C52" t="s">
        <v>304</v>
      </c>
      <c r="D52" t="str">
        <f>VLOOKUP(A52,'Rate Class Data Rev'!$A$1:$K$1486,11)</f>
        <v xml:space="preserve">RTX:[RR Residential Service   </v>
      </c>
      <c r="E52">
        <v>0.45200000000000001</v>
      </c>
      <c r="F52">
        <v>510</v>
      </c>
      <c r="G52">
        <v>0.45200000000000001</v>
      </c>
      <c r="H52">
        <v>258.69</v>
      </c>
    </row>
    <row r="53" spans="1:8" x14ac:dyDescent="0.25">
      <c r="A53" s="1">
        <v>300271915</v>
      </c>
      <c r="B53" t="s">
        <v>168</v>
      </c>
      <c r="C53" t="s">
        <v>306</v>
      </c>
      <c r="D53" t="str">
        <f>VLOOKUP(A53,'Rate Class Data Rev'!$A$1:$K$1486,11)</f>
        <v xml:space="preserve">RTX:[RR Residential Service   </v>
      </c>
      <c r="E53">
        <v>0.45200000000000001</v>
      </c>
      <c r="F53">
        <v>510</v>
      </c>
      <c r="G53">
        <v>0.45200000000000001</v>
      </c>
      <c r="H53">
        <v>258.69</v>
      </c>
    </row>
    <row r="54" spans="1:8" x14ac:dyDescent="0.25">
      <c r="A54" s="1">
        <v>304365390</v>
      </c>
      <c r="B54" t="s">
        <v>168</v>
      </c>
      <c r="C54" t="s">
        <v>358</v>
      </c>
      <c r="D54" t="str">
        <f>VLOOKUP(A54,'Rate Class Data Rev'!$A$1:$K$1486,11)</f>
        <v xml:space="preserve">RTX:[RR Residential Service   </v>
      </c>
      <c r="E54">
        <v>0.45800000000000002</v>
      </c>
      <c r="F54">
        <v>5710</v>
      </c>
      <c r="G54">
        <v>0.45800000000000002</v>
      </c>
      <c r="H54">
        <v>466.21</v>
      </c>
    </row>
    <row r="55" spans="1:8" x14ac:dyDescent="0.25">
      <c r="A55" s="1">
        <v>300330068</v>
      </c>
      <c r="B55" t="s">
        <v>168</v>
      </c>
      <c r="C55" t="s">
        <v>169</v>
      </c>
      <c r="D55" t="str">
        <f>VLOOKUP(A55,'Rate Class Data Rev'!$A$1:$K$1486,11)</f>
        <v xml:space="preserve">RTX:[RR Residential Service   </v>
      </c>
      <c r="E55">
        <v>0.45900000000000002</v>
      </c>
      <c r="F55">
        <v>726</v>
      </c>
      <c r="G55">
        <v>0.45900000000000002</v>
      </c>
      <c r="H55">
        <v>298.24</v>
      </c>
    </row>
    <row r="56" spans="1:8" x14ac:dyDescent="0.25">
      <c r="A56" s="1">
        <v>300338891</v>
      </c>
      <c r="B56" t="s">
        <v>168</v>
      </c>
      <c r="C56" t="s">
        <v>190</v>
      </c>
      <c r="D56" t="str">
        <f>VLOOKUP(A56,'Rate Class Data Rev'!$A$1:$K$1486,11)</f>
        <v xml:space="preserve">RTX:[RR Residential Service   </v>
      </c>
      <c r="E56">
        <v>0.46</v>
      </c>
      <c r="F56">
        <v>484</v>
      </c>
      <c r="G56">
        <v>0.46</v>
      </c>
      <c r="H56">
        <v>258.55</v>
      </c>
    </row>
    <row r="57" spans="1:8" x14ac:dyDescent="0.25">
      <c r="A57" s="1">
        <v>300298316</v>
      </c>
      <c r="B57" t="s">
        <v>168</v>
      </c>
      <c r="C57" t="s">
        <v>263</v>
      </c>
      <c r="D57" t="str">
        <f>VLOOKUP(A57,'Rate Class Data Rev'!$A$1:$K$1486,11)</f>
        <v xml:space="preserve">RSHTX:[RRSH Res Space Htg Svc </v>
      </c>
      <c r="E57">
        <v>0.46400000000000002</v>
      </c>
      <c r="F57">
        <v>421</v>
      </c>
      <c r="G57">
        <v>0.46400000000000002</v>
      </c>
      <c r="H57">
        <v>251.72</v>
      </c>
    </row>
    <row r="58" spans="1:8" x14ac:dyDescent="0.25">
      <c r="A58" s="1">
        <v>300371878</v>
      </c>
      <c r="B58" t="s">
        <v>168</v>
      </c>
      <c r="C58" t="s">
        <v>194</v>
      </c>
      <c r="D58" t="str">
        <f>VLOOKUP(A58,'Rate Class Data Rev'!$A$1:$K$1486,11)</f>
        <v xml:space="preserve">RTX:[RR Residential Service   </v>
      </c>
      <c r="E58">
        <v>0.47</v>
      </c>
      <c r="F58">
        <v>531</v>
      </c>
      <c r="G58">
        <v>0.47</v>
      </c>
      <c r="H58">
        <v>269.08999999999997</v>
      </c>
    </row>
    <row r="59" spans="1:8" x14ac:dyDescent="0.25">
      <c r="A59" s="1">
        <v>304365380</v>
      </c>
      <c r="B59" t="s">
        <v>168</v>
      </c>
      <c r="C59" t="s">
        <v>358</v>
      </c>
      <c r="D59" t="str">
        <f>VLOOKUP(A59,'Rate Class Data Rev'!$A$1:$K$1486,11)</f>
        <v xml:space="preserve">RTX:[RR Residential Service   </v>
      </c>
      <c r="E59">
        <v>0.47099999999999997</v>
      </c>
      <c r="F59">
        <v>5104</v>
      </c>
      <c r="G59">
        <v>0.47099999999999997</v>
      </c>
      <c r="H59">
        <v>436.48</v>
      </c>
    </row>
    <row r="60" spans="1:8" x14ac:dyDescent="0.25">
      <c r="A60" s="1">
        <v>300268577</v>
      </c>
      <c r="B60" t="s">
        <v>168</v>
      </c>
      <c r="C60" t="s">
        <v>277</v>
      </c>
      <c r="D60" t="str">
        <f>VLOOKUP(A60,'Rate Class Data Rev'!$A$1:$K$1486,11)</f>
        <v xml:space="preserve">RTX:[RR Residential Service   </v>
      </c>
      <c r="E60">
        <v>0.47399999999999998</v>
      </c>
      <c r="F60">
        <v>535</v>
      </c>
      <c r="G60">
        <v>0.47399999999999998</v>
      </c>
      <c r="H60">
        <v>271.31</v>
      </c>
    </row>
    <row r="61" spans="1:8" x14ac:dyDescent="0.25">
      <c r="A61" s="1">
        <v>300280772</v>
      </c>
      <c r="B61" t="s">
        <v>168</v>
      </c>
      <c r="C61" t="s">
        <v>398</v>
      </c>
      <c r="D61" t="str">
        <f>VLOOKUP(A61,'Rate Class Data Rev'!$A$1:$K$1486,11)</f>
        <v xml:space="preserve">RTX:[RR Residential Service   </v>
      </c>
      <c r="E61">
        <v>0.47399999999999998</v>
      </c>
      <c r="F61">
        <v>535</v>
      </c>
      <c r="G61">
        <v>0.47399999999999998</v>
      </c>
      <c r="H61">
        <v>271.31</v>
      </c>
    </row>
    <row r="62" spans="1:8" x14ac:dyDescent="0.25">
      <c r="A62" s="1">
        <v>300480512</v>
      </c>
      <c r="B62" t="s">
        <v>168</v>
      </c>
      <c r="C62" t="s">
        <v>280</v>
      </c>
      <c r="D62" t="str">
        <f>VLOOKUP(A62,'Rate Class Data Rev'!$A$1:$K$1486,11)</f>
        <v xml:space="preserve">RTX:[RR Residential Service   </v>
      </c>
      <c r="E62">
        <v>0.47699999999999998</v>
      </c>
      <c r="F62">
        <v>447</v>
      </c>
      <c r="G62">
        <v>0.47699999999999998</v>
      </c>
      <c r="H62">
        <v>260.69</v>
      </c>
    </row>
    <row r="63" spans="1:8" x14ac:dyDescent="0.25">
      <c r="A63" s="1">
        <v>304365375</v>
      </c>
      <c r="B63" t="s">
        <v>168</v>
      </c>
      <c r="C63" t="s">
        <v>358</v>
      </c>
      <c r="D63" t="str">
        <f>VLOOKUP(A63,'Rate Class Data Rev'!$A$1:$K$1486,11)</f>
        <v xml:space="preserve">RTX:[RR Residential Service   </v>
      </c>
      <c r="E63">
        <v>0.47799999999999998</v>
      </c>
      <c r="F63">
        <v>6210</v>
      </c>
      <c r="G63">
        <v>0.47799999999999998</v>
      </c>
      <c r="H63">
        <v>511.41</v>
      </c>
    </row>
    <row r="64" spans="1:8" x14ac:dyDescent="0.25">
      <c r="A64" s="1">
        <v>300570840</v>
      </c>
      <c r="B64" t="s">
        <v>168</v>
      </c>
      <c r="C64" t="s">
        <v>204</v>
      </c>
      <c r="D64" t="str">
        <f>VLOOKUP(A64,'Rate Class Data Rev'!$A$1:$K$1486,11)</f>
        <v xml:space="preserve">RTX:[RR Residential Service   </v>
      </c>
      <c r="E64">
        <v>0.48</v>
      </c>
      <c r="F64">
        <v>438</v>
      </c>
      <c r="G64">
        <v>0.48</v>
      </c>
      <c r="H64">
        <v>260.73</v>
      </c>
    </row>
    <row r="65" spans="1:8" x14ac:dyDescent="0.25">
      <c r="A65" s="1">
        <v>300421414</v>
      </c>
      <c r="B65" t="s">
        <v>168</v>
      </c>
      <c r="C65" t="s">
        <v>204</v>
      </c>
      <c r="D65" t="str">
        <f>VLOOKUP(A65,'Rate Class Data Rev'!$A$1:$K$1486,11)</f>
        <v xml:space="preserve">RTX:[RR Residential Service   </v>
      </c>
      <c r="E65">
        <v>0.48</v>
      </c>
      <c r="F65">
        <v>542</v>
      </c>
      <c r="G65">
        <v>0.48</v>
      </c>
      <c r="H65">
        <v>274.77</v>
      </c>
    </row>
    <row r="66" spans="1:8" x14ac:dyDescent="0.25">
      <c r="A66" s="1">
        <v>304365381</v>
      </c>
      <c r="B66" t="s">
        <v>168</v>
      </c>
      <c r="C66" t="s">
        <v>358</v>
      </c>
      <c r="D66" t="str">
        <f>VLOOKUP(A66,'Rate Class Data Rev'!$A$1:$K$1486,11)</f>
        <v xml:space="preserve">RTX:[RR Residential Service   </v>
      </c>
      <c r="E66">
        <v>0.48399999999999999</v>
      </c>
      <c r="F66">
        <v>5592</v>
      </c>
      <c r="G66">
        <v>0.48399999999999999</v>
      </c>
      <c r="H66">
        <v>463.79</v>
      </c>
    </row>
    <row r="67" spans="1:8" x14ac:dyDescent="0.25">
      <c r="A67" s="1">
        <v>300417553</v>
      </c>
      <c r="B67" t="s">
        <v>168</v>
      </c>
      <c r="C67" t="s">
        <v>197</v>
      </c>
      <c r="D67" t="str">
        <f>VLOOKUP(A67,'Rate Class Data Rev'!$A$1:$K$1486,11)</f>
        <v xml:space="preserve">RTX:[RR Residential Service   </v>
      </c>
      <c r="E67">
        <v>0.48599999999999999</v>
      </c>
      <c r="F67">
        <v>493</v>
      </c>
      <c r="G67">
        <v>0.48599999999999999</v>
      </c>
      <c r="H67">
        <v>270.68</v>
      </c>
    </row>
    <row r="68" spans="1:8" x14ac:dyDescent="0.25">
      <c r="A68" s="1">
        <v>300555681</v>
      </c>
      <c r="B68" t="s">
        <v>168</v>
      </c>
      <c r="C68" t="s">
        <v>254</v>
      </c>
      <c r="D68" t="str">
        <f>VLOOKUP(A68,'Rate Class Data Rev'!$A$1:$K$1486,11)</f>
        <v xml:space="preserve">RSHTX:[RRSH Res Space Htg Svc </v>
      </c>
      <c r="E68">
        <v>0.48599999999999999</v>
      </c>
      <c r="F68">
        <v>5073</v>
      </c>
      <c r="G68">
        <v>0.48599999999999999</v>
      </c>
      <c r="H68">
        <v>899.35</v>
      </c>
    </row>
    <row r="69" spans="1:8" x14ac:dyDescent="0.25">
      <c r="A69" s="1">
        <v>300481114</v>
      </c>
      <c r="B69" t="s">
        <v>168</v>
      </c>
      <c r="C69" t="s">
        <v>395</v>
      </c>
      <c r="D69" t="str">
        <f>VLOOKUP(A69,'Rate Class Data Rev'!$A$1:$K$1486,11)</f>
        <v xml:space="preserve">RTX:[RR Residential Service   </v>
      </c>
      <c r="E69">
        <v>0.48699999999999999</v>
      </c>
      <c r="F69">
        <v>498</v>
      </c>
      <c r="G69">
        <v>0.48699999999999999</v>
      </c>
      <c r="H69">
        <v>271.77999999999997</v>
      </c>
    </row>
    <row r="70" spans="1:8" x14ac:dyDescent="0.25">
      <c r="A70" s="1">
        <v>300461535</v>
      </c>
      <c r="B70" t="s">
        <v>168</v>
      </c>
      <c r="C70" t="s">
        <v>343</v>
      </c>
      <c r="D70" t="str">
        <f>VLOOKUP(A70,'Rate Class Data Rev'!$A$1:$K$1486,11)</f>
        <v xml:space="preserve">RTX:[RR Residential Service   </v>
      </c>
      <c r="E70">
        <v>0.49199999999999999</v>
      </c>
      <c r="F70">
        <v>466</v>
      </c>
      <c r="G70">
        <v>0.49199999999999999</v>
      </c>
      <c r="H70">
        <v>269.55</v>
      </c>
    </row>
    <row r="71" spans="1:8" x14ac:dyDescent="0.25">
      <c r="A71" s="1">
        <v>304365388</v>
      </c>
      <c r="B71" t="s">
        <v>168</v>
      </c>
      <c r="C71" t="s">
        <v>358</v>
      </c>
      <c r="D71" t="str">
        <f>VLOOKUP(A71,'Rate Class Data Rev'!$A$1:$K$1486,11)</f>
        <v xml:space="preserve">RTX:[RR Residential Service   </v>
      </c>
      <c r="E71">
        <v>0.49199999999999999</v>
      </c>
      <c r="F71">
        <v>5754</v>
      </c>
      <c r="G71">
        <v>0.49199999999999999</v>
      </c>
      <c r="H71">
        <v>475.99</v>
      </c>
    </row>
    <row r="72" spans="1:8" x14ac:dyDescent="0.25">
      <c r="A72" s="1">
        <v>300426020</v>
      </c>
      <c r="B72" t="s">
        <v>168</v>
      </c>
      <c r="C72" t="s">
        <v>215</v>
      </c>
      <c r="D72" t="str">
        <f>VLOOKUP(A72,'Rate Class Data Rev'!$A$1:$K$1486,11)</f>
        <v xml:space="preserve">RTX:[RR Residential Service   </v>
      </c>
      <c r="E72">
        <v>0.49199999999999999</v>
      </c>
      <c r="F72">
        <v>487</v>
      </c>
      <c r="G72">
        <v>0.49199999999999999</v>
      </c>
      <c r="H72">
        <v>272.39</v>
      </c>
    </row>
    <row r="73" spans="1:8" x14ac:dyDescent="0.25">
      <c r="A73" s="1">
        <v>304365389</v>
      </c>
      <c r="B73" t="s">
        <v>168</v>
      </c>
      <c r="C73" t="s">
        <v>358</v>
      </c>
      <c r="D73" t="str">
        <f>VLOOKUP(A73,'Rate Class Data Rev'!$A$1:$K$1486,11)</f>
        <v xml:space="preserve">RTX:[RR Residential Service   </v>
      </c>
      <c r="E73">
        <v>0.49399999999999999</v>
      </c>
      <c r="F73">
        <v>5297</v>
      </c>
      <c r="G73">
        <v>0.49399999999999999</v>
      </c>
      <c r="H73">
        <v>454.07</v>
      </c>
    </row>
    <row r="74" spans="1:8" x14ac:dyDescent="0.25">
      <c r="A74" s="1">
        <v>300464800</v>
      </c>
      <c r="B74" t="s">
        <v>168</v>
      </c>
      <c r="C74" t="s">
        <v>268</v>
      </c>
      <c r="D74" t="str">
        <f>VLOOKUP(A74,'Rate Class Data Rev'!$A$1:$K$1486,11)</f>
        <v xml:space="preserve">RTX:[RR Residential Service   </v>
      </c>
      <c r="E74">
        <v>0.502</v>
      </c>
      <c r="F74">
        <v>474</v>
      </c>
      <c r="G74">
        <v>0.502</v>
      </c>
      <c r="H74">
        <v>274.83999999999997</v>
      </c>
    </row>
    <row r="75" spans="1:8" x14ac:dyDescent="0.25">
      <c r="A75" s="1">
        <v>300576822</v>
      </c>
      <c r="B75" t="s">
        <v>168</v>
      </c>
      <c r="C75" t="s">
        <v>187</v>
      </c>
      <c r="D75" t="str">
        <f>VLOOKUP(A75,'Rate Class Data Rev'!$A$1:$K$1486,11)</f>
        <v xml:space="preserve">RTX:[RR Residential Service   </v>
      </c>
      <c r="E75">
        <v>0.504</v>
      </c>
      <c r="F75">
        <v>514</v>
      </c>
      <c r="G75">
        <v>0.504</v>
      </c>
      <c r="H75">
        <v>281.07</v>
      </c>
    </row>
    <row r="76" spans="1:8" x14ac:dyDescent="0.25">
      <c r="A76" s="1">
        <v>304370803</v>
      </c>
      <c r="B76" t="s">
        <v>168</v>
      </c>
      <c r="C76" t="s">
        <v>358</v>
      </c>
      <c r="D76" t="str">
        <f>VLOOKUP(A76,'Rate Class Data Rev'!$A$1:$K$1486,11)</f>
        <v xml:space="preserve">RTX:[RR Residential Service   </v>
      </c>
      <c r="E76">
        <v>0.50700000000000001</v>
      </c>
      <c r="F76">
        <v>6899</v>
      </c>
      <c r="G76">
        <v>0.50700000000000001</v>
      </c>
      <c r="H76">
        <v>563.19000000000005</v>
      </c>
    </row>
    <row r="77" spans="1:8" x14ac:dyDescent="0.25">
      <c r="A77" s="1">
        <v>300372153</v>
      </c>
      <c r="B77" t="s">
        <v>168</v>
      </c>
      <c r="C77" t="s">
        <v>397</v>
      </c>
      <c r="D77" t="str">
        <f>VLOOKUP(A77,'Rate Class Data Rev'!$A$1:$K$1486,11)</f>
        <v xml:space="preserve">RTX:[RR Residential Service   </v>
      </c>
      <c r="E77">
        <v>0.50700000000000001</v>
      </c>
      <c r="F77">
        <v>572</v>
      </c>
      <c r="G77">
        <v>0.50700000000000001</v>
      </c>
      <c r="H77">
        <v>290.16000000000003</v>
      </c>
    </row>
    <row r="78" spans="1:8" x14ac:dyDescent="0.25">
      <c r="A78" s="1">
        <v>300249022</v>
      </c>
      <c r="B78" t="s">
        <v>168</v>
      </c>
      <c r="C78" t="s">
        <v>262</v>
      </c>
      <c r="D78" t="str">
        <f>VLOOKUP(A78,'Rate Class Data Rev'!$A$1:$K$1486,11)</f>
        <v xml:space="preserve">RSHTX:[RRSH Res Space Htg Svc </v>
      </c>
      <c r="E78">
        <v>0.50800000000000001</v>
      </c>
      <c r="F78">
        <v>476</v>
      </c>
      <c r="G78">
        <v>0.50800000000000001</v>
      </c>
      <c r="H78">
        <v>277.63</v>
      </c>
    </row>
    <row r="79" spans="1:8" x14ac:dyDescent="0.25">
      <c r="A79" s="1">
        <v>300221736</v>
      </c>
      <c r="B79" t="s">
        <v>168</v>
      </c>
      <c r="C79" t="s">
        <v>245</v>
      </c>
      <c r="D79" t="str">
        <f>VLOOKUP(A79,'Rate Class Data Rev'!$A$1:$K$1486,11)</f>
        <v xml:space="preserve">RTX:[RR Residential Service   </v>
      </c>
      <c r="E79">
        <v>0.51100000000000001</v>
      </c>
      <c r="F79">
        <v>494</v>
      </c>
      <c r="G79">
        <v>0.51100000000000001</v>
      </c>
      <c r="H79">
        <v>281.31</v>
      </c>
    </row>
    <row r="80" spans="1:8" x14ac:dyDescent="0.25">
      <c r="A80" s="1">
        <v>300291491</v>
      </c>
      <c r="B80" t="s">
        <v>168</v>
      </c>
      <c r="C80" t="s">
        <v>396</v>
      </c>
      <c r="D80" t="str">
        <f>VLOOKUP(A80,'Rate Class Data Rev'!$A$1:$K$1486,11)</f>
        <v xml:space="preserve">RTX:[RR Residential Service   </v>
      </c>
      <c r="E80">
        <v>0.51100000000000001</v>
      </c>
      <c r="F80">
        <v>437</v>
      </c>
      <c r="G80">
        <v>0.51100000000000001</v>
      </c>
      <c r="H80">
        <v>273.62</v>
      </c>
    </row>
    <row r="81" spans="1:8" x14ac:dyDescent="0.25">
      <c r="A81" s="1">
        <v>300339632</v>
      </c>
      <c r="B81" t="s">
        <v>168</v>
      </c>
      <c r="C81" t="s">
        <v>308</v>
      </c>
      <c r="D81" t="str">
        <f>VLOOKUP(A81,'Rate Class Data Rev'!$A$1:$K$1486,11)</f>
        <v xml:space="preserve">RTX:[RR Residential Service   </v>
      </c>
      <c r="E81">
        <v>0.51500000000000001</v>
      </c>
      <c r="F81">
        <v>581</v>
      </c>
      <c r="G81">
        <v>0.51500000000000001</v>
      </c>
      <c r="H81">
        <v>294.74</v>
      </c>
    </row>
    <row r="82" spans="1:8" x14ac:dyDescent="0.25">
      <c r="A82" s="1">
        <v>300482709</v>
      </c>
      <c r="B82" t="s">
        <v>168</v>
      </c>
      <c r="C82" t="s">
        <v>177</v>
      </c>
      <c r="D82" t="str">
        <f>VLOOKUP(A82,'Rate Class Data Rev'!$A$1:$K$1486,11)</f>
        <v xml:space="preserve">RTX:[RR Residential Service   </v>
      </c>
      <c r="E82">
        <v>0.51600000000000001</v>
      </c>
      <c r="F82">
        <v>511</v>
      </c>
      <c r="G82">
        <v>0.51600000000000001</v>
      </c>
      <c r="H82">
        <v>285.70999999999998</v>
      </c>
    </row>
    <row r="83" spans="1:8" x14ac:dyDescent="0.25">
      <c r="A83" s="1">
        <v>300546345</v>
      </c>
      <c r="B83" t="s">
        <v>168</v>
      </c>
      <c r="C83" t="s">
        <v>237</v>
      </c>
      <c r="D83" t="str">
        <f>VLOOKUP(A83,'Rate Class Data Rev'!$A$1:$K$1486,11)</f>
        <v xml:space="preserve">RTX:[RR Residential Service   </v>
      </c>
      <c r="E83">
        <v>0.51700000000000002</v>
      </c>
      <c r="F83">
        <v>372</v>
      </c>
      <c r="G83">
        <v>0.51700000000000002</v>
      </c>
      <c r="H83">
        <v>267.37</v>
      </c>
    </row>
    <row r="84" spans="1:8" x14ac:dyDescent="0.25">
      <c r="A84" s="1">
        <v>300313172</v>
      </c>
      <c r="B84" t="s">
        <v>168</v>
      </c>
      <c r="C84" t="s">
        <v>281</v>
      </c>
      <c r="D84" t="str">
        <f>VLOOKUP(A84,'Rate Class Data Rev'!$A$1:$K$1486,11)</f>
        <v xml:space="preserve">RSHTX:[RRSH Res Space Htg Svc </v>
      </c>
      <c r="E84">
        <v>0.51800000000000002</v>
      </c>
      <c r="F84">
        <v>451</v>
      </c>
      <c r="G84">
        <v>0.51800000000000002</v>
      </c>
      <c r="H84">
        <v>278.45</v>
      </c>
    </row>
    <row r="85" spans="1:8" x14ac:dyDescent="0.25">
      <c r="A85" s="1">
        <v>300484747</v>
      </c>
      <c r="B85" t="s">
        <v>168</v>
      </c>
      <c r="C85" t="s">
        <v>80</v>
      </c>
      <c r="D85" t="str">
        <f>VLOOKUP(A85,'Rate Class Data Rev'!$A$1:$K$1486,11)</f>
        <v xml:space="preserve">RTX:[RR Residential Service   </v>
      </c>
      <c r="E85">
        <v>0.51900000000000002</v>
      </c>
      <c r="F85">
        <v>511</v>
      </c>
      <c r="G85">
        <v>0.51900000000000002</v>
      </c>
      <c r="H85">
        <v>286.97000000000003</v>
      </c>
    </row>
    <row r="86" spans="1:8" x14ac:dyDescent="0.25">
      <c r="A86" s="1">
        <v>304365403</v>
      </c>
      <c r="B86" t="s">
        <v>168</v>
      </c>
      <c r="C86" t="s">
        <v>358</v>
      </c>
      <c r="D86" t="str">
        <f>VLOOKUP(A86,'Rate Class Data Rev'!$A$1:$K$1486,11)</f>
        <v xml:space="preserve">RTX:[RR Residential Service   </v>
      </c>
      <c r="E86">
        <v>0.52100000000000002</v>
      </c>
      <c r="F86">
        <v>6707</v>
      </c>
      <c r="G86">
        <v>0.52100000000000002</v>
      </c>
      <c r="H86">
        <v>553.33000000000004</v>
      </c>
    </row>
    <row r="87" spans="1:8" x14ac:dyDescent="0.25">
      <c r="A87" s="1">
        <v>300469257</v>
      </c>
      <c r="B87" t="s">
        <v>168</v>
      </c>
      <c r="C87" t="s">
        <v>192</v>
      </c>
      <c r="D87" t="str">
        <f>VLOOKUP(A87,'Rate Class Data Rev'!$A$1:$K$1486,11)</f>
        <v xml:space="preserve">RTX:[RR Residential Service   </v>
      </c>
      <c r="E87">
        <v>0.52500000000000002</v>
      </c>
      <c r="F87">
        <v>516</v>
      </c>
      <c r="G87">
        <v>0.52500000000000002</v>
      </c>
      <c r="H87">
        <v>290.16000000000003</v>
      </c>
    </row>
    <row r="88" spans="1:8" x14ac:dyDescent="0.25">
      <c r="A88" s="1">
        <v>304365372</v>
      </c>
      <c r="B88" t="s">
        <v>168</v>
      </c>
      <c r="C88" t="s">
        <v>358</v>
      </c>
      <c r="D88" t="str">
        <f>VLOOKUP(A88,'Rate Class Data Rev'!$A$1:$K$1486,11)</f>
        <v xml:space="preserve">RTX:[RR Residential Service   </v>
      </c>
      <c r="E88">
        <v>0.52500000000000002</v>
      </c>
      <c r="F88">
        <v>6885</v>
      </c>
      <c r="G88">
        <v>0.52500000000000002</v>
      </c>
      <c r="H88">
        <v>565.98</v>
      </c>
    </row>
    <row r="89" spans="1:8" x14ac:dyDescent="0.25">
      <c r="A89" s="1">
        <v>300306331</v>
      </c>
      <c r="B89" t="s">
        <v>168</v>
      </c>
      <c r="C89" t="s">
        <v>242</v>
      </c>
      <c r="D89" t="str">
        <f>VLOOKUP(A89,'Rate Class Data Rev'!$A$1:$K$1486,11)</f>
        <v xml:space="preserve">SGSTX:[RSGS Small Gen Svc     </v>
      </c>
      <c r="E89">
        <v>0.52800000000000002</v>
      </c>
      <c r="F89">
        <v>422</v>
      </c>
      <c r="G89">
        <v>0.52800000000000002</v>
      </c>
      <c r="H89">
        <v>278.73</v>
      </c>
    </row>
    <row r="90" spans="1:8" x14ac:dyDescent="0.25">
      <c r="A90" s="1">
        <v>300368947</v>
      </c>
      <c r="B90" t="s">
        <v>168</v>
      </c>
      <c r="C90" t="s">
        <v>180</v>
      </c>
      <c r="D90" t="str">
        <f>VLOOKUP(A90,'Rate Class Data Rev'!$A$1:$K$1486,11)</f>
        <v xml:space="preserve">RTX:[RR Residential Service   </v>
      </c>
      <c r="E90">
        <v>0.52900000000000003</v>
      </c>
      <c r="F90">
        <v>597</v>
      </c>
      <c r="G90">
        <v>0.52900000000000003</v>
      </c>
      <c r="H90">
        <v>302.77999999999997</v>
      </c>
    </row>
    <row r="91" spans="1:8" x14ac:dyDescent="0.25">
      <c r="A91" s="1">
        <v>304365397</v>
      </c>
      <c r="B91" t="s">
        <v>168</v>
      </c>
      <c r="C91" t="s">
        <v>358</v>
      </c>
      <c r="D91" t="str">
        <f>VLOOKUP(A91,'Rate Class Data Rev'!$A$1:$K$1486,11)</f>
        <v xml:space="preserve">RTX:[RR Residential Service   </v>
      </c>
      <c r="E91">
        <v>0.53200000000000003</v>
      </c>
      <c r="F91">
        <v>5494</v>
      </c>
      <c r="G91">
        <v>0.53200000000000003</v>
      </c>
      <c r="H91">
        <v>475.01</v>
      </c>
    </row>
    <row r="92" spans="1:8" x14ac:dyDescent="0.25">
      <c r="A92" s="1">
        <v>304370799</v>
      </c>
      <c r="B92" t="s">
        <v>168</v>
      </c>
      <c r="C92" t="s">
        <v>358</v>
      </c>
      <c r="D92" t="str">
        <f>VLOOKUP(A92,'Rate Class Data Rev'!$A$1:$K$1486,11)</f>
        <v xml:space="preserve">RTX:[RR Residential Service   </v>
      </c>
      <c r="E92">
        <v>0.53600000000000003</v>
      </c>
      <c r="F92">
        <v>6204</v>
      </c>
      <c r="G92">
        <v>0.53600000000000003</v>
      </c>
      <c r="H92">
        <v>523.01</v>
      </c>
    </row>
    <row r="93" spans="1:8" x14ac:dyDescent="0.25">
      <c r="A93" s="1">
        <v>300220765</v>
      </c>
      <c r="B93" t="s">
        <v>168</v>
      </c>
      <c r="C93" t="s">
        <v>180</v>
      </c>
      <c r="D93" t="str">
        <f>VLOOKUP(A93,'Rate Class Data Rev'!$A$1:$K$1486,11)</f>
        <v xml:space="preserve">RTX:[RR Residential Service   </v>
      </c>
      <c r="E93">
        <v>0.53800000000000003</v>
      </c>
      <c r="F93">
        <v>523</v>
      </c>
      <c r="G93">
        <v>0.53800000000000003</v>
      </c>
      <c r="H93">
        <v>296.57</v>
      </c>
    </row>
    <row r="94" spans="1:8" x14ac:dyDescent="0.25">
      <c r="A94" s="1">
        <v>300377666</v>
      </c>
      <c r="B94" t="s">
        <v>168</v>
      </c>
      <c r="C94" t="s">
        <v>214</v>
      </c>
      <c r="D94" t="str">
        <f>VLOOKUP(A94,'Rate Class Data Rev'!$A$1:$K$1486,11)</f>
        <v xml:space="preserve">RTX:[RR Residential Service   </v>
      </c>
      <c r="E94">
        <v>0.53900000000000003</v>
      </c>
      <c r="F94">
        <v>504</v>
      </c>
      <c r="G94">
        <v>0.53900000000000003</v>
      </c>
      <c r="H94">
        <v>294.43</v>
      </c>
    </row>
    <row r="95" spans="1:8" x14ac:dyDescent="0.25">
      <c r="A95" s="1">
        <v>300430317</v>
      </c>
      <c r="B95" t="s">
        <v>168</v>
      </c>
      <c r="C95" t="s">
        <v>356</v>
      </c>
      <c r="D95" t="str">
        <f>VLOOKUP(A95,'Rate Class Data Rev'!$A$1:$K$1486,11)</f>
        <v xml:space="preserve">RTX:[RR Residential Service   </v>
      </c>
      <c r="E95">
        <v>0.53900000000000003</v>
      </c>
      <c r="F95">
        <v>418.6</v>
      </c>
      <c r="G95">
        <v>0.53900000000000003</v>
      </c>
      <c r="H95">
        <v>287.36</v>
      </c>
    </row>
    <row r="96" spans="1:8" x14ac:dyDescent="0.25">
      <c r="A96" s="1">
        <v>300246779</v>
      </c>
      <c r="B96" t="s">
        <v>168</v>
      </c>
      <c r="C96" t="s">
        <v>218</v>
      </c>
      <c r="D96" t="str">
        <f>VLOOKUP(A96,'Rate Class Data Rev'!$A$1:$K$1486,11)</f>
        <v xml:space="preserve">RTX:[RR Residential Service   </v>
      </c>
      <c r="E96">
        <v>0.54500000000000004</v>
      </c>
      <c r="F96">
        <v>505</v>
      </c>
      <c r="G96">
        <v>0.54500000000000004</v>
      </c>
      <c r="H96">
        <v>297.08</v>
      </c>
    </row>
    <row r="97" spans="1:8" x14ac:dyDescent="0.25">
      <c r="A97" s="1">
        <v>304365296</v>
      </c>
      <c r="B97" t="s">
        <v>168</v>
      </c>
      <c r="C97" t="s">
        <v>358</v>
      </c>
      <c r="D97" t="str">
        <f>VLOOKUP(A97,'Rate Class Data Rev'!$A$1:$K$1486,11)</f>
        <v xml:space="preserve">RTX:[RR Residential Service   </v>
      </c>
      <c r="E97">
        <v>0.54800000000000004</v>
      </c>
      <c r="F97">
        <v>7417</v>
      </c>
      <c r="G97">
        <v>0.54800000000000004</v>
      </c>
      <c r="H97">
        <v>596.04</v>
      </c>
    </row>
    <row r="98" spans="1:8" x14ac:dyDescent="0.25">
      <c r="A98" s="1">
        <v>300396060</v>
      </c>
      <c r="B98" t="s">
        <v>168</v>
      </c>
      <c r="C98" t="s">
        <v>207</v>
      </c>
      <c r="D98" t="str">
        <f>VLOOKUP(A98,'Rate Class Data Rev'!$A$1:$K$1486,11)</f>
        <v xml:space="preserve">RSHTX:[RRSH Res Space Htg Svc </v>
      </c>
      <c r="E98">
        <v>0.55200000000000005</v>
      </c>
      <c r="F98">
        <v>521</v>
      </c>
      <c r="G98">
        <v>0.55200000000000005</v>
      </c>
      <c r="H98">
        <v>302.18</v>
      </c>
    </row>
    <row r="99" spans="1:8" x14ac:dyDescent="0.25">
      <c r="A99" s="1">
        <v>304167252</v>
      </c>
      <c r="B99" t="s">
        <v>168</v>
      </c>
      <c r="C99" t="s">
        <v>282</v>
      </c>
      <c r="D99" t="str">
        <f>VLOOKUP(A99,'Rate Class Data Rev'!$A$1:$K$1486,11)</f>
        <v xml:space="preserve">RTX:[RR Residential Service   </v>
      </c>
      <c r="E99">
        <v>0.55300000000000005</v>
      </c>
      <c r="F99">
        <v>513</v>
      </c>
      <c r="G99">
        <v>0.55300000000000005</v>
      </c>
      <c r="H99">
        <v>301.52</v>
      </c>
    </row>
    <row r="100" spans="1:8" x14ac:dyDescent="0.25">
      <c r="A100" s="1">
        <v>304365402</v>
      </c>
      <c r="B100" t="s">
        <v>168</v>
      </c>
      <c r="C100" t="s">
        <v>358</v>
      </c>
      <c r="D100" t="str">
        <f>VLOOKUP(A100,'Rate Class Data Rev'!$A$1:$K$1486,11)</f>
        <v xml:space="preserve">RTX:[RR Residential Service   </v>
      </c>
      <c r="E100">
        <v>0.55300000000000005</v>
      </c>
      <c r="F100">
        <v>7136</v>
      </c>
      <c r="G100">
        <v>0.55300000000000005</v>
      </c>
      <c r="H100">
        <v>588.46</v>
      </c>
    </row>
    <row r="101" spans="1:8" x14ac:dyDescent="0.25">
      <c r="A101" s="1">
        <v>300252107</v>
      </c>
      <c r="B101" t="s">
        <v>168</v>
      </c>
      <c r="C101" t="s">
        <v>274</v>
      </c>
      <c r="D101" t="str">
        <f>VLOOKUP(A101,'Rate Class Data Rev'!$A$1:$K$1486,11)</f>
        <v xml:space="preserve">RTX:[RR Residential Service   </v>
      </c>
      <c r="E101">
        <v>0.55900000000000005</v>
      </c>
      <c r="F101">
        <v>488</v>
      </c>
      <c r="G101">
        <v>0.55900000000000005</v>
      </c>
      <c r="H101">
        <v>300.67</v>
      </c>
    </row>
    <row r="102" spans="1:8" x14ac:dyDescent="0.25">
      <c r="A102" s="1">
        <v>300654612</v>
      </c>
      <c r="B102" t="s">
        <v>168</v>
      </c>
      <c r="C102" t="s">
        <v>175</v>
      </c>
      <c r="D102" t="str">
        <f>VLOOKUP(A102,'Rate Class Data Rev'!$A$1:$K$1486,11)</f>
        <v xml:space="preserve">RTX:[RR Residential Service   </v>
      </c>
      <c r="E102">
        <v>0.56100000000000005</v>
      </c>
      <c r="F102">
        <v>540</v>
      </c>
      <c r="G102">
        <v>0.56100000000000005</v>
      </c>
      <c r="H102">
        <v>308.52</v>
      </c>
    </row>
    <row r="103" spans="1:8" x14ac:dyDescent="0.25">
      <c r="A103" s="1">
        <v>300524413</v>
      </c>
      <c r="B103" t="s">
        <v>168</v>
      </c>
      <c r="C103" t="s">
        <v>204</v>
      </c>
      <c r="D103" t="str">
        <f>VLOOKUP(A103,'Rate Class Data Rev'!$A$1:$K$1486,11)</f>
        <v xml:space="preserve">RTX:[RR Residential Service   </v>
      </c>
      <c r="E103">
        <v>0.56200000000000006</v>
      </c>
      <c r="F103">
        <v>422</v>
      </c>
      <c r="G103">
        <v>0.56200000000000006</v>
      </c>
      <c r="H103">
        <v>293.02</v>
      </c>
    </row>
    <row r="104" spans="1:8" x14ac:dyDescent="0.25">
      <c r="A104" s="1">
        <v>304365378</v>
      </c>
      <c r="B104" t="s">
        <v>168</v>
      </c>
      <c r="C104" t="s">
        <v>358</v>
      </c>
      <c r="D104" t="str">
        <f>VLOOKUP(A104,'Rate Class Data Rev'!$A$1:$K$1486,11)</f>
        <v xml:space="preserve">RTX:[RR Residential Service   </v>
      </c>
      <c r="E104">
        <v>0.56399999999999995</v>
      </c>
      <c r="F104">
        <v>6792</v>
      </c>
      <c r="G104">
        <v>0.56399999999999995</v>
      </c>
      <c r="H104">
        <v>567.86</v>
      </c>
    </row>
    <row r="105" spans="1:8" x14ac:dyDescent="0.25">
      <c r="A105" s="1">
        <v>304365387</v>
      </c>
      <c r="B105" t="s">
        <v>168</v>
      </c>
      <c r="C105" t="s">
        <v>358</v>
      </c>
      <c r="D105" t="str">
        <f>VLOOKUP(A105,'Rate Class Data Rev'!$A$1:$K$1486,11)</f>
        <v xml:space="preserve">RTX:[RR Residential Service   </v>
      </c>
      <c r="E105">
        <v>0.56499999999999995</v>
      </c>
      <c r="F105">
        <v>5848</v>
      </c>
      <c r="G105">
        <v>0.56499999999999995</v>
      </c>
      <c r="H105">
        <v>496.98</v>
      </c>
    </row>
    <row r="106" spans="1:8" x14ac:dyDescent="0.25">
      <c r="A106" s="1">
        <v>300326248</v>
      </c>
      <c r="B106" t="s">
        <v>168</v>
      </c>
      <c r="C106" t="s">
        <v>318</v>
      </c>
      <c r="D106" t="str">
        <f>VLOOKUP(A106,'Rate Class Data Rev'!$A$1:$K$1486,11)</f>
        <v xml:space="preserve">RTX:[RR Residential Service   </v>
      </c>
      <c r="E106">
        <v>0.57399999999999995</v>
      </c>
      <c r="F106">
        <v>562.5</v>
      </c>
      <c r="G106">
        <v>0.57399999999999995</v>
      </c>
      <c r="H106">
        <v>320.82</v>
      </c>
    </row>
    <row r="107" spans="1:8" x14ac:dyDescent="0.25">
      <c r="A107" s="1">
        <v>300318746</v>
      </c>
      <c r="B107" t="s">
        <v>168</v>
      </c>
      <c r="C107" t="s">
        <v>246</v>
      </c>
      <c r="D107" t="str">
        <f>VLOOKUP(A107,'Rate Class Data Rev'!$A$1:$K$1486,11)</f>
        <v xml:space="preserve">RTX:[RR Residential Service   </v>
      </c>
      <c r="E107">
        <v>0.57799999999999996</v>
      </c>
      <c r="F107">
        <v>535</v>
      </c>
      <c r="G107">
        <v>0.57799999999999996</v>
      </c>
      <c r="H107">
        <v>314.99</v>
      </c>
    </row>
    <row r="108" spans="1:8" x14ac:dyDescent="0.25">
      <c r="A108" s="1">
        <v>300226219</v>
      </c>
      <c r="B108" t="s">
        <v>168</v>
      </c>
      <c r="C108" t="s">
        <v>364</v>
      </c>
      <c r="D108" t="str">
        <f>VLOOKUP(A108,'Rate Class Data Rev'!$A$1:$K$1486,11)</f>
        <v xml:space="preserve">RTX:[RR Residential Service   </v>
      </c>
      <c r="E108">
        <v>0.57799999999999996</v>
      </c>
      <c r="F108">
        <v>559</v>
      </c>
      <c r="G108">
        <v>0.57799999999999996</v>
      </c>
      <c r="H108">
        <v>318.23</v>
      </c>
    </row>
    <row r="109" spans="1:8" x14ac:dyDescent="0.25">
      <c r="A109" s="1">
        <v>300430667</v>
      </c>
      <c r="B109" t="s">
        <v>168</v>
      </c>
      <c r="C109" t="s">
        <v>374</v>
      </c>
      <c r="D109" t="str">
        <f>VLOOKUP(A109,'Rate Class Data Rev'!$A$1:$K$1486,11)</f>
        <v xml:space="preserve">RTX:[RR Residential Service   </v>
      </c>
      <c r="E109">
        <v>0.57899999999999996</v>
      </c>
      <c r="F109">
        <v>664.6</v>
      </c>
      <c r="G109">
        <v>0.57899999999999996</v>
      </c>
      <c r="H109">
        <v>344.81</v>
      </c>
    </row>
    <row r="110" spans="1:8" x14ac:dyDescent="0.25">
      <c r="A110" s="1">
        <v>300314660</v>
      </c>
      <c r="B110" t="s">
        <v>168</v>
      </c>
      <c r="C110" t="s">
        <v>204</v>
      </c>
      <c r="D110" t="str">
        <f>VLOOKUP(A110,'Rate Class Data Rev'!$A$1:$K$1486,11)</f>
        <v xml:space="preserve">RTX:[RR Residential Service   </v>
      </c>
      <c r="E110">
        <v>0.58199999999999996</v>
      </c>
      <c r="F110">
        <v>568</v>
      </c>
      <c r="G110">
        <v>0.58199999999999996</v>
      </c>
      <c r="H110">
        <v>321.12</v>
      </c>
    </row>
    <row r="111" spans="1:8" x14ac:dyDescent="0.25">
      <c r="A111" s="1">
        <v>300384778</v>
      </c>
      <c r="B111" t="s">
        <v>168</v>
      </c>
      <c r="C111" t="s">
        <v>323</v>
      </c>
      <c r="D111" t="str">
        <f>VLOOKUP(A111,'Rate Class Data Rev'!$A$1:$K$1486,11)</f>
        <v xml:space="preserve">RTX:[RR Residential Service   </v>
      </c>
      <c r="E111">
        <v>0.58499999999999996</v>
      </c>
      <c r="F111">
        <v>500</v>
      </c>
      <c r="G111">
        <v>0.58499999999999996</v>
      </c>
      <c r="H111">
        <v>313.2</v>
      </c>
    </row>
    <row r="112" spans="1:8" x14ac:dyDescent="0.25">
      <c r="A112" s="1">
        <v>300345679</v>
      </c>
      <c r="B112" t="s">
        <v>168</v>
      </c>
      <c r="C112" t="s">
        <v>391</v>
      </c>
      <c r="D112" t="str">
        <f>VLOOKUP(A112,'Rate Class Data Rev'!$A$1:$K$1486,11)</f>
        <v xml:space="preserve">RSHTX:[RRSH Res Space Htg Svc </v>
      </c>
      <c r="E112">
        <v>0.58599999999999997</v>
      </c>
      <c r="F112">
        <v>13264</v>
      </c>
      <c r="G112">
        <v>0.58599999999999997</v>
      </c>
      <c r="H112">
        <v>2036.77</v>
      </c>
    </row>
    <row r="113" spans="1:8" x14ac:dyDescent="0.25">
      <c r="A113" s="1">
        <v>300382640</v>
      </c>
      <c r="B113" t="s">
        <v>168</v>
      </c>
      <c r="C113" t="s">
        <v>207</v>
      </c>
      <c r="D113" t="str">
        <f>VLOOKUP(A113,'Rate Class Data Rev'!$A$1:$K$1486,11)</f>
        <v xml:space="preserve">RTX:[RR Residential Service   </v>
      </c>
      <c r="E113">
        <v>0.58699999999999997</v>
      </c>
      <c r="F113">
        <v>780.5</v>
      </c>
      <c r="G113">
        <v>0.58699999999999997</v>
      </c>
      <c r="H113">
        <v>377.72</v>
      </c>
    </row>
    <row r="114" spans="1:8" x14ac:dyDescent="0.25">
      <c r="A114" s="1">
        <v>300426716</v>
      </c>
      <c r="B114" t="s">
        <v>168</v>
      </c>
      <c r="C114" t="s">
        <v>207</v>
      </c>
      <c r="D114" t="str">
        <f>VLOOKUP(A114,'Rate Class Data Rev'!$A$1:$K$1486,11)</f>
        <v xml:space="preserve">RTX:[RR Residential Service   </v>
      </c>
      <c r="E114">
        <v>0.59499999999999997</v>
      </c>
      <c r="F114">
        <v>663.5</v>
      </c>
      <c r="G114">
        <v>0.59499999999999997</v>
      </c>
      <c r="H114">
        <v>354.94</v>
      </c>
    </row>
    <row r="115" spans="1:8" x14ac:dyDescent="0.25">
      <c r="A115" s="1">
        <v>300629748</v>
      </c>
      <c r="B115" t="s">
        <v>168</v>
      </c>
      <c r="C115" t="s">
        <v>307</v>
      </c>
      <c r="D115" t="str">
        <f>VLOOKUP(A115,'Rate Class Data Rev'!$A$1:$K$1486,11)</f>
        <v xml:space="preserve">RTX:[RR Residential Service   </v>
      </c>
      <c r="E115">
        <v>0.59499999999999997</v>
      </c>
      <c r="F115">
        <v>534</v>
      </c>
      <c r="G115">
        <v>0.59499999999999997</v>
      </c>
      <c r="H115">
        <v>321.99</v>
      </c>
    </row>
    <row r="116" spans="1:8" x14ac:dyDescent="0.25">
      <c r="A116" s="1">
        <v>300583249</v>
      </c>
      <c r="B116" t="s">
        <v>168</v>
      </c>
      <c r="C116" t="s">
        <v>193</v>
      </c>
      <c r="D116" t="str">
        <f>VLOOKUP(A116,'Rate Class Data Rev'!$A$1:$K$1486,11)</f>
        <v xml:space="preserve">RTX:[RR Residential Service   </v>
      </c>
      <c r="E116">
        <v>0.59599999999999997</v>
      </c>
      <c r="F116">
        <v>538</v>
      </c>
      <c r="G116">
        <v>0.59599999999999997</v>
      </c>
      <c r="H116">
        <v>322.95</v>
      </c>
    </row>
    <row r="117" spans="1:8" x14ac:dyDescent="0.25">
      <c r="A117" s="1">
        <v>304365382</v>
      </c>
      <c r="B117" t="s">
        <v>168</v>
      </c>
      <c r="C117" t="s">
        <v>358</v>
      </c>
      <c r="D117" t="str">
        <f>VLOOKUP(A117,'Rate Class Data Rev'!$A$1:$K$1486,11)</f>
        <v xml:space="preserve">RTX:[RR Residential Service   </v>
      </c>
      <c r="E117">
        <v>0.59599999999999997</v>
      </c>
      <c r="F117">
        <v>9136</v>
      </c>
      <c r="G117">
        <v>0.59599999999999997</v>
      </c>
      <c r="H117">
        <v>718.12</v>
      </c>
    </row>
    <row r="118" spans="1:8" x14ac:dyDescent="0.25">
      <c r="A118" s="1">
        <v>304360457</v>
      </c>
      <c r="B118" t="s">
        <v>168</v>
      </c>
      <c r="C118" t="s">
        <v>358</v>
      </c>
      <c r="D118" t="str">
        <f>VLOOKUP(A118,'Rate Class Data Rev'!$A$1:$K$1486,11)</f>
        <v xml:space="preserve">RSHTX:[RRSH Res Space Htg Svc </v>
      </c>
      <c r="E118">
        <v>0.59899999999999998</v>
      </c>
      <c r="F118">
        <v>5819</v>
      </c>
      <c r="G118">
        <v>0.59899999999999998</v>
      </c>
      <c r="H118">
        <v>502</v>
      </c>
    </row>
    <row r="119" spans="1:8" x14ac:dyDescent="0.25">
      <c r="A119" s="1">
        <v>300316313</v>
      </c>
      <c r="B119" t="s">
        <v>168</v>
      </c>
      <c r="C119" t="s">
        <v>194</v>
      </c>
      <c r="D119" t="str">
        <f>VLOOKUP(A119,'Rate Class Data Rev'!$A$1:$K$1486,11)</f>
        <v xml:space="preserve">RTX:[RR Residential Service   </v>
      </c>
      <c r="E119">
        <v>0.60099999999999998</v>
      </c>
      <c r="F119">
        <v>604</v>
      </c>
      <c r="G119">
        <v>0.60099999999999998</v>
      </c>
      <c r="H119">
        <v>333.97</v>
      </c>
    </row>
    <row r="120" spans="1:8" x14ac:dyDescent="0.25">
      <c r="A120" s="1">
        <v>300555442</v>
      </c>
      <c r="B120" t="s">
        <v>168</v>
      </c>
      <c r="C120" t="s">
        <v>210</v>
      </c>
      <c r="D120" t="str">
        <f>VLOOKUP(A120,'Rate Class Data Rev'!$A$1:$K$1486,11)</f>
        <v xml:space="preserve">RTX:[RR Residential Service   </v>
      </c>
      <c r="E120">
        <v>0.60199999999999998</v>
      </c>
      <c r="F120">
        <v>819.5</v>
      </c>
      <c r="G120">
        <v>0.60199999999999998</v>
      </c>
      <c r="H120">
        <v>396.1</v>
      </c>
    </row>
    <row r="121" spans="1:8" x14ac:dyDescent="0.25">
      <c r="A121" s="1">
        <v>300338630</v>
      </c>
      <c r="B121" t="s">
        <v>168</v>
      </c>
      <c r="C121" t="s">
        <v>190</v>
      </c>
      <c r="D121" t="str">
        <f>VLOOKUP(A121,'Rate Class Data Rev'!$A$1:$K$1486,11)</f>
        <v xml:space="preserve">RTX:[RR Residential Service   </v>
      </c>
      <c r="E121">
        <v>0.60399999999999998</v>
      </c>
      <c r="F121">
        <v>553</v>
      </c>
      <c r="G121">
        <v>0.60399999999999998</v>
      </c>
      <c r="H121">
        <v>328.34</v>
      </c>
    </row>
    <row r="122" spans="1:8" x14ac:dyDescent="0.25">
      <c r="A122" s="1">
        <v>300474617</v>
      </c>
      <c r="B122" t="s">
        <v>168</v>
      </c>
      <c r="C122" t="s">
        <v>201</v>
      </c>
      <c r="D122" t="str">
        <f>VLOOKUP(A122,'Rate Class Data Rev'!$A$1:$K$1486,11)</f>
        <v xml:space="preserve">RTX:[RR Residential Service   </v>
      </c>
      <c r="E122">
        <v>0.60399999999999998</v>
      </c>
      <c r="F122">
        <v>557.4</v>
      </c>
      <c r="G122">
        <v>0.60399999999999998</v>
      </c>
      <c r="H122">
        <v>331.91</v>
      </c>
    </row>
    <row r="123" spans="1:8" x14ac:dyDescent="0.25">
      <c r="A123" s="1">
        <v>300511811</v>
      </c>
      <c r="B123" t="s">
        <v>168</v>
      </c>
      <c r="C123" t="s">
        <v>362</v>
      </c>
      <c r="D123" t="str">
        <f>VLOOKUP(A123,'Rate Class Data Rev'!$A$1:$K$1486,11)</f>
        <v xml:space="preserve">RTX:[RR Residential Service   </v>
      </c>
      <c r="E123">
        <v>0.60399999999999998</v>
      </c>
      <c r="F123">
        <v>577</v>
      </c>
      <c r="G123">
        <v>0.60399999999999998</v>
      </c>
      <c r="H123">
        <v>331.58</v>
      </c>
    </row>
    <row r="124" spans="1:8" x14ac:dyDescent="0.25">
      <c r="A124" s="1">
        <v>300217355</v>
      </c>
      <c r="B124" t="s">
        <v>168</v>
      </c>
      <c r="C124" t="s">
        <v>245</v>
      </c>
      <c r="D124" t="str">
        <f>VLOOKUP(A124,'Rate Class Data Rev'!$A$1:$K$1486,11)</f>
        <v xml:space="preserve">RTX:[RR Residential Service   </v>
      </c>
      <c r="E124">
        <v>0.60599999999999998</v>
      </c>
      <c r="F124">
        <v>1162.0999999999999</v>
      </c>
      <c r="G124">
        <v>0.60599999999999998</v>
      </c>
      <c r="H124">
        <v>411.39</v>
      </c>
    </row>
    <row r="125" spans="1:8" x14ac:dyDescent="0.25">
      <c r="A125" s="1">
        <v>300614544</v>
      </c>
      <c r="B125" t="s">
        <v>168</v>
      </c>
      <c r="C125" t="s">
        <v>190</v>
      </c>
      <c r="D125" t="str">
        <f>VLOOKUP(A125,'Rate Class Data Rev'!$A$1:$K$1486,11)</f>
        <v xml:space="preserve">RTX:[RR Residential Service   </v>
      </c>
      <c r="E125">
        <v>0.60799999999999998</v>
      </c>
      <c r="F125">
        <v>836</v>
      </c>
      <c r="G125">
        <v>0.60799999999999998</v>
      </c>
      <c r="H125">
        <v>405.95</v>
      </c>
    </row>
    <row r="126" spans="1:8" x14ac:dyDescent="0.25">
      <c r="A126" s="1">
        <v>304365379</v>
      </c>
      <c r="B126" t="s">
        <v>168</v>
      </c>
      <c r="C126" t="s">
        <v>358</v>
      </c>
      <c r="D126" t="str">
        <f>VLOOKUP(A126,'Rate Class Data Rev'!$A$1:$K$1486,11)</f>
        <v xml:space="preserve">RTX:[RR Residential Service   </v>
      </c>
      <c r="E126">
        <v>0.60799999999999998</v>
      </c>
      <c r="F126">
        <v>7681</v>
      </c>
      <c r="G126">
        <v>0.60799999999999998</v>
      </c>
      <c r="H126">
        <v>625.49</v>
      </c>
    </row>
    <row r="127" spans="1:8" x14ac:dyDescent="0.25">
      <c r="A127" s="1">
        <v>300492094</v>
      </c>
      <c r="B127" t="s">
        <v>168</v>
      </c>
      <c r="C127" t="s">
        <v>261</v>
      </c>
      <c r="D127" t="str">
        <f>VLOOKUP(A127,'Rate Class Data Rev'!$A$1:$K$1486,11)</f>
        <v xml:space="preserve">RSHTX:[RRSH Res Space Htg Svc </v>
      </c>
      <c r="E127">
        <v>0.61099999999999999</v>
      </c>
      <c r="F127">
        <v>581</v>
      </c>
      <c r="G127">
        <v>0.61099999999999999</v>
      </c>
      <c r="H127">
        <v>335.06</v>
      </c>
    </row>
    <row r="128" spans="1:8" x14ac:dyDescent="0.25">
      <c r="A128" s="1">
        <v>300294105</v>
      </c>
      <c r="B128" t="s">
        <v>168</v>
      </c>
      <c r="C128" t="s">
        <v>191</v>
      </c>
      <c r="D128" t="str">
        <f>VLOOKUP(A128,'Rate Class Data Rev'!$A$1:$K$1486,11)</f>
        <v xml:space="preserve">RTX:[RR Residential Service   </v>
      </c>
      <c r="E128">
        <v>0.61399999999999999</v>
      </c>
      <c r="F128">
        <v>585</v>
      </c>
      <c r="G128">
        <v>0.61399999999999999</v>
      </c>
      <c r="H128">
        <v>336.86</v>
      </c>
    </row>
    <row r="129" spans="1:8" x14ac:dyDescent="0.25">
      <c r="A129" s="1">
        <v>300505777</v>
      </c>
      <c r="B129" t="s">
        <v>168</v>
      </c>
      <c r="C129" t="s">
        <v>195</v>
      </c>
      <c r="D129" t="str">
        <f>VLOOKUP(A129,'Rate Class Data Rev'!$A$1:$K$1486,11)</f>
        <v xml:space="preserve">RTX:[RR Residential Service   </v>
      </c>
      <c r="E129">
        <v>0.61399999999999999</v>
      </c>
      <c r="F129">
        <v>611</v>
      </c>
      <c r="G129">
        <v>0.61399999999999999</v>
      </c>
      <c r="H129">
        <v>340.37</v>
      </c>
    </row>
    <row r="130" spans="1:8" x14ac:dyDescent="0.25">
      <c r="A130" s="1">
        <v>300231106</v>
      </c>
      <c r="B130" t="s">
        <v>168</v>
      </c>
      <c r="C130" t="s">
        <v>148</v>
      </c>
      <c r="D130" t="str">
        <f>VLOOKUP(A130,'Rate Class Data Rev'!$A$1:$K$1486,11)</f>
        <v xml:space="preserve">RTX:[RR Residential Service   </v>
      </c>
      <c r="E130">
        <v>0.61699999999999999</v>
      </c>
      <c r="F130">
        <v>486</v>
      </c>
      <c r="G130">
        <v>0.61699999999999999</v>
      </c>
      <c r="H130">
        <v>324.76</v>
      </c>
    </row>
    <row r="131" spans="1:8" x14ac:dyDescent="0.25">
      <c r="A131" s="1">
        <v>300631186</v>
      </c>
      <c r="B131" t="s">
        <v>168</v>
      </c>
      <c r="C131" t="s">
        <v>174</v>
      </c>
      <c r="D131" t="str">
        <f>VLOOKUP(A131,'Rate Class Data Rev'!$A$1:$K$1486,11)</f>
        <v xml:space="preserve">RTX:[RR Residential Service   </v>
      </c>
      <c r="E131">
        <v>0.61899999999999999</v>
      </c>
      <c r="F131">
        <v>529</v>
      </c>
      <c r="G131">
        <v>0.61899999999999999</v>
      </c>
      <c r="H131">
        <v>331.4</v>
      </c>
    </row>
    <row r="132" spans="1:8" x14ac:dyDescent="0.25">
      <c r="A132" s="1">
        <v>300533365</v>
      </c>
      <c r="B132" t="s">
        <v>168</v>
      </c>
      <c r="C132" t="s">
        <v>189</v>
      </c>
      <c r="D132" t="str">
        <f>VLOOKUP(A132,'Rate Class Data Rev'!$A$1:$K$1486,11)</f>
        <v xml:space="preserve">RSHTX:[RRSH Res Space Htg Svc </v>
      </c>
      <c r="E132">
        <v>0.62</v>
      </c>
      <c r="F132">
        <v>566</v>
      </c>
      <c r="G132">
        <v>0.62</v>
      </c>
      <c r="H132">
        <v>336.82</v>
      </c>
    </row>
    <row r="133" spans="1:8" x14ac:dyDescent="0.25">
      <c r="A133" s="1">
        <v>300416243</v>
      </c>
      <c r="B133" t="s">
        <v>168</v>
      </c>
      <c r="C133" t="s">
        <v>368</v>
      </c>
      <c r="D133" t="str">
        <f>VLOOKUP(A133,'Rate Class Data Rev'!$A$1:$K$1486,11)</f>
        <v xml:space="preserve">RTX:[RR Residential Service   </v>
      </c>
      <c r="E133">
        <v>0.62</v>
      </c>
      <c r="F133">
        <v>584</v>
      </c>
      <c r="G133">
        <v>0.62</v>
      </c>
      <c r="H133">
        <v>339.24</v>
      </c>
    </row>
    <row r="134" spans="1:8" x14ac:dyDescent="0.25">
      <c r="A134" s="1">
        <v>304360455</v>
      </c>
      <c r="B134" t="s">
        <v>168</v>
      </c>
      <c r="C134" t="s">
        <v>358</v>
      </c>
      <c r="D134" t="str">
        <f>VLOOKUP(A134,'Rate Class Data Rev'!$A$1:$K$1486,11)</f>
        <v xml:space="preserve">RTX:[RR Residential Service   </v>
      </c>
      <c r="E134">
        <v>0.622</v>
      </c>
      <c r="F134">
        <v>5914</v>
      </c>
      <c r="G134">
        <v>0.622</v>
      </c>
      <c r="H134">
        <v>512.87</v>
      </c>
    </row>
    <row r="135" spans="1:8" x14ac:dyDescent="0.25">
      <c r="A135" s="1">
        <v>300586622</v>
      </c>
      <c r="B135" t="s">
        <v>168</v>
      </c>
      <c r="C135" t="s">
        <v>179</v>
      </c>
      <c r="D135" t="str">
        <f>VLOOKUP(A135,'Rate Class Data Rev'!$A$1:$K$1486,11)</f>
        <v xml:space="preserve">RTX:[RR Residential Service   </v>
      </c>
      <c r="E135">
        <v>0.623</v>
      </c>
      <c r="F135">
        <v>568</v>
      </c>
      <c r="G135">
        <v>0.623</v>
      </c>
      <c r="H135">
        <v>338.35</v>
      </c>
    </row>
    <row r="136" spans="1:8" x14ac:dyDescent="0.25">
      <c r="A136" s="1">
        <v>300337043</v>
      </c>
      <c r="B136" t="s">
        <v>168</v>
      </c>
      <c r="C136" t="s">
        <v>361</v>
      </c>
      <c r="D136" t="str">
        <f>VLOOKUP(A136,'Rate Class Data Rev'!$A$1:$K$1486,11)</f>
        <v xml:space="preserve">RTX:[RR Residential Service   </v>
      </c>
      <c r="E136">
        <v>0.63</v>
      </c>
      <c r="F136">
        <v>570</v>
      </c>
      <c r="G136">
        <v>0.63</v>
      </c>
      <c r="H136">
        <v>341.55</v>
      </c>
    </row>
    <row r="137" spans="1:8" x14ac:dyDescent="0.25">
      <c r="A137" s="1">
        <v>300341697</v>
      </c>
      <c r="B137" t="s">
        <v>168</v>
      </c>
      <c r="C137" t="s">
        <v>188</v>
      </c>
      <c r="D137" t="str">
        <f>VLOOKUP(A137,'Rate Class Data Rev'!$A$1:$K$1486,11)</f>
        <v xml:space="preserve">RTX:[RR Residential Service   </v>
      </c>
      <c r="E137">
        <v>0.63100000000000001</v>
      </c>
      <c r="F137">
        <v>607</v>
      </c>
      <c r="G137">
        <v>0.63100000000000001</v>
      </c>
      <c r="H137">
        <v>346.97</v>
      </c>
    </row>
    <row r="138" spans="1:8" x14ac:dyDescent="0.25">
      <c r="A138" s="1">
        <v>300293686</v>
      </c>
      <c r="B138" t="s">
        <v>168</v>
      </c>
      <c r="C138" t="s">
        <v>279</v>
      </c>
      <c r="D138" t="str">
        <f>VLOOKUP(A138,'Rate Class Data Rev'!$A$1:$K$1486,11)</f>
        <v xml:space="preserve">RTX:[RR Residential Service   </v>
      </c>
      <c r="E138">
        <v>0.63300000000000001</v>
      </c>
      <c r="F138">
        <v>586</v>
      </c>
      <c r="G138">
        <v>0.63300000000000001</v>
      </c>
      <c r="H138">
        <v>344.98</v>
      </c>
    </row>
    <row r="139" spans="1:8" x14ac:dyDescent="0.25">
      <c r="A139" s="1">
        <v>304365398</v>
      </c>
      <c r="B139" t="s">
        <v>168</v>
      </c>
      <c r="C139" t="s">
        <v>358</v>
      </c>
      <c r="D139" t="str">
        <f>VLOOKUP(A139,'Rate Class Data Rev'!$A$1:$K$1486,11)</f>
        <v xml:space="preserve">RTX:[RR Residential Service   </v>
      </c>
      <c r="E139">
        <v>0.63400000000000001</v>
      </c>
      <c r="F139">
        <v>5258</v>
      </c>
      <c r="G139">
        <v>0.63400000000000001</v>
      </c>
      <c r="H139">
        <v>480.41</v>
      </c>
    </row>
    <row r="140" spans="1:8" x14ac:dyDescent="0.25">
      <c r="A140" s="1">
        <v>304360463</v>
      </c>
      <c r="B140" t="s">
        <v>168</v>
      </c>
      <c r="C140" t="s">
        <v>358</v>
      </c>
      <c r="D140" t="str">
        <f>VLOOKUP(A140,'Rate Class Data Rev'!$A$1:$K$1486,11)</f>
        <v xml:space="preserve">RTX:[RR Residential Service   </v>
      </c>
      <c r="E140">
        <v>0.63600000000000001</v>
      </c>
      <c r="F140">
        <v>7566</v>
      </c>
      <c r="G140">
        <v>0.63600000000000001</v>
      </c>
      <c r="H140">
        <v>623.66999999999996</v>
      </c>
    </row>
    <row r="141" spans="1:8" x14ac:dyDescent="0.25">
      <c r="A141" s="1">
        <v>300348637</v>
      </c>
      <c r="B141" t="s">
        <v>168</v>
      </c>
      <c r="C141" t="s">
        <v>124</v>
      </c>
      <c r="D141" t="str">
        <f>VLOOKUP(A141,'Rate Class Data Rev'!$A$1:$K$1486,11)</f>
        <v xml:space="preserve">RSHTX:[RRSH Res Space Htg Svc </v>
      </c>
      <c r="E141">
        <v>0.63800000000000001</v>
      </c>
      <c r="F141">
        <v>484</v>
      </c>
      <c r="G141">
        <v>0.63800000000000001</v>
      </c>
      <c r="H141">
        <v>333.31</v>
      </c>
    </row>
    <row r="142" spans="1:8" x14ac:dyDescent="0.25">
      <c r="A142" s="1">
        <v>300413011</v>
      </c>
      <c r="B142" t="s">
        <v>168</v>
      </c>
      <c r="C142" t="s">
        <v>283</v>
      </c>
      <c r="D142" t="str">
        <f>VLOOKUP(A142,'Rate Class Data Rev'!$A$1:$K$1486,11)</f>
        <v xml:space="preserve">RTX:[RR Residential Service   </v>
      </c>
      <c r="E142">
        <v>0.63800000000000001</v>
      </c>
      <c r="F142">
        <v>595</v>
      </c>
      <c r="G142">
        <v>0.63800000000000001</v>
      </c>
      <c r="H142">
        <v>348.29</v>
      </c>
    </row>
    <row r="143" spans="1:8" x14ac:dyDescent="0.25">
      <c r="A143" s="1">
        <v>300221822</v>
      </c>
      <c r="B143" t="s">
        <v>168</v>
      </c>
      <c r="C143" t="s">
        <v>363</v>
      </c>
      <c r="D143" t="str">
        <f>VLOOKUP(A143,'Rate Class Data Rev'!$A$1:$K$1486,11)</f>
        <v xml:space="preserve">RTX:[RR Residential Service   </v>
      </c>
      <c r="E143">
        <v>0.63800000000000001</v>
      </c>
      <c r="F143">
        <v>622</v>
      </c>
      <c r="G143">
        <v>0.63800000000000001</v>
      </c>
      <c r="H143">
        <v>351.93</v>
      </c>
    </row>
    <row r="144" spans="1:8" x14ac:dyDescent="0.25">
      <c r="A144" s="1">
        <v>300534597</v>
      </c>
      <c r="B144" t="s">
        <v>168</v>
      </c>
      <c r="C144" t="s">
        <v>209</v>
      </c>
      <c r="D144" t="str">
        <f>VLOOKUP(A144,'Rate Class Data Rev'!$A$1:$K$1486,11)</f>
        <v xml:space="preserve">RTX:[RR Residential Service   </v>
      </c>
      <c r="E144">
        <v>0.63900000000000001</v>
      </c>
      <c r="F144">
        <v>837</v>
      </c>
      <c r="G144">
        <v>0.63900000000000001</v>
      </c>
      <c r="H144">
        <v>412.3</v>
      </c>
    </row>
    <row r="145" spans="1:8" x14ac:dyDescent="0.25">
      <c r="A145" s="1">
        <v>300623215</v>
      </c>
      <c r="B145" t="s">
        <v>168</v>
      </c>
      <c r="C145" t="s">
        <v>332</v>
      </c>
      <c r="D145" t="str">
        <f>VLOOKUP(A145,'Rate Class Data Rev'!$A$1:$K$1486,11)</f>
        <v xml:space="preserve">RTX:[RR Residential Service   </v>
      </c>
      <c r="E145">
        <v>0.64100000000000001</v>
      </c>
      <c r="F145">
        <v>728.8</v>
      </c>
      <c r="G145">
        <v>0.64100000000000001</v>
      </c>
      <c r="H145">
        <v>373.57</v>
      </c>
    </row>
    <row r="146" spans="1:8" x14ac:dyDescent="0.25">
      <c r="A146" s="1">
        <v>304360464</v>
      </c>
      <c r="B146" t="s">
        <v>168</v>
      </c>
      <c r="C146" t="s">
        <v>358</v>
      </c>
      <c r="D146" t="str">
        <f>VLOOKUP(A146,'Rate Class Data Rev'!$A$1:$K$1486,11)</f>
        <v xml:space="preserve">RTX:[RR Residential Service   </v>
      </c>
      <c r="E146">
        <v>0.64200000000000002</v>
      </c>
      <c r="F146">
        <v>7650</v>
      </c>
      <c r="G146">
        <v>0.64200000000000002</v>
      </c>
      <c r="H146">
        <v>630.38</v>
      </c>
    </row>
    <row r="147" spans="1:8" x14ac:dyDescent="0.25">
      <c r="A147" s="1">
        <v>304365295</v>
      </c>
      <c r="B147" t="s">
        <v>168</v>
      </c>
      <c r="C147" t="s">
        <v>358</v>
      </c>
      <c r="D147" t="str">
        <f>VLOOKUP(A147,'Rate Class Data Rev'!$A$1:$K$1486,11)</f>
        <v xml:space="preserve">RTX:[RR Residential Service   </v>
      </c>
      <c r="E147">
        <v>0.64200000000000002</v>
      </c>
      <c r="F147">
        <v>7675</v>
      </c>
      <c r="G147">
        <v>0.64200000000000002</v>
      </c>
      <c r="H147">
        <v>632.01</v>
      </c>
    </row>
    <row r="148" spans="1:8" x14ac:dyDescent="0.25">
      <c r="A148" s="1">
        <v>300279753</v>
      </c>
      <c r="B148" t="s">
        <v>168</v>
      </c>
      <c r="C148" t="s">
        <v>225</v>
      </c>
      <c r="D148" t="str">
        <f>VLOOKUP(A148,'Rate Class Data Rev'!$A$1:$K$1486,11)</f>
        <v xml:space="preserve">RTX:[RR Residential Service   </v>
      </c>
      <c r="E148">
        <v>0.64300000000000002</v>
      </c>
      <c r="F148">
        <v>578.29999999999995</v>
      </c>
      <c r="G148">
        <v>0.64300000000000002</v>
      </c>
      <c r="H148">
        <v>350.43</v>
      </c>
    </row>
    <row r="149" spans="1:8" x14ac:dyDescent="0.25">
      <c r="A149" s="1">
        <v>304360453</v>
      </c>
      <c r="B149" t="s">
        <v>168</v>
      </c>
      <c r="C149" t="s">
        <v>358</v>
      </c>
      <c r="D149" t="str">
        <f>VLOOKUP(A149,'Rate Class Data Rev'!$A$1:$K$1486,11)</f>
        <v xml:space="preserve">RTX:[RR Residential Service   </v>
      </c>
      <c r="E149">
        <v>0.64300000000000002</v>
      </c>
      <c r="F149">
        <v>7581</v>
      </c>
      <c r="G149">
        <v>0.64300000000000002</v>
      </c>
      <c r="H149">
        <v>626.07000000000005</v>
      </c>
    </row>
    <row r="150" spans="1:8" x14ac:dyDescent="0.25">
      <c r="A150" s="1">
        <v>300565748</v>
      </c>
      <c r="B150" t="s">
        <v>168</v>
      </c>
      <c r="C150" t="s">
        <v>199</v>
      </c>
      <c r="D150" t="str">
        <f>VLOOKUP(A150,'Rate Class Data Rev'!$A$1:$K$1486,11)</f>
        <v xml:space="preserve">RTX:[RR Residential Service   </v>
      </c>
      <c r="E150">
        <v>0.64800000000000002</v>
      </c>
      <c r="F150">
        <v>594</v>
      </c>
      <c r="G150">
        <v>0.64800000000000002</v>
      </c>
      <c r="H150">
        <v>352.35</v>
      </c>
    </row>
    <row r="151" spans="1:8" x14ac:dyDescent="0.25">
      <c r="A151" s="1">
        <v>304365400</v>
      </c>
      <c r="B151" t="s">
        <v>168</v>
      </c>
      <c r="C151" t="s">
        <v>358</v>
      </c>
      <c r="D151" t="str">
        <f>VLOOKUP(A151,'Rate Class Data Rev'!$A$1:$K$1486,11)</f>
        <v xml:space="preserve">RTX:[RR Residential Service   </v>
      </c>
      <c r="E151">
        <v>0.64900000000000002</v>
      </c>
      <c r="F151">
        <v>9195</v>
      </c>
      <c r="G151">
        <v>0.64900000000000002</v>
      </c>
      <c r="H151">
        <v>732.75</v>
      </c>
    </row>
    <row r="152" spans="1:8" x14ac:dyDescent="0.25">
      <c r="A152" s="1">
        <v>300557886</v>
      </c>
      <c r="B152" t="s">
        <v>168</v>
      </c>
      <c r="C152" t="s">
        <v>204</v>
      </c>
      <c r="D152" t="str">
        <f>VLOOKUP(A152,'Rate Class Data Rev'!$A$1:$K$1486,11)</f>
        <v xml:space="preserve">RSHTX:[RRSH Res Space Htg Svc </v>
      </c>
      <c r="E152">
        <v>0.65100000000000002</v>
      </c>
      <c r="F152">
        <v>804</v>
      </c>
      <c r="G152">
        <v>0.65100000000000002</v>
      </c>
      <c r="H152">
        <v>409.47</v>
      </c>
    </row>
    <row r="153" spans="1:8" x14ac:dyDescent="0.25">
      <c r="A153" s="1">
        <v>304365396</v>
      </c>
      <c r="B153" t="s">
        <v>168</v>
      </c>
      <c r="C153" t="s">
        <v>358</v>
      </c>
      <c r="D153" t="str">
        <f>VLOOKUP(A153,'Rate Class Data Rev'!$A$1:$K$1486,11)</f>
        <v xml:space="preserve">RTX:[RR Residential Service   </v>
      </c>
      <c r="E153">
        <v>0.65100000000000002</v>
      </c>
      <c r="F153">
        <v>5461</v>
      </c>
      <c r="G153">
        <v>0.65100000000000002</v>
      </c>
      <c r="H153">
        <v>497.41</v>
      </c>
    </row>
    <row r="154" spans="1:8" x14ac:dyDescent="0.25">
      <c r="A154" s="1">
        <v>300424714</v>
      </c>
      <c r="B154" t="s">
        <v>168</v>
      </c>
      <c r="C154" t="s">
        <v>178</v>
      </c>
      <c r="D154" t="str">
        <f>VLOOKUP(A154,'Rate Class Data Rev'!$A$1:$K$1486,11)</f>
        <v xml:space="preserve">RTX:[RR Residential Service   </v>
      </c>
      <c r="E154">
        <v>0.65300000000000002</v>
      </c>
      <c r="F154">
        <v>621</v>
      </c>
      <c r="G154">
        <v>0.65300000000000002</v>
      </c>
      <c r="H154">
        <v>358.1</v>
      </c>
    </row>
    <row r="155" spans="1:8" x14ac:dyDescent="0.25">
      <c r="A155" s="1">
        <v>304360345</v>
      </c>
      <c r="B155" t="s">
        <v>168</v>
      </c>
      <c r="C155" t="s">
        <v>358</v>
      </c>
      <c r="D155" t="str">
        <f>VLOOKUP(A155,'Rate Class Data Rev'!$A$1:$K$1486,11)</f>
        <v xml:space="preserve">RTX:[RR Residential Service   </v>
      </c>
      <c r="E155">
        <v>0.65300000000000002</v>
      </c>
      <c r="F155">
        <v>5951</v>
      </c>
      <c r="G155">
        <v>0.65300000000000002</v>
      </c>
      <c r="H155">
        <v>521.59</v>
      </c>
    </row>
    <row r="156" spans="1:8" x14ac:dyDescent="0.25">
      <c r="A156" s="1">
        <v>304360336</v>
      </c>
      <c r="B156" t="s">
        <v>168</v>
      </c>
      <c r="C156" t="s">
        <v>358</v>
      </c>
      <c r="D156" t="str">
        <f>VLOOKUP(A156,'Rate Class Data Rev'!$A$1:$K$1486,11)</f>
        <v xml:space="preserve">RTX:[RR Residential Service   </v>
      </c>
      <c r="E156">
        <v>0.65500000000000003</v>
      </c>
      <c r="F156">
        <v>7630</v>
      </c>
      <c r="G156">
        <v>0.65500000000000003</v>
      </c>
      <c r="H156">
        <v>631.70000000000005</v>
      </c>
    </row>
    <row r="157" spans="1:8" x14ac:dyDescent="0.25">
      <c r="A157" s="1">
        <v>300412922</v>
      </c>
      <c r="B157" t="s">
        <v>168</v>
      </c>
      <c r="C157" t="s">
        <v>366</v>
      </c>
      <c r="D157" t="str">
        <f>VLOOKUP(A157,'Rate Class Data Rev'!$A$1:$K$1486,11)</f>
        <v xml:space="preserve">RTX:[RR Residential Service   </v>
      </c>
      <c r="E157">
        <v>0.65700000000000003</v>
      </c>
      <c r="F157">
        <v>586</v>
      </c>
      <c r="G157">
        <v>0.65700000000000003</v>
      </c>
      <c r="H157">
        <v>355.06</v>
      </c>
    </row>
    <row r="158" spans="1:8" x14ac:dyDescent="0.25">
      <c r="A158" s="1">
        <v>300318336</v>
      </c>
      <c r="B158" t="s">
        <v>168</v>
      </c>
      <c r="C158" t="s">
        <v>404</v>
      </c>
      <c r="D158" t="str">
        <f>VLOOKUP(A158,'Rate Class Data Rev'!$A$1:$K$1486,11)</f>
        <v xml:space="preserve">RTX:[RR Residential Service   </v>
      </c>
      <c r="E158">
        <v>0.66</v>
      </c>
      <c r="F158">
        <v>526</v>
      </c>
      <c r="G158">
        <v>0.66</v>
      </c>
      <c r="H158">
        <v>348.21</v>
      </c>
    </row>
    <row r="159" spans="1:8" x14ac:dyDescent="0.25">
      <c r="A159" s="1">
        <v>300414309</v>
      </c>
      <c r="B159" t="s">
        <v>168</v>
      </c>
      <c r="C159" t="s">
        <v>205</v>
      </c>
      <c r="D159" t="str">
        <f>VLOOKUP(A159,'Rate Class Data Rev'!$A$1:$K$1486,11)</f>
        <v xml:space="preserve">RTX:[RR Residential Service   </v>
      </c>
      <c r="E159">
        <v>0.66100000000000003</v>
      </c>
      <c r="F159">
        <v>797.5</v>
      </c>
      <c r="G159">
        <v>0.66100000000000003</v>
      </c>
      <c r="H159">
        <v>407.56</v>
      </c>
    </row>
    <row r="160" spans="1:8" x14ac:dyDescent="0.25">
      <c r="A160" s="1">
        <v>300516439</v>
      </c>
      <c r="B160" t="s">
        <v>168</v>
      </c>
      <c r="C160" t="s">
        <v>371</v>
      </c>
      <c r="D160" t="str">
        <f>VLOOKUP(A160,'Rate Class Data Rev'!$A$1:$K$1486,11)</f>
        <v xml:space="preserve">RTX:[RR Residential Service   </v>
      </c>
      <c r="E160">
        <v>0.66200000000000003</v>
      </c>
      <c r="F160">
        <v>585</v>
      </c>
      <c r="G160">
        <v>0.66200000000000003</v>
      </c>
      <c r="H160">
        <v>357.02</v>
      </c>
    </row>
    <row r="161" spans="1:8" x14ac:dyDescent="0.25">
      <c r="A161" s="1">
        <v>304365392</v>
      </c>
      <c r="B161" t="s">
        <v>168</v>
      </c>
      <c r="C161" t="s">
        <v>358</v>
      </c>
      <c r="D161" t="str">
        <f>VLOOKUP(A161,'Rate Class Data Rev'!$A$1:$K$1486,11)</f>
        <v xml:space="preserve">RTX:[RR Residential Service   </v>
      </c>
      <c r="E161">
        <v>0.66300000000000003</v>
      </c>
      <c r="F161">
        <v>9369</v>
      </c>
      <c r="G161">
        <v>0.66300000000000003</v>
      </c>
      <c r="H161">
        <v>746.97</v>
      </c>
    </row>
    <row r="162" spans="1:8" x14ac:dyDescent="0.25">
      <c r="A162" s="1">
        <v>304360450</v>
      </c>
      <c r="B162" t="s">
        <v>168</v>
      </c>
      <c r="C162" t="s">
        <v>358</v>
      </c>
      <c r="D162" t="str">
        <f>VLOOKUP(A162,'Rate Class Data Rev'!$A$1:$K$1486,11)</f>
        <v xml:space="preserve">RTX:[RR Residential Service   </v>
      </c>
      <c r="E162">
        <v>0.66400000000000003</v>
      </c>
      <c r="F162">
        <v>9247</v>
      </c>
      <c r="G162">
        <v>0.66400000000000003</v>
      </c>
      <c r="H162">
        <v>739.2</v>
      </c>
    </row>
    <row r="163" spans="1:8" x14ac:dyDescent="0.25">
      <c r="A163" s="1">
        <v>300320722</v>
      </c>
      <c r="B163" t="s">
        <v>168</v>
      </c>
      <c r="C163" t="s">
        <v>238</v>
      </c>
      <c r="D163" t="str">
        <f>VLOOKUP(A163,'Rate Class Data Rev'!$A$1:$K$1486,11)</f>
        <v xml:space="preserve">RTX:[RR Residential Service   </v>
      </c>
      <c r="E163">
        <v>0.66500000000000004</v>
      </c>
      <c r="F163">
        <v>507</v>
      </c>
      <c r="G163">
        <v>0.66500000000000004</v>
      </c>
      <c r="H163">
        <v>347.75</v>
      </c>
    </row>
    <row r="164" spans="1:8" x14ac:dyDescent="0.25">
      <c r="A164" s="1">
        <v>304365383</v>
      </c>
      <c r="B164" t="s">
        <v>168</v>
      </c>
      <c r="C164" t="s">
        <v>358</v>
      </c>
      <c r="D164" t="str">
        <f>VLOOKUP(A164,'Rate Class Data Rev'!$A$1:$K$1486,11)</f>
        <v xml:space="preserve">RTX:[RR Residential Service   </v>
      </c>
      <c r="E164">
        <v>0.66500000000000004</v>
      </c>
      <c r="F164">
        <v>9396</v>
      </c>
      <c r="G164">
        <v>0.66500000000000004</v>
      </c>
      <c r="H164">
        <v>749.14</v>
      </c>
    </row>
    <row r="165" spans="1:8" x14ac:dyDescent="0.25">
      <c r="A165" s="1">
        <v>300526237</v>
      </c>
      <c r="B165" t="s">
        <v>168</v>
      </c>
      <c r="C165" t="s">
        <v>132</v>
      </c>
      <c r="D165" t="str">
        <f>VLOOKUP(A165,'Rate Class Data Rev'!$A$1:$K$1486,11)</f>
        <v xml:space="preserve">RSHTX:[RRSH Res Space Htg Svc </v>
      </c>
      <c r="E165">
        <v>0.66600000000000004</v>
      </c>
      <c r="F165">
        <v>11215</v>
      </c>
      <c r="G165">
        <v>0.66600000000000004</v>
      </c>
      <c r="H165">
        <v>1793.75</v>
      </c>
    </row>
    <row r="166" spans="1:8" x14ac:dyDescent="0.25">
      <c r="A166" s="1">
        <v>304365384</v>
      </c>
      <c r="B166" t="s">
        <v>168</v>
      </c>
      <c r="C166" t="s">
        <v>358</v>
      </c>
      <c r="D166" t="str">
        <f>VLOOKUP(A166,'Rate Class Data Rev'!$A$1:$K$1486,11)</f>
        <v xml:space="preserve">RTX:[RR Residential Service   </v>
      </c>
      <c r="E166">
        <v>0.66700000000000004</v>
      </c>
      <c r="F166">
        <v>9302</v>
      </c>
      <c r="G166">
        <v>0.66700000000000004</v>
      </c>
      <c r="H166">
        <v>743.4</v>
      </c>
    </row>
    <row r="167" spans="1:8" x14ac:dyDescent="0.25">
      <c r="A167" s="1">
        <v>300581769</v>
      </c>
      <c r="B167" t="s">
        <v>168</v>
      </c>
      <c r="C167" t="s">
        <v>380</v>
      </c>
      <c r="D167" t="str">
        <f>VLOOKUP(A167,'Rate Class Data Rev'!$A$1:$K$1486,11)</f>
        <v xml:space="preserve">RTX:[RR Residential Service   </v>
      </c>
      <c r="E167">
        <v>0.66800000000000004</v>
      </c>
      <c r="F167">
        <v>530</v>
      </c>
      <c r="G167">
        <v>0.66800000000000004</v>
      </c>
      <c r="H167">
        <v>352.11</v>
      </c>
    </row>
    <row r="168" spans="1:8" x14ac:dyDescent="0.25">
      <c r="A168" s="1">
        <v>304370797</v>
      </c>
      <c r="B168" t="s">
        <v>168</v>
      </c>
      <c r="C168" t="s">
        <v>358</v>
      </c>
      <c r="D168" t="str">
        <f>VLOOKUP(A168,'Rate Class Data Rev'!$A$1:$K$1486,11)</f>
        <v xml:space="preserve">RTX:[RR Residential Service   </v>
      </c>
      <c r="E168">
        <v>0.66900000000000004</v>
      </c>
      <c r="F168">
        <v>7099</v>
      </c>
      <c r="G168">
        <v>0.66900000000000004</v>
      </c>
      <c r="H168">
        <v>609.97</v>
      </c>
    </row>
    <row r="169" spans="1:8" x14ac:dyDescent="0.25">
      <c r="A169" s="1">
        <v>304365343</v>
      </c>
      <c r="B169" t="s">
        <v>168</v>
      </c>
      <c r="C169" t="s">
        <v>358</v>
      </c>
      <c r="D169" t="str">
        <f>VLOOKUP(A169,'Rate Class Data Rev'!$A$1:$K$1486,11)</f>
        <v xml:space="preserve">RTX:[RR Residential Service   </v>
      </c>
      <c r="E169">
        <v>0.67200000000000004</v>
      </c>
      <c r="F169">
        <v>6014</v>
      </c>
      <c r="G169">
        <v>0.67200000000000004</v>
      </c>
      <c r="H169">
        <v>529.57000000000005</v>
      </c>
    </row>
    <row r="170" spans="1:8" x14ac:dyDescent="0.25">
      <c r="A170" s="1">
        <v>304360454</v>
      </c>
      <c r="B170" t="s">
        <v>168</v>
      </c>
      <c r="C170" t="s">
        <v>358</v>
      </c>
      <c r="D170" t="str">
        <f>VLOOKUP(A170,'Rate Class Data Rev'!$A$1:$K$1486,11)</f>
        <v xml:space="preserve">RTX:[RR Residential Service   </v>
      </c>
      <c r="E170">
        <v>0.67300000000000004</v>
      </c>
      <c r="F170">
        <v>7615</v>
      </c>
      <c r="G170">
        <v>0.67300000000000004</v>
      </c>
      <c r="H170">
        <v>634.39</v>
      </c>
    </row>
    <row r="171" spans="1:8" x14ac:dyDescent="0.25">
      <c r="A171" s="1">
        <v>304365373</v>
      </c>
      <c r="B171" t="s">
        <v>168</v>
      </c>
      <c r="C171" t="s">
        <v>358</v>
      </c>
      <c r="D171" t="str">
        <f>VLOOKUP(A171,'Rate Class Data Rev'!$A$1:$K$1486,11)</f>
        <v xml:space="preserve">RTX:[RR Residential Service   </v>
      </c>
      <c r="E171">
        <v>0.67300000000000004</v>
      </c>
      <c r="F171">
        <v>9435</v>
      </c>
      <c r="G171">
        <v>0.67300000000000004</v>
      </c>
      <c r="H171">
        <v>753.31</v>
      </c>
    </row>
    <row r="172" spans="1:8" x14ac:dyDescent="0.25">
      <c r="A172" s="1">
        <v>300557466</v>
      </c>
      <c r="B172" t="s">
        <v>168</v>
      </c>
      <c r="C172" t="s">
        <v>132</v>
      </c>
      <c r="D172" t="str">
        <f>VLOOKUP(A172,'Rate Class Data Rev'!$A$1:$K$1486,11)</f>
        <v xml:space="preserve">RTX:[RR Residential Service   </v>
      </c>
      <c r="E172">
        <v>0.67500000000000004</v>
      </c>
      <c r="F172">
        <v>621</v>
      </c>
      <c r="G172">
        <v>0.67500000000000004</v>
      </c>
      <c r="H172">
        <v>367.34</v>
      </c>
    </row>
    <row r="173" spans="1:8" x14ac:dyDescent="0.25">
      <c r="A173" s="1">
        <v>300465250</v>
      </c>
      <c r="B173" t="s">
        <v>168</v>
      </c>
      <c r="C173" t="s">
        <v>234</v>
      </c>
      <c r="D173" t="str">
        <f>VLOOKUP(A173,'Rate Class Data Rev'!$A$1:$K$1486,11)</f>
        <v xml:space="preserve">RTX:[RR Residential Service   </v>
      </c>
      <c r="E173">
        <v>0.68</v>
      </c>
      <c r="F173">
        <v>718</v>
      </c>
      <c r="G173">
        <v>0.68</v>
      </c>
      <c r="H173">
        <v>389.98</v>
      </c>
    </row>
    <row r="174" spans="1:8" x14ac:dyDescent="0.25">
      <c r="A174" s="1">
        <v>304365401</v>
      </c>
      <c r="B174" t="s">
        <v>168</v>
      </c>
      <c r="C174" t="s">
        <v>358</v>
      </c>
      <c r="D174" t="str">
        <f>VLOOKUP(A174,'Rate Class Data Rev'!$A$1:$K$1486,11)</f>
        <v xml:space="preserve">RTX:[RR Residential Service   </v>
      </c>
      <c r="E174">
        <v>0.68300000000000005</v>
      </c>
      <c r="F174">
        <v>9575</v>
      </c>
      <c r="G174">
        <v>0.68300000000000005</v>
      </c>
      <c r="H174">
        <v>764.49</v>
      </c>
    </row>
    <row r="175" spans="1:8" x14ac:dyDescent="0.25">
      <c r="A175" s="1">
        <v>304365394</v>
      </c>
      <c r="B175" t="s">
        <v>168</v>
      </c>
      <c r="C175" t="s">
        <v>358</v>
      </c>
      <c r="D175" t="str">
        <f>VLOOKUP(A175,'Rate Class Data Rev'!$A$1:$K$1486,11)</f>
        <v xml:space="preserve">RTX:[RR Residential Service   </v>
      </c>
      <c r="E175">
        <v>0.68300000000000005</v>
      </c>
      <c r="F175">
        <v>8726</v>
      </c>
      <c r="G175">
        <v>0.68300000000000005</v>
      </c>
      <c r="H175">
        <v>720.97</v>
      </c>
    </row>
    <row r="176" spans="1:8" x14ac:dyDescent="0.25">
      <c r="A176" s="1">
        <v>300622683</v>
      </c>
      <c r="B176" t="s">
        <v>168</v>
      </c>
      <c r="C176" t="s">
        <v>181</v>
      </c>
      <c r="D176" t="str">
        <f>VLOOKUP(A176,'Rate Class Data Rev'!$A$1:$K$1486,11)</f>
        <v xml:space="preserve">RTX:[RR Residential Service   </v>
      </c>
      <c r="E176">
        <v>0.68400000000000005</v>
      </c>
      <c r="F176">
        <v>772</v>
      </c>
      <c r="G176">
        <v>0.68400000000000005</v>
      </c>
      <c r="H176">
        <v>391.5</v>
      </c>
    </row>
    <row r="177" spans="1:8" x14ac:dyDescent="0.25">
      <c r="A177" s="1">
        <v>300524504</v>
      </c>
      <c r="B177" t="s">
        <v>168</v>
      </c>
      <c r="C177" t="s">
        <v>204</v>
      </c>
      <c r="D177" t="str">
        <f>VLOOKUP(A177,'Rate Class Data Rev'!$A$1:$K$1486,11)</f>
        <v xml:space="preserve">RTX:[RR Residential Service   </v>
      </c>
      <c r="E177">
        <v>0.68400000000000005</v>
      </c>
      <c r="F177">
        <v>618.4</v>
      </c>
      <c r="G177">
        <v>0.68400000000000005</v>
      </c>
      <c r="H177">
        <v>373.75</v>
      </c>
    </row>
    <row r="178" spans="1:8" x14ac:dyDescent="0.25">
      <c r="A178" s="1">
        <v>300373643</v>
      </c>
      <c r="B178" t="s">
        <v>168</v>
      </c>
      <c r="C178" t="s">
        <v>365</v>
      </c>
      <c r="D178" t="str">
        <f>VLOOKUP(A178,'Rate Class Data Rev'!$A$1:$K$1486,11)</f>
        <v xml:space="preserve">RTX:[RR Residential Service   </v>
      </c>
      <c r="E178">
        <v>0.68500000000000005</v>
      </c>
      <c r="F178">
        <v>614</v>
      </c>
      <c r="G178">
        <v>0.68500000000000005</v>
      </c>
      <c r="H178">
        <v>370.6</v>
      </c>
    </row>
    <row r="179" spans="1:8" x14ac:dyDescent="0.25">
      <c r="A179" s="1">
        <v>304360344</v>
      </c>
      <c r="B179" t="s">
        <v>168</v>
      </c>
      <c r="C179" t="s">
        <v>358</v>
      </c>
      <c r="D179" t="str">
        <f>VLOOKUP(A179,'Rate Class Data Rev'!$A$1:$K$1486,11)</f>
        <v xml:space="preserve">RTX:[RR Residential Service   </v>
      </c>
      <c r="E179">
        <v>0.68600000000000005</v>
      </c>
      <c r="F179">
        <v>6112</v>
      </c>
      <c r="G179">
        <v>0.68600000000000005</v>
      </c>
      <c r="H179">
        <v>538.82000000000005</v>
      </c>
    </row>
    <row r="180" spans="1:8" x14ac:dyDescent="0.25">
      <c r="A180" s="1">
        <v>304360459</v>
      </c>
      <c r="B180" t="s">
        <v>168</v>
      </c>
      <c r="C180" t="s">
        <v>358</v>
      </c>
      <c r="D180" t="str">
        <f>VLOOKUP(A180,'Rate Class Data Rev'!$A$1:$K$1486,11)</f>
        <v xml:space="preserve">RTX:[RR Residential Service   </v>
      </c>
      <c r="E180">
        <v>0.68600000000000005</v>
      </c>
      <c r="F180">
        <v>9389</v>
      </c>
      <c r="G180">
        <v>0.68600000000000005</v>
      </c>
      <c r="H180">
        <v>752.95</v>
      </c>
    </row>
    <row r="181" spans="1:8" x14ac:dyDescent="0.25">
      <c r="A181" s="1">
        <v>304360469</v>
      </c>
      <c r="B181" t="s">
        <v>168</v>
      </c>
      <c r="C181" t="s">
        <v>358</v>
      </c>
      <c r="D181" t="str">
        <f>VLOOKUP(A181,'Rate Class Data Rev'!$A$1:$K$1486,11)</f>
        <v xml:space="preserve">RTX:[RR Residential Service   </v>
      </c>
      <c r="E181">
        <v>0.68799999999999994</v>
      </c>
      <c r="F181">
        <v>7815</v>
      </c>
      <c r="G181">
        <v>0.68799999999999994</v>
      </c>
      <c r="H181">
        <v>650.51</v>
      </c>
    </row>
    <row r="182" spans="1:8" x14ac:dyDescent="0.25">
      <c r="A182" s="1">
        <v>304370796</v>
      </c>
      <c r="B182" t="s">
        <v>168</v>
      </c>
      <c r="C182" t="s">
        <v>358</v>
      </c>
      <c r="D182" t="str">
        <f>VLOOKUP(A182,'Rate Class Data Rev'!$A$1:$K$1486,11)</f>
        <v xml:space="preserve">RTX:[RR Residential Service   </v>
      </c>
      <c r="E182">
        <v>0.68799999999999994</v>
      </c>
      <c r="F182">
        <v>7599</v>
      </c>
      <c r="G182">
        <v>0.68799999999999994</v>
      </c>
      <c r="H182">
        <v>647.12</v>
      </c>
    </row>
    <row r="183" spans="1:8" x14ac:dyDescent="0.25">
      <c r="A183" s="1">
        <v>300327449</v>
      </c>
      <c r="B183" t="s">
        <v>168</v>
      </c>
      <c r="C183" t="s">
        <v>193</v>
      </c>
      <c r="D183" t="str">
        <f>VLOOKUP(A183,'Rate Class Data Rev'!$A$1:$K$1486,11)</f>
        <v xml:space="preserve">RTX:[RR Residential Service   </v>
      </c>
      <c r="E183">
        <v>0.69099999999999995</v>
      </c>
      <c r="F183">
        <v>673</v>
      </c>
      <c r="G183">
        <v>0.69099999999999995</v>
      </c>
      <c r="H183">
        <v>381.08</v>
      </c>
    </row>
    <row r="184" spans="1:8" x14ac:dyDescent="0.25">
      <c r="A184" s="1">
        <v>300301776</v>
      </c>
      <c r="B184" t="s">
        <v>168</v>
      </c>
      <c r="C184" t="s">
        <v>319</v>
      </c>
      <c r="D184" t="str">
        <f>VLOOKUP(A184,'Rate Class Data Rev'!$A$1:$K$1486,11)</f>
        <v xml:space="preserve">RSHTX:[RRSH Res Space Htg Svc </v>
      </c>
      <c r="E184">
        <v>0.69099999999999995</v>
      </c>
      <c r="F184">
        <v>511</v>
      </c>
      <c r="G184">
        <v>0.69099999999999995</v>
      </c>
      <c r="H184">
        <v>359.21</v>
      </c>
    </row>
    <row r="185" spans="1:8" x14ac:dyDescent="0.25">
      <c r="A185" s="1">
        <v>304365374</v>
      </c>
      <c r="B185" t="s">
        <v>168</v>
      </c>
      <c r="C185" t="s">
        <v>358</v>
      </c>
      <c r="D185" t="str">
        <f>VLOOKUP(A185,'Rate Class Data Rev'!$A$1:$K$1486,11)</f>
        <v xml:space="preserve">RTX:[RR Residential Service   </v>
      </c>
      <c r="E185">
        <v>0.69199999999999995</v>
      </c>
      <c r="F185">
        <v>9376</v>
      </c>
      <c r="G185">
        <v>0.69199999999999995</v>
      </c>
      <c r="H185">
        <v>753.32</v>
      </c>
    </row>
    <row r="186" spans="1:8" x14ac:dyDescent="0.25">
      <c r="A186" s="1">
        <v>300374960</v>
      </c>
      <c r="B186" t="s">
        <v>168</v>
      </c>
      <c r="C186" t="s">
        <v>170</v>
      </c>
      <c r="D186" t="str">
        <f>VLOOKUP(A186,'Rate Class Data Rev'!$A$1:$K$1486,11)</f>
        <v xml:space="preserve">RTX:[RR Residential Service   </v>
      </c>
      <c r="E186">
        <v>0.69299999999999995</v>
      </c>
      <c r="F186">
        <v>688</v>
      </c>
      <c r="G186">
        <v>0.69299999999999995</v>
      </c>
      <c r="H186">
        <v>383.95</v>
      </c>
    </row>
    <row r="187" spans="1:8" x14ac:dyDescent="0.25">
      <c r="A187" s="1">
        <v>300325440</v>
      </c>
      <c r="B187" t="s">
        <v>168</v>
      </c>
      <c r="C187" t="s">
        <v>175</v>
      </c>
      <c r="D187" t="str">
        <f>VLOOKUP(A187,'Rate Class Data Rev'!$A$1:$K$1486,11)</f>
        <v xml:space="preserve">RTX:[RR Residential Service   </v>
      </c>
      <c r="E187">
        <v>0.69399999999999995</v>
      </c>
      <c r="F187">
        <v>624</v>
      </c>
      <c r="G187">
        <v>0.69399999999999995</v>
      </c>
      <c r="H187">
        <v>375.72</v>
      </c>
    </row>
    <row r="188" spans="1:8" x14ac:dyDescent="0.25">
      <c r="A188" s="1">
        <v>304360338</v>
      </c>
      <c r="B188" t="s">
        <v>168</v>
      </c>
      <c r="C188" t="s">
        <v>358</v>
      </c>
      <c r="D188" t="str">
        <f>VLOOKUP(A188,'Rate Class Data Rev'!$A$1:$K$1486,11)</f>
        <v xml:space="preserve">RTX:[RR Residential Service   </v>
      </c>
      <c r="E188">
        <v>0.69599999999999995</v>
      </c>
      <c r="F188">
        <v>7660</v>
      </c>
      <c r="G188">
        <v>0.69599999999999995</v>
      </c>
      <c r="H188">
        <v>642.01</v>
      </c>
    </row>
    <row r="189" spans="1:8" x14ac:dyDescent="0.25">
      <c r="A189" s="1">
        <v>300607932</v>
      </c>
      <c r="B189" t="s">
        <v>168</v>
      </c>
      <c r="C189" t="s">
        <v>233</v>
      </c>
      <c r="D189" t="str">
        <f>VLOOKUP(A189,'Rate Class Data Rev'!$A$1:$K$1486,11)</f>
        <v xml:space="preserve">RTX:[RR Residential Service   </v>
      </c>
      <c r="E189">
        <v>0.69699999999999995</v>
      </c>
      <c r="F189">
        <v>1041.2</v>
      </c>
      <c r="G189">
        <v>0.69699999999999995</v>
      </c>
      <c r="H189">
        <v>449.68</v>
      </c>
    </row>
    <row r="190" spans="1:8" x14ac:dyDescent="0.25">
      <c r="A190" s="1">
        <v>300435081</v>
      </c>
      <c r="B190" t="s">
        <v>168</v>
      </c>
      <c r="C190" t="s">
        <v>231</v>
      </c>
      <c r="D190" t="str">
        <f>VLOOKUP(A190,'Rate Class Data Rev'!$A$1:$K$1486,11)</f>
        <v xml:space="preserve">RTX:[RR Residential Service   </v>
      </c>
      <c r="E190">
        <v>0.70099999999999996</v>
      </c>
      <c r="F190">
        <v>569</v>
      </c>
      <c r="G190">
        <v>0.70099999999999996</v>
      </c>
      <c r="H190">
        <v>371.24</v>
      </c>
    </row>
    <row r="191" spans="1:8" x14ac:dyDescent="0.25">
      <c r="A191" s="1">
        <v>300315903</v>
      </c>
      <c r="B191" t="s">
        <v>168</v>
      </c>
      <c r="C191" t="s">
        <v>311</v>
      </c>
      <c r="D191" t="str">
        <f>VLOOKUP(A191,'Rate Class Data Rev'!$A$1:$K$1486,11)</f>
        <v xml:space="preserve">RTX:[RR Residential Service   </v>
      </c>
      <c r="E191">
        <v>0.70299999999999996</v>
      </c>
      <c r="F191">
        <v>590</v>
      </c>
      <c r="G191">
        <v>0.70299999999999996</v>
      </c>
      <c r="H191">
        <v>374.91</v>
      </c>
    </row>
    <row r="192" spans="1:8" x14ac:dyDescent="0.25">
      <c r="A192" s="1">
        <v>300640685</v>
      </c>
      <c r="B192" t="s">
        <v>168</v>
      </c>
      <c r="C192" t="s">
        <v>173</v>
      </c>
      <c r="D192" t="str">
        <f>VLOOKUP(A192,'Rate Class Data Rev'!$A$1:$K$1486,11)</f>
        <v xml:space="preserve">SGSTX:[RSGS Small Gen Svc     </v>
      </c>
      <c r="E192">
        <v>0.70399999999999996</v>
      </c>
      <c r="F192">
        <v>712.6</v>
      </c>
      <c r="G192">
        <v>0.70399999999999996</v>
      </c>
      <c r="H192">
        <v>396.36</v>
      </c>
    </row>
    <row r="193" spans="1:8" x14ac:dyDescent="0.25">
      <c r="A193" s="1">
        <v>300622977</v>
      </c>
      <c r="B193" t="s">
        <v>168</v>
      </c>
      <c r="C193" t="s">
        <v>224</v>
      </c>
      <c r="D193" t="str">
        <f>VLOOKUP(A193,'Rate Class Data Rev'!$A$1:$K$1486,11)</f>
        <v xml:space="preserve">RTX:[RR Residential Service   </v>
      </c>
      <c r="E193">
        <v>0.70499999999999996</v>
      </c>
      <c r="F193">
        <v>614.5</v>
      </c>
      <c r="G193">
        <v>0.70499999999999996</v>
      </c>
      <c r="H193">
        <v>382.85</v>
      </c>
    </row>
    <row r="194" spans="1:8" x14ac:dyDescent="0.25">
      <c r="A194" s="1">
        <v>300505621</v>
      </c>
      <c r="B194" t="s">
        <v>168</v>
      </c>
      <c r="C194" t="s">
        <v>344</v>
      </c>
      <c r="D194" t="str">
        <f>VLOOKUP(A194,'Rate Class Data Rev'!$A$1:$K$1486,11)</f>
        <v xml:space="preserve">RTX:[RR Residential Service   </v>
      </c>
      <c r="E194">
        <v>0.70499999999999996</v>
      </c>
      <c r="F194">
        <v>566.20000000000005</v>
      </c>
      <c r="G194">
        <v>0.70499999999999996</v>
      </c>
      <c r="H194">
        <v>374.03</v>
      </c>
    </row>
    <row r="195" spans="1:8" x14ac:dyDescent="0.25">
      <c r="A195" s="1">
        <v>304360468</v>
      </c>
      <c r="B195" t="s">
        <v>168</v>
      </c>
      <c r="C195" t="s">
        <v>358</v>
      </c>
      <c r="D195" t="str">
        <f>VLOOKUP(A195,'Rate Class Data Rev'!$A$1:$K$1486,11)</f>
        <v xml:space="preserve">RTX:[RR Residential Service   </v>
      </c>
      <c r="E195">
        <v>0.70599999999999996</v>
      </c>
      <c r="F195">
        <v>7802</v>
      </c>
      <c r="G195">
        <v>0.70599999999999996</v>
      </c>
      <c r="H195">
        <v>653.32000000000005</v>
      </c>
    </row>
    <row r="196" spans="1:8" x14ac:dyDescent="0.25">
      <c r="A196" s="1">
        <v>304013425</v>
      </c>
      <c r="B196" t="s">
        <v>168</v>
      </c>
      <c r="C196" t="s">
        <v>232</v>
      </c>
      <c r="D196" t="str">
        <f>VLOOKUP(A196,'Rate Class Data Rev'!$A$1:$K$1486,11)</f>
        <v xml:space="preserve">RTX:[RR Residential Service   </v>
      </c>
      <c r="E196">
        <v>0.70799999999999996</v>
      </c>
      <c r="F196">
        <v>613</v>
      </c>
      <c r="G196">
        <v>0.70799999999999996</v>
      </c>
      <c r="H196">
        <v>380.13</v>
      </c>
    </row>
    <row r="197" spans="1:8" x14ac:dyDescent="0.25">
      <c r="A197" s="1">
        <v>300229058</v>
      </c>
      <c r="B197" t="s">
        <v>168</v>
      </c>
      <c r="C197" t="s">
        <v>207</v>
      </c>
      <c r="D197" t="str">
        <f>VLOOKUP(A197,'Rate Class Data Rev'!$A$1:$K$1486,11)</f>
        <v xml:space="preserve">RTX:[RR Residential Service   </v>
      </c>
      <c r="E197">
        <v>0.70799999999999996</v>
      </c>
      <c r="F197">
        <v>584.4</v>
      </c>
      <c r="G197">
        <v>0.70799999999999996</v>
      </c>
      <c r="H197">
        <v>379.24</v>
      </c>
    </row>
    <row r="198" spans="1:8" x14ac:dyDescent="0.25">
      <c r="A198" s="1">
        <v>300366527</v>
      </c>
      <c r="B198" t="s">
        <v>168</v>
      </c>
      <c r="C198" t="s">
        <v>240</v>
      </c>
      <c r="D198" t="str">
        <f>VLOOKUP(A198,'Rate Class Data Rev'!$A$1:$K$1486,11)</f>
        <v xml:space="preserve">RTX:[RR Residential Service   </v>
      </c>
      <c r="E198">
        <v>0.71</v>
      </c>
      <c r="F198">
        <v>545</v>
      </c>
      <c r="G198">
        <v>0.71</v>
      </c>
      <c r="H198">
        <v>371.78</v>
      </c>
    </row>
    <row r="199" spans="1:8" x14ac:dyDescent="0.25">
      <c r="A199" s="1">
        <v>300351169</v>
      </c>
      <c r="B199" t="s">
        <v>168</v>
      </c>
      <c r="C199" t="s">
        <v>326</v>
      </c>
      <c r="D199" t="str">
        <f>VLOOKUP(A199,'Rate Class Data Rev'!$A$1:$K$1486,11)</f>
        <v xml:space="preserve">RSHTX:[RRSH Res Space Htg Svc </v>
      </c>
      <c r="E199">
        <v>0.71</v>
      </c>
      <c r="F199">
        <v>659.5</v>
      </c>
      <c r="G199">
        <v>0.71</v>
      </c>
      <c r="H199">
        <v>391.03</v>
      </c>
    </row>
    <row r="200" spans="1:8" x14ac:dyDescent="0.25">
      <c r="A200" s="1">
        <v>304360462</v>
      </c>
      <c r="B200" t="s">
        <v>168</v>
      </c>
      <c r="C200" t="s">
        <v>358</v>
      </c>
      <c r="D200" t="str">
        <f>VLOOKUP(A200,'Rate Class Data Rev'!$A$1:$K$1486,11)</f>
        <v xml:space="preserve">RTX:[RR Residential Service   </v>
      </c>
      <c r="E200">
        <v>0.71</v>
      </c>
      <c r="F200">
        <v>7763</v>
      </c>
      <c r="G200">
        <v>0.71</v>
      </c>
      <c r="H200">
        <v>651.58000000000004</v>
      </c>
    </row>
    <row r="201" spans="1:8" x14ac:dyDescent="0.25">
      <c r="A201" s="1">
        <v>300239437</v>
      </c>
      <c r="B201" t="s">
        <v>168</v>
      </c>
      <c r="C201" t="s">
        <v>169</v>
      </c>
      <c r="D201" t="str">
        <f>VLOOKUP(A201,'Rate Class Data Rev'!$A$1:$K$1486,11)</f>
        <v xml:space="preserve">RTX:[RR Residential Service   </v>
      </c>
      <c r="E201">
        <v>0.71299999999999997</v>
      </c>
      <c r="F201">
        <v>576</v>
      </c>
      <c r="G201">
        <v>0.71299999999999997</v>
      </c>
      <c r="H201">
        <v>377.23</v>
      </c>
    </row>
    <row r="202" spans="1:8" x14ac:dyDescent="0.25">
      <c r="A202" s="1">
        <v>300509358</v>
      </c>
      <c r="B202" t="s">
        <v>168</v>
      </c>
      <c r="C202" t="s">
        <v>278</v>
      </c>
      <c r="D202" t="str">
        <f>VLOOKUP(A202,'Rate Class Data Rev'!$A$1:$K$1486,11)</f>
        <v xml:space="preserve">RTX:[RR Residential Service   </v>
      </c>
      <c r="E202">
        <v>0.71499999999999997</v>
      </c>
      <c r="F202">
        <v>677</v>
      </c>
      <c r="G202">
        <v>0.71499999999999997</v>
      </c>
      <c r="H202">
        <v>391.7</v>
      </c>
    </row>
    <row r="203" spans="1:8" x14ac:dyDescent="0.25">
      <c r="A203" s="1">
        <v>300577259</v>
      </c>
      <c r="B203" t="s">
        <v>168</v>
      </c>
      <c r="C203" t="s">
        <v>169</v>
      </c>
      <c r="D203" t="str">
        <f>VLOOKUP(A203,'Rate Class Data Rev'!$A$1:$K$1486,11)</f>
        <v xml:space="preserve">RTX:[RR Residential Service   </v>
      </c>
      <c r="E203">
        <v>0.71599999999999997</v>
      </c>
      <c r="F203">
        <v>813.5</v>
      </c>
      <c r="G203">
        <v>0.71599999999999997</v>
      </c>
      <c r="H203">
        <v>432.82</v>
      </c>
    </row>
    <row r="204" spans="1:8" x14ac:dyDescent="0.25">
      <c r="A204" s="1">
        <v>300415273</v>
      </c>
      <c r="B204" t="s">
        <v>168</v>
      </c>
      <c r="C204" t="s">
        <v>256</v>
      </c>
      <c r="D204" t="str">
        <f>VLOOKUP(A204,'Rate Class Data Rev'!$A$1:$K$1486,11)</f>
        <v xml:space="preserve">RSHTX:[RRSH Res Space Htg Svc </v>
      </c>
      <c r="E204">
        <v>0.71699999999999997</v>
      </c>
      <c r="F204">
        <v>3473.2</v>
      </c>
      <c r="G204">
        <v>0.71699999999999997</v>
      </c>
      <c r="H204">
        <v>778.95</v>
      </c>
    </row>
    <row r="205" spans="1:8" x14ac:dyDescent="0.25">
      <c r="A205" s="1">
        <v>300376055</v>
      </c>
      <c r="B205" t="s">
        <v>168</v>
      </c>
      <c r="C205" t="s">
        <v>230</v>
      </c>
      <c r="D205" t="str">
        <f>VLOOKUP(A205,'Rate Class Data Rev'!$A$1:$K$1486,11)</f>
        <v xml:space="preserve">RTX:[RR Residential Service   </v>
      </c>
      <c r="E205">
        <v>0.72</v>
      </c>
      <c r="F205">
        <v>683.6</v>
      </c>
      <c r="G205">
        <v>0.72</v>
      </c>
      <c r="H205">
        <v>399.16</v>
      </c>
    </row>
    <row r="206" spans="1:8" x14ac:dyDescent="0.25">
      <c r="A206" s="1">
        <v>304360449</v>
      </c>
      <c r="B206" t="s">
        <v>168</v>
      </c>
      <c r="C206" t="s">
        <v>358</v>
      </c>
      <c r="D206" t="str">
        <f>VLOOKUP(A206,'Rate Class Data Rev'!$A$1:$K$1486,11)</f>
        <v xml:space="preserve">RTX:[RR Residential Service   </v>
      </c>
      <c r="E206">
        <v>0.72099999999999997</v>
      </c>
      <c r="F206">
        <v>9434</v>
      </c>
      <c r="G206">
        <v>0.72099999999999997</v>
      </c>
      <c r="H206">
        <v>763</v>
      </c>
    </row>
    <row r="207" spans="1:8" x14ac:dyDescent="0.25">
      <c r="A207" s="1">
        <v>300561784</v>
      </c>
      <c r="B207" t="s">
        <v>168</v>
      </c>
      <c r="C207" t="s">
        <v>194</v>
      </c>
      <c r="D207" t="str">
        <f>VLOOKUP(A207,'Rate Class Data Rev'!$A$1:$K$1486,11)</f>
        <v xml:space="preserve">RTX:[RR Residential Service   </v>
      </c>
      <c r="E207">
        <v>0.72199999999999998</v>
      </c>
      <c r="F207">
        <v>693</v>
      </c>
      <c r="G207">
        <v>0.72199999999999998</v>
      </c>
      <c r="H207">
        <v>396.8</v>
      </c>
    </row>
    <row r="208" spans="1:8" x14ac:dyDescent="0.25">
      <c r="A208" s="1">
        <v>300581786</v>
      </c>
      <c r="B208" t="s">
        <v>168</v>
      </c>
      <c r="C208" t="s">
        <v>317</v>
      </c>
      <c r="D208" t="str">
        <f>VLOOKUP(A208,'Rate Class Data Rev'!$A$1:$K$1486,11)</f>
        <v xml:space="preserve">RTX:[RR Residential Service   </v>
      </c>
      <c r="E208">
        <v>0.72599999999999998</v>
      </c>
      <c r="F208">
        <v>650</v>
      </c>
      <c r="G208">
        <v>0.72599999999999998</v>
      </c>
      <c r="H208">
        <v>392.67</v>
      </c>
    </row>
    <row r="209" spans="1:8" x14ac:dyDescent="0.25">
      <c r="A209" s="1">
        <v>304360461</v>
      </c>
      <c r="B209" t="s">
        <v>168</v>
      </c>
      <c r="C209" t="s">
        <v>358</v>
      </c>
      <c r="D209" t="str">
        <f>VLOOKUP(A209,'Rate Class Data Rev'!$A$1:$K$1486,11)</f>
        <v xml:space="preserve">RTX:[RR Residential Service   </v>
      </c>
      <c r="E209">
        <v>0.72799999999999998</v>
      </c>
      <c r="F209">
        <v>9497</v>
      </c>
      <c r="G209">
        <v>0.72799999999999998</v>
      </c>
      <c r="H209">
        <v>768.54</v>
      </c>
    </row>
    <row r="210" spans="1:8" x14ac:dyDescent="0.25">
      <c r="A210" s="1">
        <v>300232213</v>
      </c>
      <c r="B210" t="s">
        <v>168</v>
      </c>
      <c r="C210" t="s">
        <v>344</v>
      </c>
      <c r="D210" t="str">
        <f>VLOOKUP(A210,'Rate Class Data Rev'!$A$1:$K$1486,11)</f>
        <v xml:space="preserve">RTX:[RR Residential Service   </v>
      </c>
      <c r="E210">
        <v>0.72899999999999998</v>
      </c>
      <c r="F210">
        <v>788.9</v>
      </c>
      <c r="G210">
        <v>0.72899999999999998</v>
      </c>
      <c r="H210">
        <v>419.45</v>
      </c>
    </row>
    <row r="211" spans="1:8" x14ac:dyDescent="0.25">
      <c r="A211" s="1">
        <v>300609495</v>
      </c>
      <c r="B211" t="s">
        <v>168</v>
      </c>
      <c r="C211" t="s">
        <v>367</v>
      </c>
      <c r="D211" t="str">
        <f>VLOOKUP(A211,'Rate Class Data Rev'!$A$1:$K$1486,11)</f>
        <v xml:space="preserve">RTX:[RR Residential Service   </v>
      </c>
      <c r="E211">
        <v>0.73</v>
      </c>
      <c r="F211">
        <v>696</v>
      </c>
      <c r="G211">
        <v>0.73</v>
      </c>
      <c r="H211">
        <v>400.57</v>
      </c>
    </row>
    <row r="212" spans="1:8" x14ac:dyDescent="0.25">
      <c r="A212" s="1">
        <v>300520056</v>
      </c>
      <c r="B212" t="s">
        <v>168</v>
      </c>
      <c r="C212" t="s">
        <v>228</v>
      </c>
      <c r="D212" t="str">
        <f>VLOOKUP(A212,'Rate Class Data Rev'!$A$1:$K$1486,11)</f>
        <v xml:space="preserve">RTX:[RR Residential Service   </v>
      </c>
      <c r="E212">
        <v>0.73299999999999998</v>
      </c>
      <c r="F212">
        <v>624</v>
      </c>
      <c r="G212">
        <v>0.73299999999999998</v>
      </c>
      <c r="H212">
        <v>392.1</v>
      </c>
    </row>
    <row r="213" spans="1:8" x14ac:dyDescent="0.25">
      <c r="A213" s="1">
        <v>300524616</v>
      </c>
      <c r="B213" t="s">
        <v>168</v>
      </c>
      <c r="C213" t="s">
        <v>229</v>
      </c>
      <c r="D213" t="str">
        <f>VLOOKUP(A213,'Rate Class Data Rev'!$A$1:$K$1486,11)</f>
        <v xml:space="preserve">RTX:[RR Residential Service   </v>
      </c>
      <c r="E213">
        <v>0.73299999999999998</v>
      </c>
      <c r="F213">
        <v>900.5</v>
      </c>
      <c r="G213">
        <v>0.73299999999999998</v>
      </c>
      <c r="H213">
        <v>440.66</v>
      </c>
    </row>
    <row r="214" spans="1:8" x14ac:dyDescent="0.25">
      <c r="A214" s="1">
        <v>304360458</v>
      </c>
      <c r="B214" t="s">
        <v>168</v>
      </c>
      <c r="C214" t="s">
        <v>358</v>
      </c>
      <c r="D214" t="str">
        <f>VLOOKUP(A214,'Rate Class Data Rev'!$A$1:$K$1486,11)</f>
        <v xml:space="preserve">RTX:[RR Residential Service   </v>
      </c>
      <c r="E214">
        <v>0.73499999999999999</v>
      </c>
      <c r="F214">
        <v>9435</v>
      </c>
      <c r="G214">
        <v>0.73499999999999999</v>
      </c>
      <c r="H214">
        <v>765.91</v>
      </c>
    </row>
    <row r="215" spans="1:8" x14ac:dyDescent="0.25">
      <c r="A215" s="1">
        <v>304360460</v>
      </c>
      <c r="B215" t="s">
        <v>168</v>
      </c>
      <c r="C215" t="s">
        <v>358</v>
      </c>
      <c r="D215" t="str">
        <f>VLOOKUP(A215,'Rate Class Data Rev'!$A$1:$K$1486,11)</f>
        <v xml:space="preserve">RTX:[RR Residential Service   </v>
      </c>
      <c r="E215">
        <v>0.73599999999999999</v>
      </c>
      <c r="F215">
        <v>9681</v>
      </c>
      <c r="G215">
        <v>0.73599999999999999</v>
      </c>
      <c r="H215">
        <v>782.19</v>
      </c>
    </row>
    <row r="216" spans="1:8" x14ac:dyDescent="0.25">
      <c r="A216" s="1">
        <v>300472828</v>
      </c>
      <c r="B216" t="s">
        <v>168</v>
      </c>
      <c r="C216" t="s">
        <v>216</v>
      </c>
      <c r="D216" t="str">
        <f>VLOOKUP(A216,'Rate Class Data Rev'!$A$1:$K$1486,11)</f>
        <v xml:space="preserve">RTX:[RR Residential Service   </v>
      </c>
      <c r="E216">
        <v>0.73899999999999999</v>
      </c>
      <c r="F216">
        <v>842.5</v>
      </c>
      <c r="G216">
        <v>0.73899999999999999</v>
      </c>
      <c r="H216">
        <v>442.99</v>
      </c>
    </row>
    <row r="217" spans="1:8" x14ac:dyDescent="0.25">
      <c r="A217" s="1">
        <v>300411176</v>
      </c>
      <c r="B217" t="s">
        <v>168</v>
      </c>
      <c r="C217" t="s">
        <v>236</v>
      </c>
      <c r="D217" t="str">
        <f>VLOOKUP(A217,'Rate Class Data Rev'!$A$1:$K$1486,11)</f>
        <v xml:space="preserve">RTX:[RR Residential Service   </v>
      </c>
      <c r="E217">
        <v>0.73899999999999999</v>
      </c>
      <c r="F217">
        <v>528</v>
      </c>
      <c r="G217">
        <v>0.73899999999999999</v>
      </c>
      <c r="H217">
        <v>381.67</v>
      </c>
    </row>
    <row r="218" spans="1:8" x14ac:dyDescent="0.25">
      <c r="A218" s="1">
        <v>300313084</v>
      </c>
      <c r="B218" t="s">
        <v>168</v>
      </c>
      <c r="C218" t="s">
        <v>385</v>
      </c>
      <c r="D218" t="str">
        <f>VLOOKUP(A218,'Rate Class Data Rev'!$A$1:$K$1486,11)</f>
        <v xml:space="preserve">RTX:[RR Residential Service   </v>
      </c>
      <c r="E218">
        <v>0.73899999999999999</v>
      </c>
      <c r="F218">
        <v>581</v>
      </c>
      <c r="G218">
        <v>0.73899999999999999</v>
      </c>
      <c r="H218">
        <v>388.82</v>
      </c>
    </row>
    <row r="219" spans="1:8" x14ac:dyDescent="0.25">
      <c r="A219" s="1">
        <v>300483586</v>
      </c>
      <c r="B219" t="s">
        <v>168</v>
      </c>
      <c r="C219" t="s">
        <v>278</v>
      </c>
      <c r="D219" t="str">
        <f>VLOOKUP(A219,'Rate Class Data Rev'!$A$1:$K$1486,11)</f>
        <v xml:space="preserve">RTX:[RR Residential Service   </v>
      </c>
      <c r="E219">
        <v>0.74</v>
      </c>
      <c r="F219">
        <v>694</v>
      </c>
      <c r="G219">
        <v>0.74</v>
      </c>
      <c r="H219">
        <v>404.5</v>
      </c>
    </row>
    <row r="220" spans="1:8" x14ac:dyDescent="0.25">
      <c r="A220" s="1">
        <v>304365391</v>
      </c>
      <c r="B220" t="s">
        <v>168</v>
      </c>
      <c r="C220" t="s">
        <v>358</v>
      </c>
      <c r="D220" t="str">
        <f>VLOOKUP(A220,'Rate Class Data Rev'!$A$1:$K$1486,11)</f>
        <v xml:space="preserve">RTX:[RR Residential Service   </v>
      </c>
      <c r="E220">
        <v>0.74</v>
      </c>
      <c r="F220">
        <v>9447</v>
      </c>
      <c r="G220">
        <v>0.74</v>
      </c>
      <c r="H220">
        <v>767.71</v>
      </c>
    </row>
    <row r="221" spans="1:8" x14ac:dyDescent="0.25">
      <c r="A221" s="1">
        <v>300623500</v>
      </c>
      <c r="B221" t="s">
        <v>168</v>
      </c>
      <c r="C221" t="s">
        <v>328</v>
      </c>
      <c r="D221" t="str">
        <f>VLOOKUP(A221,'Rate Class Data Rev'!$A$1:$K$1486,11)</f>
        <v xml:space="preserve">RTX:[RR Residential Service   </v>
      </c>
      <c r="E221">
        <v>0.74199999999999999</v>
      </c>
      <c r="F221">
        <v>561</v>
      </c>
      <c r="G221">
        <v>0.74199999999999999</v>
      </c>
      <c r="H221">
        <v>387.38</v>
      </c>
    </row>
    <row r="222" spans="1:8" x14ac:dyDescent="0.25">
      <c r="A222" s="1">
        <v>300375159</v>
      </c>
      <c r="B222" t="s">
        <v>168</v>
      </c>
      <c r="C222" t="s">
        <v>296</v>
      </c>
      <c r="D222" t="str">
        <f>VLOOKUP(A222,'Rate Class Data Rev'!$A$1:$K$1486,11)</f>
        <v xml:space="preserve">RTX:[RR Residential Service   </v>
      </c>
      <c r="E222">
        <v>0.74399999999999999</v>
      </c>
      <c r="F222">
        <v>5138</v>
      </c>
      <c r="G222">
        <v>0.74399999999999999</v>
      </c>
      <c r="H222">
        <v>1006.12</v>
      </c>
    </row>
    <row r="223" spans="1:8" x14ac:dyDescent="0.25">
      <c r="A223" s="1">
        <v>300523246</v>
      </c>
      <c r="B223" t="s">
        <v>168</v>
      </c>
      <c r="C223" t="s">
        <v>176</v>
      </c>
      <c r="D223" t="str">
        <f>VLOOKUP(A223,'Rate Class Data Rev'!$A$1:$K$1486,11)</f>
        <v xml:space="preserve">RTX:[RR Residential Service   </v>
      </c>
      <c r="E223">
        <v>0.745</v>
      </c>
      <c r="F223">
        <v>652</v>
      </c>
      <c r="G223">
        <v>0.745</v>
      </c>
      <c r="H223">
        <v>400.93</v>
      </c>
    </row>
    <row r="224" spans="1:8" x14ac:dyDescent="0.25">
      <c r="A224" s="1">
        <v>300611587</v>
      </c>
      <c r="B224" t="s">
        <v>168</v>
      </c>
      <c r="C224" t="s">
        <v>350</v>
      </c>
      <c r="D224" t="str">
        <f>VLOOKUP(A224,'Rate Class Data Rev'!$A$1:$K$1486,11)</f>
        <v xml:space="preserve">RTX:[RR Residential Service   </v>
      </c>
      <c r="E224">
        <v>0.748</v>
      </c>
      <c r="F224">
        <v>789.6</v>
      </c>
      <c r="G224">
        <v>0.748</v>
      </c>
      <c r="H224">
        <v>425.23</v>
      </c>
    </row>
    <row r="225" spans="1:8" x14ac:dyDescent="0.25">
      <c r="A225" s="1">
        <v>300284916</v>
      </c>
      <c r="B225" t="s">
        <v>168</v>
      </c>
      <c r="C225" t="s">
        <v>227</v>
      </c>
      <c r="D225" t="str">
        <f>VLOOKUP(A225,'Rate Class Data Rev'!$A$1:$K$1486,11)</f>
        <v xml:space="preserve">RTX:[RR Residential Service   </v>
      </c>
      <c r="E225">
        <v>0.749</v>
      </c>
      <c r="F225">
        <v>599</v>
      </c>
      <c r="G225">
        <v>0.749</v>
      </c>
      <c r="H225">
        <v>395.45</v>
      </c>
    </row>
    <row r="226" spans="1:8" x14ac:dyDescent="0.25">
      <c r="A226" s="1">
        <v>300428550</v>
      </c>
      <c r="B226" t="s">
        <v>168</v>
      </c>
      <c r="C226" t="s">
        <v>219</v>
      </c>
      <c r="D226" t="str">
        <f>VLOOKUP(A226,'Rate Class Data Rev'!$A$1:$K$1486,11)</f>
        <v xml:space="preserve">RTX:[RR Residential Service   </v>
      </c>
      <c r="E226">
        <v>0.75</v>
      </c>
      <c r="F226">
        <v>743</v>
      </c>
      <c r="G226">
        <v>0.75</v>
      </c>
      <c r="H226">
        <v>423.07</v>
      </c>
    </row>
    <row r="227" spans="1:8" x14ac:dyDescent="0.25">
      <c r="A227" s="1">
        <v>300565829</v>
      </c>
      <c r="B227" t="s">
        <v>168</v>
      </c>
      <c r="C227" t="s">
        <v>180</v>
      </c>
      <c r="D227" t="str">
        <f>VLOOKUP(A227,'Rate Class Data Rev'!$A$1:$K$1486,11)</f>
        <v xml:space="preserve">RTX:[RR Residential Service   </v>
      </c>
      <c r="E227">
        <v>0.754</v>
      </c>
      <c r="F227">
        <v>734</v>
      </c>
      <c r="G227">
        <v>0.754</v>
      </c>
      <c r="H227">
        <v>415.77</v>
      </c>
    </row>
    <row r="228" spans="1:8" x14ac:dyDescent="0.25">
      <c r="A228" s="1">
        <v>300416952</v>
      </c>
      <c r="B228" t="s">
        <v>168</v>
      </c>
      <c r="C228" t="s">
        <v>173</v>
      </c>
      <c r="D228" t="str">
        <f>VLOOKUP(A228,'Rate Class Data Rev'!$A$1:$K$1486,11)</f>
        <v xml:space="preserve">RSHTX:[RRSH Res Space Htg Svc </v>
      </c>
      <c r="E228">
        <v>0.755</v>
      </c>
      <c r="F228">
        <v>5027</v>
      </c>
      <c r="G228">
        <v>0.755</v>
      </c>
      <c r="H228">
        <v>995.75</v>
      </c>
    </row>
    <row r="229" spans="1:8" x14ac:dyDescent="0.25">
      <c r="A229" s="1">
        <v>300604741</v>
      </c>
      <c r="B229" t="s">
        <v>168</v>
      </c>
      <c r="C229" t="s">
        <v>331</v>
      </c>
      <c r="D229" t="str">
        <f>VLOOKUP(A229,'Rate Class Data Rev'!$A$1:$K$1486,11)</f>
        <v xml:space="preserve">RTX:[RR Residential Service   </v>
      </c>
      <c r="E229">
        <v>0.755</v>
      </c>
      <c r="F229">
        <v>601</v>
      </c>
      <c r="G229">
        <v>0.755</v>
      </c>
      <c r="H229">
        <v>398.24</v>
      </c>
    </row>
    <row r="230" spans="1:8" x14ac:dyDescent="0.25">
      <c r="A230" s="1">
        <v>300461543</v>
      </c>
      <c r="B230" t="s">
        <v>168</v>
      </c>
      <c r="C230" t="s">
        <v>222</v>
      </c>
      <c r="D230" t="str">
        <f>VLOOKUP(A230,'Rate Class Data Rev'!$A$1:$K$1486,11)</f>
        <v xml:space="preserve">RTX:[RR Residential Service   </v>
      </c>
      <c r="E230">
        <v>0.75700000000000001</v>
      </c>
      <c r="F230">
        <v>597</v>
      </c>
      <c r="G230">
        <v>0.75700000000000001</v>
      </c>
      <c r="H230">
        <v>398.54</v>
      </c>
    </row>
    <row r="231" spans="1:8" x14ac:dyDescent="0.25">
      <c r="A231" s="1">
        <v>300623826</v>
      </c>
      <c r="B231" t="s">
        <v>168</v>
      </c>
      <c r="C231" t="s">
        <v>215</v>
      </c>
      <c r="D231" t="str">
        <f>VLOOKUP(A231,'Rate Class Data Rev'!$A$1:$K$1486,11)</f>
        <v xml:space="preserve">RTX:[RR Residential Service   </v>
      </c>
      <c r="E231">
        <v>0.75800000000000001</v>
      </c>
      <c r="F231">
        <v>744</v>
      </c>
      <c r="G231">
        <v>0.75800000000000001</v>
      </c>
      <c r="H231">
        <v>418.81</v>
      </c>
    </row>
    <row r="232" spans="1:8" x14ac:dyDescent="0.25">
      <c r="A232" s="1">
        <v>300650362</v>
      </c>
      <c r="B232" t="s">
        <v>168</v>
      </c>
      <c r="C232" t="s">
        <v>169</v>
      </c>
      <c r="D232" t="str">
        <f>VLOOKUP(A232,'Rate Class Data Rev'!$A$1:$K$1486,11)</f>
        <v xml:space="preserve">RTX:[RR Residential Service   </v>
      </c>
      <c r="E232">
        <v>0.76200000000000001</v>
      </c>
      <c r="F232">
        <v>671</v>
      </c>
      <c r="G232">
        <v>0.76200000000000001</v>
      </c>
      <c r="H232">
        <v>410.63</v>
      </c>
    </row>
    <row r="233" spans="1:8" x14ac:dyDescent="0.25">
      <c r="A233" s="1">
        <v>300277302</v>
      </c>
      <c r="B233" t="s">
        <v>168</v>
      </c>
      <c r="C233" t="s">
        <v>324</v>
      </c>
      <c r="D233" t="str">
        <f>VLOOKUP(A233,'Rate Class Data Rev'!$A$1:$K$1486,11)</f>
        <v xml:space="preserve">RTX:[RR Residential Service   </v>
      </c>
      <c r="E233">
        <v>0.76200000000000001</v>
      </c>
      <c r="F233">
        <v>583</v>
      </c>
      <c r="G233">
        <v>0.76200000000000001</v>
      </c>
      <c r="H233">
        <v>398.75</v>
      </c>
    </row>
    <row r="234" spans="1:8" x14ac:dyDescent="0.25">
      <c r="A234" s="1">
        <v>300301470</v>
      </c>
      <c r="B234" t="s">
        <v>168</v>
      </c>
      <c r="C234" t="s">
        <v>202</v>
      </c>
      <c r="D234" t="str">
        <f>VLOOKUP(A234,'Rate Class Data Rev'!$A$1:$K$1486,11)</f>
        <v xml:space="preserve">RSHTX:[RRSH Res Space Htg Svc </v>
      </c>
      <c r="E234">
        <v>0.77400000000000002</v>
      </c>
      <c r="F234">
        <v>1068</v>
      </c>
      <c r="G234">
        <v>0.77400000000000002</v>
      </c>
      <c r="H234">
        <v>484.15</v>
      </c>
    </row>
    <row r="235" spans="1:8" x14ac:dyDescent="0.25">
      <c r="A235" s="1">
        <v>300553461</v>
      </c>
      <c r="B235" t="s">
        <v>168</v>
      </c>
      <c r="C235" t="s">
        <v>221</v>
      </c>
      <c r="D235" t="str">
        <f>VLOOKUP(A235,'Rate Class Data Rev'!$A$1:$K$1486,11)</f>
        <v xml:space="preserve">RTX:[RR Residential Service   </v>
      </c>
      <c r="E235">
        <v>0.77400000000000002</v>
      </c>
      <c r="F235">
        <v>711.5</v>
      </c>
      <c r="G235">
        <v>0.77400000000000002</v>
      </c>
      <c r="H235">
        <v>424.93</v>
      </c>
    </row>
    <row r="236" spans="1:8" x14ac:dyDescent="0.25">
      <c r="A236" s="1">
        <v>300468122</v>
      </c>
      <c r="B236" t="s">
        <v>168</v>
      </c>
      <c r="C236" t="s">
        <v>349</v>
      </c>
      <c r="D236" t="str">
        <f>VLOOKUP(A236,'Rate Class Data Rev'!$A$1:$K$1486,11)</f>
        <v xml:space="preserve">RTX:[RR Residential Service   </v>
      </c>
      <c r="E236">
        <v>0.77500000000000002</v>
      </c>
      <c r="F236">
        <v>636</v>
      </c>
      <c r="G236">
        <v>0.77500000000000002</v>
      </c>
      <c r="H236">
        <v>411.36</v>
      </c>
    </row>
    <row r="237" spans="1:8" x14ac:dyDescent="0.25">
      <c r="A237" s="1">
        <v>300441030</v>
      </c>
      <c r="B237" t="s">
        <v>168</v>
      </c>
      <c r="C237" t="s">
        <v>252</v>
      </c>
      <c r="D237" t="str">
        <f>VLOOKUP(A237,'Rate Class Data Rev'!$A$1:$K$1486,11)</f>
        <v xml:space="preserve">RTX:[RR Residential Service   </v>
      </c>
      <c r="E237">
        <v>0.77700000000000002</v>
      </c>
      <c r="F237">
        <v>858.3</v>
      </c>
      <c r="G237">
        <v>0.77700000000000002</v>
      </c>
      <c r="H237">
        <v>451.96</v>
      </c>
    </row>
    <row r="238" spans="1:8" x14ac:dyDescent="0.25">
      <c r="A238" s="1">
        <v>300573176</v>
      </c>
      <c r="B238" t="s">
        <v>168</v>
      </c>
      <c r="C238" t="s">
        <v>105</v>
      </c>
      <c r="D238" t="str">
        <f>VLOOKUP(A238,'Rate Class Data Rev'!$A$1:$K$1486,11)</f>
        <v xml:space="preserve">RTX:[RR Residential Service   </v>
      </c>
      <c r="E238">
        <v>0.77800000000000002</v>
      </c>
      <c r="F238">
        <v>707.7</v>
      </c>
      <c r="G238">
        <v>0.77800000000000002</v>
      </c>
      <c r="H238">
        <v>427.58</v>
      </c>
    </row>
    <row r="239" spans="1:8" x14ac:dyDescent="0.25">
      <c r="A239" s="1">
        <v>304360451</v>
      </c>
      <c r="B239" t="s">
        <v>168</v>
      </c>
      <c r="C239" t="s">
        <v>358</v>
      </c>
      <c r="D239" t="str">
        <f>VLOOKUP(A239,'Rate Class Data Rev'!$A$1:$K$1486,11)</f>
        <v xml:space="preserve">RTX:[RR Residential Service   </v>
      </c>
      <c r="E239">
        <v>0.78100000000000003</v>
      </c>
      <c r="F239">
        <v>9503</v>
      </c>
      <c r="G239">
        <v>0.78100000000000003</v>
      </c>
      <c r="H239">
        <v>779.71</v>
      </c>
    </row>
    <row r="240" spans="1:8" x14ac:dyDescent="0.25">
      <c r="A240" s="1">
        <v>300377434</v>
      </c>
      <c r="B240" t="s">
        <v>168</v>
      </c>
      <c r="C240" t="s">
        <v>212</v>
      </c>
      <c r="D240" t="str">
        <f>VLOOKUP(A240,'Rate Class Data Rev'!$A$1:$K$1486,11)</f>
        <v xml:space="preserve">RTX:[RR Residential Service   </v>
      </c>
      <c r="E240">
        <v>0.78200000000000003</v>
      </c>
      <c r="F240">
        <v>915.1</v>
      </c>
      <c r="G240">
        <v>0.78200000000000003</v>
      </c>
      <c r="H240">
        <v>460.23</v>
      </c>
    </row>
    <row r="241" spans="1:8" x14ac:dyDescent="0.25">
      <c r="A241" s="1">
        <v>300255951</v>
      </c>
      <c r="B241" t="s">
        <v>168</v>
      </c>
      <c r="C241" t="s">
        <v>289</v>
      </c>
      <c r="D241" t="str">
        <f>VLOOKUP(A241,'Rate Class Data Rev'!$A$1:$K$1486,11)</f>
        <v xml:space="preserve">RSHTX:[RRSH Res Space Htg Svc </v>
      </c>
      <c r="E241">
        <v>0.78400000000000003</v>
      </c>
      <c r="F241">
        <v>3724</v>
      </c>
      <c r="G241">
        <v>0.78400000000000003</v>
      </c>
      <c r="H241">
        <v>832.02</v>
      </c>
    </row>
    <row r="242" spans="1:8" x14ac:dyDescent="0.25">
      <c r="A242" s="1">
        <v>304360452</v>
      </c>
      <c r="B242" t="s">
        <v>168</v>
      </c>
      <c r="C242" t="s">
        <v>358</v>
      </c>
      <c r="D242" t="str">
        <f>VLOOKUP(A242,'Rate Class Data Rev'!$A$1:$K$1486,11)</f>
        <v xml:space="preserve">RTX:[RR Residential Service   </v>
      </c>
      <c r="E242">
        <v>0.78400000000000003</v>
      </c>
      <c r="F242">
        <v>9655</v>
      </c>
      <c r="G242">
        <v>0.78400000000000003</v>
      </c>
      <c r="H242">
        <v>790.25</v>
      </c>
    </row>
    <row r="243" spans="1:8" x14ac:dyDescent="0.25">
      <c r="A243" s="1">
        <v>300344402</v>
      </c>
      <c r="B243" t="s">
        <v>168</v>
      </c>
      <c r="C243" t="s">
        <v>143</v>
      </c>
      <c r="D243" t="str">
        <f>VLOOKUP(A243,'Rate Class Data Rev'!$A$1:$K$1486,11)</f>
        <v xml:space="preserve">RSHTX:[RRSH Res Space Htg Svc </v>
      </c>
      <c r="E243">
        <v>0.78500000000000003</v>
      </c>
      <c r="F243">
        <v>627</v>
      </c>
      <c r="G243">
        <v>0.78500000000000003</v>
      </c>
      <c r="H243">
        <v>414.35</v>
      </c>
    </row>
    <row r="244" spans="1:8" x14ac:dyDescent="0.25">
      <c r="A244" s="1">
        <v>300480011</v>
      </c>
      <c r="B244" t="s">
        <v>168</v>
      </c>
      <c r="C244" t="s">
        <v>291</v>
      </c>
      <c r="D244" t="str">
        <f>VLOOKUP(A244,'Rate Class Data Rev'!$A$1:$K$1486,11)</f>
        <v xml:space="preserve">RSHTX:[RRSH Res Space Htg Svc </v>
      </c>
      <c r="E244">
        <v>0.78800000000000003</v>
      </c>
      <c r="F244">
        <v>3633</v>
      </c>
      <c r="G244">
        <v>0.78800000000000003</v>
      </c>
      <c r="H244">
        <v>821.42</v>
      </c>
    </row>
    <row r="245" spans="1:8" x14ac:dyDescent="0.25">
      <c r="A245" s="1">
        <v>300475531</v>
      </c>
      <c r="B245" t="s">
        <v>168</v>
      </c>
      <c r="C245" t="s">
        <v>203</v>
      </c>
      <c r="D245" t="str">
        <f>VLOOKUP(A245,'Rate Class Data Rev'!$A$1:$K$1486,11)</f>
        <v xml:space="preserve">RTX:[RR Residential Service   </v>
      </c>
      <c r="E245">
        <v>0.79</v>
      </c>
      <c r="F245">
        <v>845.5</v>
      </c>
      <c r="G245">
        <v>0.79</v>
      </c>
      <c r="H245">
        <v>464.82</v>
      </c>
    </row>
    <row r="246" spans="1:8" x14ac:dyDescent="0.25">
      <c r="A246" s="1">
        <v>300463215</v>
      </c>
      <c r="B246" t="s">
        <v>168</v>
      </c>
      <c r="C246" t="s">
        <v>252</v>
      </c>
      <c r="D246" t="str">
        <f>VLOOKUP(A246,'Rate Class Data Rev'!$A$1:$K$1486,11)</f>
        <v xml:space="preserve">RSHTX:[RRSH Res Space Htg Svc </v>
      </c>
      <c r="E246">
        <v>0.79</v>
      </c>
      <c r="F246">
        <v>651</v>
      </c>
      <c r="G246">
        <v>0.79</v>
      </c>
      <c r="H246">
        <v>419.69</v>
      </c>
    </row>
    <row r="247" spans="1:8" x14ac:dyDescent="0.25">
      <c r="A247" s="1">
        <v>304365376</v>
      </c>
      <c r="B247" t="s">
        <v>168</v>
      </c>
      <c r="C247" t="s">
        <v>358</v>
      </c>
      <c r="D247" t="str">
        <f>VLOOKUP(A247,'Rate Class Data Rev'!$A$1:$K$1486,11)</f>
        <v xml:space="preserve">RTX:[RR Residential Service   </v>
      </c>
      <c r="E247">
        <v>0.79100000000000004</v>
      </c>
      <c r="F247">
        <v>9620</v>
      </c>
      <c r="G247">
        <v>0.79100000000000004</v>
      </c>
      <c r="H247">
        <v>789.39</v>
      </c>
    </row>
    <row r="248" spans="1:8" x14ac:dyDescent="0.25">
      <c r="A248" s="1">
        <v>300486690</v>
      </c>
      <c r="B248" t="s">
        <v>168</v>
      </c>
      <c r="C248" t="s">
        <v>51</v>
      </c>
      <c r="D248" t="str">
        <f>VLOOKUP(A248,'Rate Class Data Rev'!$A$1:$K$1486,11)</f>
        <v xml:space="preserve">RTX:[RR Residential Service   </v>
      </c>
      <c r="E248">
        <v>0.79200000000000004</v>
      </c>
      <c r="F248">
        <v>608</v>
      </c>
      <c r="G248">
        <v>0.79200000000000004</v>
      </c>
      <c r="H248">
        <v>414.73</v>
      </c>
    </row>
    <row r="249" spans="1:8" x14ac:dyDescent="0.25">
      <c r="A249" s="1">
        <v>300360931</v>
      </c>
      <c r="B249" t="s">
        <v>168</v>
      </c>
      <c r="C249" t="s">
        <v>132</v>
      </c>
      <c r="D249" t="str">
        <f>VLOOKUP(A249,'Rate Class Data Rev'!$A$1:$K$1486,11)</f>
        <v xml:space="preserve">RTX:[RR Residential Service   </v>
      </c>
      <c r="E249">
        <v>0.79200000000000004</v>
      </c>
      <c r="F249">
        <v>618</v>
      </c>
      <c r="G249">
        <v>0.79200000000000004</v>
      </c>
      <c r="H249">
        <v>416.07</v>
      </c>
    </row>
    <row r="250" spans="1:8" x14ac:dyDescent="0.25">
      <c r="A250" s="1">
        <v>300582380</v>
      </c>
      <c r="B250" t="s">
        <v>168</v>
      </c>
      <c r="C250" t="s">
        <v>385</v>
      </c>
      <c r="D250" t="str">
        <f>VLOOKUP(A250,'Rate Class Data Rev'!$A$1:$K$1486,11)</f>
        <v xml:space="preserve">RTX:[RR Residential Service   </v>
      </c>
      <c r="E250">
        <v>0.79200000000000004</v>
      </c>
      <c r="F250">
        <v>608</v>
      </c>
      <c r="G250">
        <v>0.79200000000000004</v>
      </c>
      <c r="H250">
        <v>414.73</v>
      </c>
    </row>
    <row r="251" spans="1:8" x14ac:dyDescent="0.25">
      <c r="A251" s="1">
        <v>300544598</v>
      </c>
      <c r="B251" t="s">
        <v>168</v>
      </c>
      <c r="C251" t="s">
        <v>290</v>
      </c>
      <c r="D251" t="str">
        <f>VLOOKUP(A251,'Rate Class Data Rev'!$A$1:$K$1486,11)</f>
        <v xml:space="preserve">RSHTX:[RRSH Res Space Htg Svc </v>
      </c>
      <c r="E251">
        <v>0.79700000000000004</v>
      </c>
      <c r="F251">
        <v>4588</v>
      </c>
      <c r="G251">
        <v>0.79700000000000004</v>
      </c>
      <c r="H251">
        <v>954.12</v>
      </c>
    </row>
    <row r="252" spans="1:8" x14ac:dyDescent="0.25">
      <c r="A252" s="1">
        <v>300606673</v>
      </c>
      <c r="B252" t="s">
        <v>168</v>
      </c>
      <c r="C252" t="s">
        <v>403</v>
      </c>
      <c r="D252" t="str">
        <f>VLOOKUP(A252,'Rate Class Data Rev'!$A$1:$K$1486,11)</f>
        <v xml:space="preserve">RTX:[RR Residential Service   </v>
      </c>
      <c r="E252">
        <v>0.8</v>
      </c>
      <c r="F252">
        <v>633</v>
      </c>
      <c r="G252">
        <v>0.8</v>
      </c>
      <c r="H252">
        <v>421.46</v>
      </c>
    </row>
    <row r="253" spans="1:8" x14ac:dyDescent="0.25">
      <c r="A253" s="1">
        <v>300329925</v>
      </c>
      <c r="B253" t="s">
        <v>168</v>
      </c>
      <c r="C253" t="s">
        <v>320</v>
      </c>
      <c r="D253" t="str">
        <f>VLOOKUP(A253,'Rate Class Data Rev'!$A$1:$K$1486,11)</f>
        <v xml:space="preserve">RSHTX:[RRSH Res Space Htg Svc </v>
      </c>
      <c r="E253">
        <v>0.80100000000000005</v>
      </c>
      <c r="F253">
        <v>636</v>
      </c>
      <c r="G253">
        <v>0.80100000000000005</v>
      </c>
      <c r="H253">
        <v>422.29</v>
      </c>
    </row>
    <row r="254" spans="1:8" x14ac:dyDescent="0.25">
      <c r="A254" s="1">
        <v>300514932</v>
      </c>
      <c r="B254" t="s">
        <v>168</v>
      </c>
      <c r="C254" t="s">
        <v>325</v>
      </c>
      <c r="D254" t="str">
        <f>VLOOKUP(A254,'Rate Class Data Rev'!$A$1:$K$1486,11)</f>
        <v xml:space="preserve">RTX:[RR Residential Service   </v>
      </c>
      <c r="E254">
        <v>0.80300000000000005</v>
      </c>
      <c r="F254">
        <v>610</v>
      </c>
      <c r="G254">
        <v>0.80300000000000005</v>
      </c>
      <c r="H254">
        <v>419.61</v>
      </c>
    </row>
    <row r="255" spans="1:8" x14ac:dyDescent="0.25">
      <c r="A255" s="1">
        <v>300585401</v>
      </c>
      <c r="B255" t="s">
        <v>168</v>
      </c>
      <c r="C255" t="s">
        <v>329</v>
      </c>
      <c r="D255" t="str">
        <f>VLOOKUP(A255,'Rate Class Data Rev'!$A$1:$K$1486,11)</f>
        <v xml:space="preserve">RTX:[RR Residential Service   </v>
      </c>
      <c r="E255">
        <v>0.80500000000000005</v>
      </c>
      <c r="F255">
        <v>751.4</v>
      </c>
      <c r="G255">
        <v>0.80500000000000005</v>
      </c>
      <c r="H255">
        <v>442.52</v>
      </c>
    </row>
    <row r="256" spans="1:8" x14ac:dyDescent="0.25">
      <c r="A256" s="1">
        <v>300602517</v>
      </c>
      <c r="B256" t="s">
        <v>168</v>
      </c>
      <c r="C256" t="s">
        <v>339</v>
      </c>
      <c r="D256" t="str">
        <f>VLOOKUP(A256,'Rate Class Data Rev'!$A$1:$K$1486,11)</f>
        <v xml:space="preserve">RTX:[RR Residential Service   </v>
      </c>
      <c r="E256">
        <v>0.80700000000000005</v>
      </c>
      <c r="F256">
        <v>970.2</v>
      </c>
      <c r="G256">
        <v>0.80700000000000005</v>
      </c>
      <c r="H256">
        <v>478.85</v>
      </c>
    </row>
    <row r="257" spans="1:8" x14ac:dyDescent="0.25">
      <c r="A257" s="1">
        <v>300231872</v>
      </c>
      <c r="B257" t="s">
        <v>168</v>
      </c>
      <c r="C257" t="s">
        <v>235</v>
      </c>
      <c r="D257" t="str">
        <f>VLOOKUP(A257,'Rate Class Data Rev'!$A$1:$K$1486,11)</f>
        <v xml:space="preserve">RTX:[RR Residential Service   </v>
      </c>
      <c r="E257">
        <v>0.81</v>
      </c>
      <c r="F257">
        <v>627</v>
      </c>
      <c r="G257">
        <v>0.81</v>
      </c>
      <c r="H257">
        <v>424.85</v>
      </c>
    </row>
    <row r="258" spans="1:8" x14ac:dyDescent="0.25">
      <c r="A258" s="1">
        <v>300517654</v>
      </c>
      <c r="B258" t="s">
        <v>168</v>
      </c>
      <c r="C258" t="s">
        <v>405</v>
      </c>
      <c r="D258" t="str">
        <f>VLOOKUP(A258,'Rate Class Data Rev'!$A$1:$K$1486,11)</f>
        <v xml:space="preserve">RTX:[RR Residential Service   </v>
      </c>
      <c r="E258">
        <v>0.81</v>
      </c>
      <c r="F258">
        <v>716</v>
      </c>
      <c r="G258">
        <v>0.81</v>
      </c>
      <c r="H258">
        <v>436.86</v>
      </c>
    </row>
    <row r="259" spans="1:8" x14ac:dyDescent="0.25">
      <c r="A259" s="1">
        <v>300627265</v>
      </c>
      <c r="B259" t="s">
        <v>168</v>
      </c>
      <c r="C259" t="s">
        <v>376</v>
      </c>
      <c r="D259" t="str">
        <f>VLOOKUP(A259,'Rate Class Data Rev'!$A$1:$K$1486,11)</f>
        <v xml:space="preserve">RSHTX:[RRSH Res Space Htg Svc </v>
      </c>
      <c r="E259">
        <v>0.81200000000000006</v>
      </c>
      <c r="F259">
        <v>640</v>
      </c>
      <c r="G259">
        <v>0.81200000000000006</v>
      </c>
      <c r="H259">
        <v>427.45</v>
      </c>
    </row>
    <row r="260" spans="1:8" x14ac:dyDescent="0.25">
      <c r="A260" s="1">
        <v>300459680</v>
      </c>
      <c r="B260" t="s">
        <v>168</v>
      </c>
      <c r="C260" t="s">
        <v>196</v>
      </c>
      <c r="D260" t="str">
        <f>VLOOKUP(A260,'Rate Class Data Rev'!$A$1:$K$1486,11)</f>
        <v xml:space="preserve">RTX:[RR Residential Service   </v>
      </c>
      <c r="E260">
        <v>0.81299999999999994</v>
      </c>
      <c r="F260">
        <v>845.5</v>
      </c>
      <c r="G260">
        <v>0.81299999999999994</v>
      </c>
      <c r="H260">
        <v>467.66</v>
      </c>
    </row>
    <row r="261" spans="1:8" x14ac:dyDescent="0.25">
      <c r="A261" s="1">
        <v>300394612</v>
      </c>
      <c r="B261" t="s">
        <v>168</v>
      </c>
      <c r="C261" t="s">
        <v>220</v>
      </c>
      <c r="D261" t="str">
        <f>VLOOKUP(A261,'Rate Class Data Rev'!$A$1:$K$1486,11)</f>
        <v xml:space="preserve">RTX:[RR Residential Service   </v>
      </c>
      <c r="E261">
        <v>0.81299999999999994</v>
      </c>
      <c r="F261">
        <v>798.4</v>
      </c>
      <c r="G261">
        <v>0.81299999999999994</v>
      </c>
      <c r="H261">
        <v>452.22</v>
      </c>
    </row>
    <row r="262" spans="1:8" x14ac:dyDescent="0.25">
      <c r="A262" s="1">
        <v>300440826</v>
      </c>
      <c r="B262" t="s">
        <v>168</v>
      </c>
      <c r="C262" t="s">
        <v>200</v>
      </c>
      <c r="D262" t="str">
        <f>VLOOKUP(A262,'Rate Class Data Rev'!$A$1:$K$1486,11)</f>
        <v xml:space="preserve">RTX:[RR Residential Service   </v>
      </c>
      <c r="E262">
        <v>0.81399999999999995</v>
      </c>
      <c r="F262">
        <v>886.2</v>
      </c>
      <c r="G262">
        <v>0.81399999999999995</v>
      </c>
      <c r="H262">
        <v>470.45</v>
      </c>
    </row>
    <row r="263" spans="1:8" x14ac:dyDescent="0.25">
      <c r="A263" s="1">
        <v>300327465</v>
      </c>
      <c r="B263" t="s">
        <v>168</v>
      </c>
      <c r="C263" t="s">
        <v>338</v>
      </c>
      <c r="D263" t="str">
        <f>VLOOKUP(A263,'Rate Class Data Rev'!$A$1:$K$1486,11)</f>
        <v xml:space="preserve">RTX:[RR Residential Service   </v>
      </c>
      <c r="E263">
        <v>0.82499999999999996</v>
      </c>
      <c r="F263">
        <v>723.3</v>
      </c>
      <c r="G263">
        <v>0.82499999999999996</v>
      </c>
      <c r="H263">
        <v>446.45</v>
      </c>
    </row>
    <row r="264" spans="1:8" x14ac:dyDescent="0.25">
      <c r="A264" s="1">
        <v>300522313</v>
      </c>
      <c r="B264" t="s">
        <v>168</v>
      </c>
      <c r="C264" t="s">
        <v>346</v>
      </c>
      <c r="D264" t="str">
        <f>VLOOKUP(A264,'Rate Class Data Rev'!$A$1:$K$1486,11)</f>
        <v xml:space="preserve">RTX:[RR Residential Service   </v>
      </c>
      <c r="E264">
        <v>0.82699999999999996</v>
      </c>
      <c r="F264">
        <v>743.7</v>
      </c>
      <c r="G264">
        <v>0.82699999999999996</v>
      </c>
      <c r="H264">
        <v>453.02</v>
      </c>
    </row>
    <row r="265" spans="1:8" x14ac:dyDescent="0.25">
      <c r="A265" s="1">
        <v>300611496</v>
      </c>
      <c r="B265" t="s">
        <v>168</v>
      </c>
      <c r="C265" t="s">
        <v>370</v>
      </c>
      <c r="D265" t="str">
        <f>VLOOKUP(A265,'Rate Class Data Rev'!$A$1:$K$1486,11)</f>
        <v xml:space="preserve">RTX:[RR Residential Service   </v>
      </c>
      <c r="E265">
        <v>0.82699999999999996</v>
      </c>
      <c r="F265">
        <v>731</v>
      </c>
      <c r="G265">
        <v>0.82699999999999996</v>
      </c>
      <c r="H265">
        <v>446.03</v>
      </c>
    </row>
    <row r="266" spans="1:8" x14ac:dyDescent="0.25">
      <c r="A266" s="1">
        <v>300478847</v>
      </c>
      <c r="B266" t="s">
        <v>168</v>
      </c>
      <c r="C266" t="s">
        <v>348</v>
      </c>
      <c r="D266" t="str">
        <f>VLOOKUP(A266,'Rate Class Data Rev'!$A$1:$K$1486,11)</f>
        <v xml:space="preserve">RTX:[RR Residential Service   </v>
      </c>
      <c r="E266">
        <v>0.82899999999999996</v>
      </c>
      <c r="F266">
        <v>629</v>
      </c>
      <c r="G266">
        <v>0.82899999999999996</v>
      </c>
      <c r="H266">
        <v>433.1</v>
      </c>
    </row>
    <row r="267" spans="1:8" x14ac:dyDescent="0.25">
      <c r="A267" s="1">
        <v>304365385</v>
      </c>
      <c r="B267" t="s">
        <v>168</v>
      </c>
      <c r="C267" t="s">
        <v>358</v>
      </c>
      <c r="D267" t="str">
        <f>VLOOKUP(A267,'Rate Class Data Rev'!$A$1:$K$1486,11)</f>
        <v xml:space="preserve">RTX:[RR Residential Service   </v>
      </c>
      <c r="E267">
        <v>0.82899999999999996</v>
      </c>
      <c r="F267">
        <v>9598</v>
      </c>
      <c r="G267">
        <v>0.82899999999999996</v>
      </c>
      <c r="H267">
        <v>795.68</v>
      </c>
    </row>
    <row r="268" spans="1:8" x14ac:dyDescent="0.25">
      <c r="A268" s="1">
        <v>300464960</v>
      </c>
      <c r="B268" t="s">
        <v>168</v>
      </c>
      <c r="C268" t="s">
        <v>342</v>
      </c>
      <c r="D268" t="str">
        <f>VLOOKUP(A268,'Rate Class Data Rev'!$A$1:$K$1486,11)</f>
        <v xml:space="preserve">RTX:[RR Residential Service   </v>
      </c>
      <c r="E268">
        <v>0.83199999999999996</v>
      </c>
      <c r="F268">
        <v>1014.7</v>
      </c>
      <c r="G268">
        <v>0.83199999999999996</v>
      </c>
      <c r="H268">
        <v>499.15</v>
      </c>
    </row>
    <row r="269" spans="1:8" x14ac:dyDescent="0.25">
      <c r="A269" s="1">
        <v>300339467</v>
      </c>
      <c r="B269" t="s">
        <v>168</v>
      </c>
      <c r="C269" t="s">
        <v>187</v>
      </c>
      <c r="D269" t="str">
        <f>VLOOKUP(A269,'Rate Class Data Rev'!$A$1:$K$1486,11)</f>
        <v xml:space="preserve">RTX:[RR Residential Service   </v>
      </c>
      <c r="E269">
        <v>0.83399999999999996</v>
      </c>
      <c r="F269">
        <v>655</v>
      </c>
      <c r="G269">
        <v>0.83399999999999996</v>
      </c>
      <c r="H269">
        <v>438.71</v>
      </c>
    </row>
    <row r="270" spans="1:8" x14ac:dyDescent="0.25">
      <c r="A270" s="1">
        <v>300519011</v>
      </c>
      <c r="B270" t="s">
        <v>168</v>
      </c>
      <c r="C270" t="s">
        <v>326</v>
      </c>
      <c r="D270" t="str">
        <f>VLOOKUP(A270,'Rate Class Data Rev'!$A$1:$K$1486,11)</f>
        <v xml:space="preserve">RTX:[RR Residential Service   </v>
      </c>
      <c r="E270">
        <v>0.83599999999999997</v>
      </c>
      <c r="F270">
        <v>782.7</v>
      </c>
      <c r="G270">
        <v>0.83599999999999997</v>
      </c>
      <c r="H270">
        <v>462.07</v>
      </c>
    </row>
    <row r="271" spans="1:8" x14ac:dyDescent="0.25">
      <c r="A271" s="1">
        <v>300369583</v>
      </c>
      <c r="B271" t="s">
        <v>168</v>
      </c>
      <c r="C271" t="s">
        <v>107</v>
      </c>
      <c r="D271" t="str">
        <f>VLOOKUP(A271,'Rate Class Data Rev'!$A$1:$K$1486,11)</f>
        <v xml:space="preserve">RSHTX:[RRSH Res Space Htg Svc </v>
      </c>
      <c r="E271">
        <v>0.83699999999999997</v>
      </c>
      <c r="F271">
        <v>8936</v>
      </c>
      <c r="G271">
        <v>0.83699999999999997</v>
      </c>
      <c r="H271">
        <v>1557.91</v>
      </c>
    </row>
    <row r="272" spans="1:8" x14ac:dyDescent="0.25">
      <c r="A272" s="1">
        <v>300429326</v>
      </c>
      <c r="B272" t="s">
        <v>168</v>
      </c>
      <c r="C272" t="s">
        <v>198</v>
      </c>
      <c r="D272" t="str">
        <f>VLOOKUP(A272,'Rate Class Data Rev'!$A$1:$K$1486,11)</f>
        <v xml:space="preserve">RTX:[RR Residential Service   </v>
      </c>
      <c r="E272">
        <v>0.83699999999999997</v>
      </c>
      <c r="F272">
        <v>784</v>
      </c>
      <c r="G272">
        <v>0.83699999999999997</v>
      </c>
      <c r="H272">
        <v>457.39</v>
      </c>
    </row>
    <row r="273" spans="1:8" x14ac:dyDescent="0.25">
      <c r="A273" s="1">
        <v>300415187</v>
      </c>
      <c r="B273" t="s">
        <v>168</v>
      </c>
      <c r="C273" t="s">
        <v>190</v>
      </c>
      <c r="D273" t="str">
        <f>VLOOKUP(A273,'Rate Class Data Rev'!$A$1:$K$1486,11)</f>
        <v xml:space="preserve">RTX:[RR Residential Service   </v>
      </c>
      <c r="E273">
        <v>0.84699999999999998</v>
      </c>
      <c r="F273">
        <v>937.5</v>
      </c>
      <c r="G273">
        <v>0.84699999999999998</v>
      </c>
      <c r="H273">
        <v>497.77</v>
      </c>
    </row>
    <row r="274" spans="1:8" x14ac:dyDescent="0.25">
      <c r="A274" s="1">
        <v>300240831</v>
      </c>
      <c r="B274" t="s">
        <v>168</v>
      </c>
      <c r="C274" t="s">
        <v>54</v>
      </c>
      <c r="D274" t="str">
        <f>VLOOKUP(A274,'Rate Class Data Rev'!$A$1:$K$1486,11)</f>
        <v xml:space="preserve">RTX:[RR Residential Service   </v>
      </c>
      <c r="E274">
        <v>0.84799999999999998</v>
      </c>
      <c r="F274">
        <v>793.4</v>
      </c>
      <c r="G274">
        <v>0.84799999999999998</v>
      </c>
      <c r="H274">
        <v>466.25</v>
      </c>
    </row>
    <row r="275" spans="1:8" x14ac:dyDescent="0.25">
      <c r="A275" s="1">
        <v>300448163</v>
      </c>
      <c r="B275" t="s">
        <v>168</v>
      </c>
      <c r="C275" t="s">
        <v>293</v>
      </c>
      <c r="D275" t="str">
        <f>VLOOKUP(A275,'Rate Class Data Rev'!$A$1:$K$1486,11)</f>
        <v xml:space="preserve">RTX:[RR Residential Service   </v>
      </c>
      <c r="E275">
        <v>0.85199999999999998</v>
      </c>
      <c r="F275">
        <v>4602</v>
      </c>
      <c r="G275">
        <v>0.85199999999999998</v>
      </c>
      <c r="H275">
        <v>979.12</v>
      </c>
    </row>
    <row r="276" spans="1:8" x14ac:dyDescent="0.25">
      <c r="A276" s="1">
        <v>300555806</v>
      </c>
      <c r="B276" t="s">
        <v>168</v>
      </c>
      <c r="C276" t="s">
        <v>208</v>
      </c>
      <c r="D276" t="str">
        <f>VLOOKUP(A276,'Rate Class Data Rev'!$A$1:$K$1486,11)</f>
        <v xml:space="preserve">RTX:[RR Residential Service   </v>
      </c>
      <c r="E276">
        <v>0.85799999999999998</v>
      </c>
      <c r="F276">
        <v>4676</v>
      </c>
      <c r="G276">
        <v>0.85799999999999998</v>
      </c>
      <c r="H276">
        <v>991.62</v>
      </c>
    </row>
    <row r="277" spans="1:8" x14ac:dyDescent="0.25">
      <c r="A277" s="1">
        <v>300667367</v>
      </c>
      <c r="B277" t="s">
        <v>168</v>
      </c>
      <c r="C277" t="s">
        <v>211</v>
      </c>
      <c r="D277" t="str">
        <f>VLOOKUP(A277,'Rate Class Data Rev'!$A$1:$K$1486,11)</f>
        <v xml:space="preserve">RTX:[RR Residential Service   </v>
      </c>
      <c r="E277">
        <v>0.86899999999999999</v>
      </c>
      <c r="F277">
        <v>4018</v>
      </c>
      <c r="G277">
        <v>0.86899999999999999</v>
      </c>
      <c r="H277">
        <v>927.99</v>
      </c>
    </row>
    <row r="278" spans="1:8" x14ac:dyDescent="0.25">
      <c r="A278" s="1">
        <v>300251032</v>
      </c>
      <c r="B278" t="s">
        <v>168</v>
      </c>
      <c r="C278" t="s">
        <v>355</v>
      </c>
      <c r="D278" t="str">
        <f>VLOOKUP(A278,'Rate Class Data Rev'!$A$1:$K$1486,11)</f>
        <v xml:space="preserve">RTX:[RR Residential Service   </v>
      </c>
      <c r="E278">
        <v>0.88100000000000001</v>
      </c>
      <c r="F278">
        <v>778</v>
      </c>
      <c r="G278">
        <v>0.88100000000000001</v>
      </c>
      <c r="H278">
        <v>475.05</v>
      </c>
    </row>
    <row r="279" spans="1:8" x14ac:dyDescent="0.25">
      <c r="A279" s="1">
        <v>300458626</v>
      </c>
      <c r="B279" t="s">
        <v>168</v>
      </c>
      <c r="C279" t="s">
        <v>250</v>
      </c>
      <c r="D279" t="str">
        <f>VLOOKUP(A279,'Rate Class Data Rev'!$A$1:$K$1486,11)</f>
        <v xml:space="preserve">RTX:[RR Residential Service   </v>
      </c>
      <c r="E279">
        <v>0.88500000000000001</v>
      </c>
      <c r="F279">
        <v>932.7</v>
      </c>
      <c r="G279">
        <v>0.88500000000000001</v>
      </c>
      <c r="H279">
        <v>502.89</v>
      </c>
    </row>
    <row r="280" spans="1:8" x14ac:dyDescent="0.25">
      <c r="A280" s="1">
        <v>300304929</v>
      </c>
      <c r="B280" t="s">
        <v>168</v>
      </c>
      <c r="C280" t="s">
        <v>375</v>
      </c>
      <c r="D280" t="str">
        <f>VLOOKUP(A280,'Rate Class Data Rev'!$A$1:$K$1486,11)</f>
        <v xml:space="preserve">RTX:[RR Residential Service   </v>
      </c>
      <c r="E280">
        <v>0.89500000000000002</v>
      </c>
      <c r="F280">
        <v>791</v>
      </c>
      <c r="G280">
        <v>0.89500000000000002</v>
      </c>
      <c r="H280">
        <v>482.69</v>
      </c>
    </row>
    <row r="281" spans="1:8" x14ac:dyDescent="0.25">
      <c r="A281" s="1">
        <v>300458535</v>
      </c>
      <c r="B281" t="s">
        <v>168</v>
      </c>
      <c r="C281" t="s">
        <v>208</v>
      </c>
      <c r="D281" t="str">
        <f>VLOOKUP(A281,'Rate Class Data Rev'!$A$1:$K$1486,11)</f>
        <v xml:space="preserve">RTX:[RR Residential Service   </v>
      </c>
      <c r="E281">
        <v>0.9</v>
      </c>
      <c r="F281">
        <v>1053.2</v>
      </c>
      <c r="G281">
        <v>0.9</v>
      </c>
      <c r="H281">
        <v>529.11</v>
      </c>
    </row>
    <row r="282" spans="1:8" x14ac:dyDescent="0.25">
      <c r="A282" s="1">
        <v>304186636</v>
      </c>
      <c r="B282" t="s">
        <v>168</v>
      </c>
      <c r="C282" t="s">
        <v>292</v>
      </c>
      <c r="D282" t="str">
        <f>VLOOKUP(A282,'Rate Class Data Rev'!$A$1:$K$1486,11)</f>
        <v xml:space="preserve">RTX:[RR Residential Service   </v>
      </c>
      <c r="E282">
        <v>0.9</v>
      </c>
      <c r="F282">
        <v>3728</v>
      </c>
      <c r="G282">
        <v>0.9</v>
      </c>
      <c r="H282">
        <v>881.28</v>
      </c>
    </row>
    <row r="283" spans="1:8" x14ac:dyDescent="0.25">
      <c r="A283" s="1">
        <v>300415310</v>
      </c>
      <c r="B283" t="s">
        <v>168</v>
      </c>
      <c r="C283" t="s">
        <v>345</v>
      </c>
      <c r="D283" t="str">
        <f>VLOOKUP(A283,'Rate Class Data Rev'!$A$1:$K$1486,11)</f>
        <v xml:space="preserve">RSHTX:[RRSH Res Space Htg Svc </v>
      </c>
      <c r="E283">
        <v>0.90200000000000002</v>
      </c>
      <c r="F283">
        <v>758</v>
      </c>
      <c r="G283">
        <v>0.90200000000000002</v>
      </c>
      <c r="H283">
        <v>481.18</v>
      </c>
    </row>
    <row r="284" spans="1:8" x14ac:dyDescent="0.25">
      <c r="A284" s="1">
        <v>300286409</v>
      </c>
      <c r="B284" t="s">
        <v>168</v>
      </c>
      <c r="C284" t="s">
        <v>377</v>
      </c>
      <c r="D284" t="str">
        <f>VLOOKUP(A284,'Rate Class Data Rev'!$A$1:$K$1486,11)</f>
        <v xml:space="preserve">RTX:[RR Residential Service   </v>
      </c>
      <c r="E284">
        <v>0.90800000000000003</v>
      </c>
      <c r="F284">
        <v>1021.4</v>
      </c>
      <c r="G284">
        <v>0.90800000000000003</v>
      </c>
      <c r="H284">
        <v>529.66999999999996</v>
      </c>
    </row>
    <row r="285" spans="1:8" x14ac:dyDescent="0.25">
      <c r="A285" s="1">
        <v>300569220</v>
      </c>
      <c r="B285" t="s">
        <v>168</v>
      </c>
      <c r="C285" t="s">
        <v>217</v>
      </c>
      <c r="D285" t="str">
        <f>VLOOKUP(A285,'Rate Class Data Rev'!$A$1:$K$1486,11)</f>
        <v xml:space="preserve">RTX:[RR Residential Service   </v>
      </c>
      <c r="E285">
        <v>0.91300000000000003</v>
      </c>
      <c r="F285">
        <v>1043</v>
      </c>
      <c r="G285">
        <v>0.91300000000000003</v>
      </c>
      <c r="H285">
        <v>544.84</v>
      </c>
    </row>
    <row r="286" spans="1:8" x14ac:dyDescent="0.25">
      <c r="A286" s="1">
        <v>300312995</v>
      </c>
      <c r="B286" t="s">
        <v>168</v>
      </c>
      <c r="C286" t="s">
        <v>378</v>
      </c>
      <c r="D286" t="str">
        <f>VLOOKUP(A286,'Rate Class Data Rev'!$A$1:$K$1486,11)</f>
        <v xml:space="preserve">RSHTX:[RRSH Res Space Htg Svc </v>
      </c>
      <c r="E286">
        <v>0.91300000000000003</v>
      </c>
      <c r="F286">
        <v>729</v>
      </c>
      <c r="G286">
        <v>0.91300000000000003</v>
      </c>
      <c r="H286">
        <v>481.88</v>
      </c>
    </row>
    <row r="287" spans="1:8" x14ac:dyDescent="0.25">
      <c r="A287" s="1">
        <v>300313258</v>
      </c>
      <c r="B287" t="s">
        <v>168</v>
      </c>
      <c r="C287" t="s">
        <v>187</v>
      </c>
      <c r="D287" t="str">
        <f>VLOOKUP(A287,'Rate Class Data Rev'!$A$1:$K$1486,11)</f>
        <v xml:space="preserve">RTX:[RR Residential Service   </v>
      </c>
      <c r="E287">
        <v>0.91700000000000004</v>
      </c>
      <c r="F287">
        <v>736</v>
      </c>
      <c r="G287">
        <v>0.91700000000000004</v>
      </c>
      <c r="H287">
        <v>484.5</v>
      </c>
    </row>
    <row r="288" spans="1:8" x14ac:dyDescent="0.25">
      <c r="A288" s="1">
        <v>300381271</v>
      </c>
      <c r="B288" t="s">
        <v>168</v>
      </c>
      <c r="C288" t="s">
        <v>105</v>
      </c>
      <c r="D288" t="str">
        <f>VLOOKUP(A288,'Rate Class Data Rev'!$A$1:$K$1486,11)</f>
        <v xml:space="preserve">RTX:[RR Residential Service   </v>
      </c>
      <c r="E288">
        <v>0.92100000000000004</v>
      </c>
      <c r="F288">
        <v>667</v>
      </c>
      <c r="G288">
        <v>0.92100000000000004</v>
      </c>
      <c r="H288">
        <v>476.87</v>
      </c>
    </row>
    <row r="289" spans="1:8" x14ac:dyDescent="0.25">
      <c r="A289" s="1">
        <v>300329083</v>
      </c>
      <c r="B289" t="s">
        <v>168</v>
      </c>
      <c r="C289" t="s">
        <v>352</v>
      </c>
      <c r="D289" t="str">
        <f>VLOOKUP(A289,'Rate Class Data Rev'!$A$1:$K$1486,11)</f>
        <v xml:space="preserve">RTX:[RR Residential Service   </v>
      </c>
      <c r="E289">
        <v>0.92400000000000004</v>
      </c>
      <c r="F289">
        <v>817</v>
      </c>
      <c r="G289">
        <v>0.92400000000000004</v>
      </c>
      <c r="H289">
        <v>498.38</v>
      </c>
    </row>
    <row r="290" spans="1:8" x14ac:dyDescent="0.25">
      <c r="A290" s="1">
        <v>300529411</v>
      </c>
      <c r="B290" t="s">
        <v>168</v>
      </c>
      <c r="C290" t="s">
        <v>309</v>
      </c>
      <c r="D290" t="str">
        <f>VLOOKUP(A290,'Rate Class Data Rev'!$A$1:$K$1486,11)</f>
        <v xml:space="preserve">RTX:[RR Residential Service   </v>
      </c>
      <c r="E290">
        <v>0.92500000000000004</v>
      </c>
      <c r="F290">
        <v>880</v>
      </c>
      <c r="G290">
        <v>0.92500000000000004</v>
      </c>
      <c r="H290">
        <v>507.3</v>
      </c>
    </row>
    <row r="291" spans="1:8" x14ac:dyDescent="0.25">
      <c r="A291" s="1">
        <v>300484198</v>
      </c>
      <c r="B291" t="s">
        <v>168</v>
      </c>
      <c r="C291" t="s">
        <v>186</v>
      </c>
      <c r="D291" t="str">
        <f>VLOOKUP(A291,'Rate Class Data Rev'!$A$1:$K$1486,11)</f>
        <v xml:space="preserve">RSHTX:[RRSH Res Space Htg Svc </v>
      </c>
      <c r="E291">
        <v>0.92600000000000005</v>
      </c>
      <c r="F291">
        <v>749</v>
      </c>
      <c r="G291">
        <v>0.92600000000000005</v>
      </c>
      <c r="H291">
        <v>490.04</v>
      </c>
    </row>
    <row r="292" spans="1:8" x14ac:dyDescent="0.25">
      <c r="A292" s="1">
        <v>300581723</v>
      </c>
      <c r="B292" t="s">
        <v>168</v>
      </c>
      <c r="C292" t="s">
        <v>406</v>
      </c>
      <c r="D292" t="str">
        <f>VLOOKUP(A292,'Rate Class Data Rev'!$A$1:$K$1486,11)</f>
        <v xml:space="preserve">RTX:[RR Residential Service   </v>
      </c>
      <c r="E292">
        <v>0.92900000000000005</v>
      </c>
      <c r="F292">
        <v>728</v>
      </c>
      <c r="G292">
        <v>0.92900000000000005</v>
      </c>
      <c r="H292">
        <v>488.46</v>
      </c>
    </row>
    <row r="293" spans="1:8" x14ac:dyDescent="0.25">
      <c r="A293" s="1">
        <v>300367575</v>
      </c>
      <c r="B293" t="s">
        <v>168</v>
      </c>
      <c r="C293" t="s">
        <v>37</v>
      </c>
      <c r="D293" t="str">
        <f>VLOOKUP(A293,'Rate Class Data Rev'!$A$1:$K$1486,11)</f>
        <v xml:space="preserve">RSHTX:[RRSH Res Space Htg Svc </v>
      </c>
      <c r="E293">
        <v>0.93200000000000005</v>
      </c>
      <c r="F293">
        <v>4088</v>
      </c>
      <c r="G293">
        <v>0.93200000000000005</v>
      </c>
      <c r="H293">
        <v>943.33</v>
      </c>
    </row>
    <row r="294" spans="1:8" x14ac:dyDescent="0.25">
      <c r="A294" s="1">
        <v>300339811</v>
      </c>
      <c r="B294" t="s">
        <v>168</v>
      </c>
      <c r="C294" t="s">
        <v>207</v>
      </c>
      <c r="D294" t="str">
        <f>VLOOKUP(A294,'Rate Class Data Rev'!$A$1:$K$1486,11)</f>
        <v xml:space="preserve">RTX:[RR Residential Service   </v>
      </c>
      <c r="E294">
        <v>0.93500000000000005</v>
      </c>
      <c r="F294">
        <v>942</v>
      </c>
      <c r="G294">
        <v>0.93500000000000005</v>
      </c>
      <c r="H294">
        <v>527.32000000000005</v>
      </c>
    </row>
    <row r="295" spans="1:8" x14ac:dyDescent="0.25">
      <c r="A295" s="1">
        <v>300410283</v>
      </c>
      <c r="B295" t="s">
        <v>168</v>
      </c>
      <c r="C295" t="s">
        <v>341</v>
      </c>
      <c r="D295" t="str">
        <f>VLOOKUP(A295,'Rate Class Data Rev'!$A$1:$K$1486,11)</f>
        <v xml:space="preserve">RTX:[RR Residential Service   </v>
      </c>
      <c r="E295">
        <v>0.93500000000000005</v>
      </c>
      <c r="F295">
        <v>980.1</v>
      </c>
      <c r="G295">
        <v>0.93500000000000005</v>
      </c>
      <c r="H295">
        <v>533.27</v>
      </c>
    </row>
    <row r="296" spans="1:8" x14ac:dyDescent="0.25">
      <c r="A296" s="1">
        <v>300486057</v>
      </c>
      <c r="B296" t="s">
        <v>168</v>
      </c>
      <c r="C296" t="s">
        <v>400</v>
      </c>
      <c r="D296" t="str">
        <f>VLOOKUP(A296,'Rate Class Data Rev'!$A$1:$K$1486,11)</f>
        <v xml:space="preserve">RTX:[RR Residential Service   </v>
      </c>
      <c r="E296">
        <v>0.94</v>
      </c>
      <c r="F296">
        <v>744</v>
      </c>
      <c r="G296">
        <v>0.94</v>
      </c>
      <c r="H296">
        <v>495.25</v>
      </c>
    </row>
    <row r="297" spans="1:8" x14ac:dyDescent="0.25">
      <c r="A297" s="1">
        <v>300535144</v>
      </c>
      <c r="B297" t="s">
        <v>168</v>
      </c>
      <c r="C297" t="s">
        <v>204</v>
      </c>
      <c r="D297" t="str">
        <f>VLOOKUP(A297,'Rate Class Data Rev'!$A$1:$K$1486,11)</f>
        <v xml:space="preserve">RTX:[RR Residential Service   </v>
      </c>
      <c r="E297">
        <v>0.94099999999999995</v>
      </c>
      <c r="F297">
        <v>955</v>
      </c>
      <c r="G297">
        <v>0.94099999999999995</v>
      </c>
      <c r="H297">
        <v>531.59</v>
      </c>
    </row>
    <row r="298" spans="1:8" x14ac:dyDescent="0.25">
      <c r="A298" s="1">
        <v>300436447</v>
      </c>
      <c r="B298" t="s">
        <v>168</v>
      </c>
      <c r="C298" t="s">
        <v>193</v>
      </c>
      <c r="D298" t="str">
        <f>VLOOKUP(A298,'Rate Class Data Rev'!$A$1:$K$1486,11)</f>
        <v xml:space="preserve">RSHTX:[RRSH Res Space Htg Svc </v>
      </c>
      <c r="E298">
        <v>0.94399999999999995</v>
      </c>
      <c r="F298">
        <v>5936.5</v>
      </c>
      <c r="G298">
        <v>0.94399999999999995</v>
      </c>
      <c r="H298">
        <v>979</v>
      </c>
    </row>
    <row r="299" spans="1:8" x14ac:dyDescent="0.25">
      <c r="A299" s="1">
        <v>300217129</v>
      </c>
      <c r="B299" t="s">
        <v>168</v>
      </c>
      <c r="C299" t="s">
        <v>334</v>
      </c>
      <c r="D299" t="str">
        <f>VLOOKUP(A299,'Rate Class Data Rev'!$A$1:$K$1486,11)</f>
        <v xml:space="preserve">RSHTX:[RRSH Res Space Htg Svc </v>
      </c>
      <c r="E299">
        <v>0.94899999999999995</v>
      </c>
      <c r="F299">
        <v>969.1</v>
      </c>
      <c r="G299">
        <v>0.94899999999999995</v>
      </c>
      <c r="H299">
        <v>537.66</v>
      </c>
    </row>
    <row r="300" spans="1:8" x14ac:dyDescent="0.25">
      <c r="A300" s="1">
        <v>300621849</v>
      </c>
      <c r="B300" t="s">
        <v>168</v>
      </c>
      <c r="C300" t="s">
        <v>320</v>
      </c>
      <c r="D300" t="str">
        <f>VLOOKUP(A300,'Rate Class Data Rev'!$A$1:$K$1486,11)</f>
        <v xml:space="preserve">RTX:[RR Residential Service   </v>
      </c>
      <c r="E300">
        <v>0.95599999999999996</v>
      </c>
      <c r="F300">
        <v>940.9</v>
      </c>
      <c r="G300">
        <v>0.95599999999999996</v>
      </c>
      <c r="H300">
        <v>535.30999999999995</v>
      </c>
    </row>
    <row r="301" spans="1:8" x14ac:dyDescent="0.25">
      <c r="A301" s="1">
        <v>300288508</v>
      </c>
      <c r="B301" t="s">
        <v>168</v>
      </c>
      <c r="C301" t="s">
        <v>147</v>
      </c>
      <c r="D301" t="str">
        <f>VLOOKUP(A301,'Rate Class Data Rev'!$A$1:$K$1486,11)</f>
        <v xml:space="preserve">RTX:[RR Residential Service   </v>
      </c>
      <c r="E301">
        <v>0.95599999999999996</v>
      </c>
      <c r="F301">
        <v>1067.0999999999999</v>
      </c>
      <c r="G301">
        <v>0.95599999999999996</v>
      </c>
      <c r="H301">
        <v>553.83000000000004</v>
      </c>
    </row>
    <row r="302" spans="1:8" x14ac:dyDescent="0.25">
      <c r="A302" s="1">
        <v>300271364</v>
      </c>
      <c r="B302" t="s">
        <v>168</v>
      </c>
      <c r="C302" t="s">
        <v>244</v>
      </c>
      <c r="D302" t="str">
        <f>VLOOKUP(A302,'Rate Class Data Rev'!$A$1:$K$1486,11)</f>
        <v xml:space="preserve">RTX:[RR Residential Service   </v>
      </c>
      <c r="E302">
        <v>0.96299999999999997</v>
      </c>
      <c r="F302">
        <v>1241.5</v>
      </c>
      <c r="G302">
        <v>0.96299999999999997</v>
      </c>
      <c r="H302">
        <v>615.04</v>
      </c>
    </row>
    <row r="303" spans="1:8" x14ac:dyDescent="0.25">
      <c r="A303" s="1">
        <v>300553015</v>
      </c>
      <c r="B303" t="s">
        <v>168</v>
      </c>
      <c r="C303" t="s">
        <v>360</v>
      </c>
      <c r="D303" t="str">
        <f>VLOOKUP(A303,'Rate Class Data Rev'!$A$1:$K$1486,11)</f>
        <v xml:space="preserve">RTX:[RR Residential Service   </v>
      </c>
      <c r="E303">
        <v>0.97399999999999998</v>
      </c>
      <c r="F303">
        <v>766</v>
      </c>
      <c r="G303">
        <v>0.97399999999999998</v>
      </c>
      <c r="H303">
        <v>512.49</v>
      </c>
    </row>
    <row r="304" spans="1:8" x14ac:dyDescent="0.25">
      <c r="A304" s="1">
        <v>300416585</v>
      </c>
      <c r="B304" t="s">
        <v>168</v>
      </c>
      <c r="C304" t="s">
        <v>109</v>
      </c>
      <c r="D304" t="str">
        <f>VLOOKUP(A304,'Rate Class Data Rev'!$A$1:$K$1486,11)</f>
        <v xml:space="preserve">RTX:[RR Residential Service   </v>
      </c>
      <c r="E304">
        <v>0.97799999999999998</v>
      </c>
      <c r="F304">
        <v>1121.2</v>
      </c>
      <c r="G304">
        <v>0.97799999999999998</v>
      </c>
      <c r="H304">
        <v>571.04999999999995</v>
      </c>
    </row>
    <row r="305" spans="1:8" x14ac:dyDescent="0.25">
      <c r="A305" s="1">
        <v>300568699</v>
      </c>
      <c r="B305" t="s">
        <v>168</v>
      </c>
      <c r="C305" t="s">
        <v>184</v>
      </c>
      <c r="D305" t="str">
        <f>VLOOKUP(A305,'Rate Class Data Rev'!$A$1:$K$1486,11)</f>
        <v xml:space="preserve">RSHTX:[RRSH Res Space Htg Svc </v>
      </c>
      <c r="E305">
        <v>0.98</v>
      </c>
      <c r="F305">
        <v>9122</v>
      </c>
      <c r="G305">
        <v>0.98</v>
      </c>
      <c r="H305">
        <v>1643.07</v>
      </c>
    </row>
    <row r="306" spans="1:8" x14ac:dyDescent="0.25">
      <c r="A306" s="1">
        <v>300229447</v>
      </c>
      <c r="B306" t="s">
        <v>168</v>
      </c>
      <c r="C306" t="s">
        <v>180</v>
      </c>
      <c r="D306" t="str">
        <f>VLOOKUP(A306,'Rate Class Data Rev'!$A$1:$K$1486,11)</f>
        <v xml:space="preserve">RTX:[RR Residential Service   </v>
      </c>
      <c r="E306">
        <v>0.98699999999999999</v>
      </c>
      <c r="F306">
        <v>872</v>
      </c>
      <c r="G306">
        <v>0.98699999999999999</v>
      </c>
      <c r="H306">
        <v>532.26</v>
      </c>
    </row>
    <row r="307" spans="1:8" x14ac:dyDescent="0.25">
      <c r="A307" s="1">
        <v>300269466</v>
      </c>
      <c r="B307" t="s">
        <v>168</v>
      </c>
      <c r="C307" t="s">
        <v>207</v>
      </c>
      <c r="D307" t="str">
        <f>VLOOKUP(A307,'Rate Class Data Rev'!$A$1:$K$1486,11)</f>
        <v xml:space="preserve">RSHTX:[RRSH Res Space Htg Svc </v>
      </c>
      <c r="E307">
        <v>0.98799999999999999</v>
      </c>
      <c r="F307">
        <v>775</v>
      </c>
      <c r="G307">
        <v>0.98799999999999999</v>
      </c>
      <c r="H307">
        <v>519.59</v>
      </c>
    </row>
    <row r="308" spans="1:8" x14ac:dyDescent="0.25">
      <c r="A308" s="1">
        <v>300570818</v>
      </c>
      <c r="B308" t="s">
        <v>168</v>
      </c>
      <c r="C308" t="s">
        <v>394</v>
      </c>
      <c r="D308" t="str">
        <f>VLOOKUP(A308,'Rate Class Data Rev'!$A$1:$K$1486,11)</f>
        <v xml:space="preserve">RTX:[RR Residential Service   </v>
      </c>
      <c r="E308">
        <v>0.98899999999999999</v>
      </c>
      <c r="F308">
        <v>846</v>
      </c>
      <c r="G308">
        <v>0.98899999999999999</v>
      </c>
      <c r="H308">
        <v>529.59</v>
      </c>
    </row>
    <row r="309" spans="1:8" x14ac:dyDescent="0.25">
      <c r="A309" s="1">
        <v>300275148</v>
      </c>
      <c r="B309" t="s">
        <v>168</v>
      </c>
      <c r="C309" t="s">
        <v>353</v>
      </c>
      <c r="D309" t="str">
        <f>VLOOKUP(A309,'Rate Class Data Rev'!$A$1:$K$1486,11)</f>
        <v xml:space="preserve">RTX:[RR Residential Service   </v>
      </c>
      <c r="E309">
        <v>0.996</v>
      </c>
      <c r="F309">
        <v>877</v>
      </c>
      <c r="G309">
        <v>0.996</v>
      </c>
      <c r="H309">
        <v>536.72</v>
      </c>
    </row>
    <row r="310" spans="1:8" x14ac:dyDescent="0.25">
      <c r="A310" s="1">
        <v>300282955</v>
      </c>
      <c r="B310" t="s">
        <v>168</v>
      </c>
      <c r="C310" t="s">
        <v>169</v>
      </c>
      <c r="D310" t="str">
        <f>VLOOKUP(A310,'Rate Class Data Rev'!$A$1:$K$1486,11)</f>
        <v xml:space="preserve">RTX:[RR Residential Service   </v>
      </c>
      <c r="E310">
        <v>0.999</v>
      </c>
      <c r="F310">
        <v>1140.2</v>
      </c>
      <c r="G310">
        <v>0.999</v>
      </c>
      <c r="H310">
        <v>582.44000000000005</v>
      </c>
    </row>
    <row r="311" spans="1:8" x14ac:dyDescent="0.25">
      <c r="A311" s="1">
        <v>300579107</v>
      </c>
      <c r="B311" t="s">
        <v>168</v>
      </c>
      <c r="C311" t="s">
        <v>337</v>
      </c>
      <c r="D311" t="str">
        <f>VLOOKUP(A311,'Rate Class Data Rev'!$A$1:$K$1486,11)</f>
        <v xml:space="preserve">RTX:[RR Residential Service   </v>
      </c>
      <c r="E311">
        <v>1</v>
      </c>
      <c r="F311">
        <v>1139</v>
      </c>
      <c r="G311">
        <v>1</v>
      </c>
      <c r="H311">
        <v>582.58000000000004</v>
      </c>
    </row>
    <row r="312" spans="1:8" x14ac:dyDescent="0.25">
      <c r="A312" s="1">
        <v>300437004</v>
      </c>
      <c r="B312" t="s">
        <v>168</v>
      </c>
      <c r="C312" t="s">
        <v>327</v>
      </c>
      <c r="D312" t="str">
        <f>VLOOKUP(A312,'Rate Class Data Rev'!$A$1:$K$1486,11)</f>
        <v xml:space="preserve">RTX:[RR Residential Service   </v>
      </c>
      <c r="E312">
        <v>1.006</v>
      </c>
      <c r="F312">
        <v>870</v>
      </c>
      <c r="G312">
        <v>1.006</v>
      </c>
      <c r="H312">
        <v>539.98</v>
      </c>
    </row>
    <row r="313" spans="1:8" x14ac:dyDescent="0.25">
      <c r="A313" s="1">
        <v>300318791</v>
      </c>
      <c r="B313" t="s">
        <v>168</v>
      </c>
      <c r="C313" t="s">
        <v>328</v>
      </c>
      <c r="D313" t="str">
        <f>VLOOKUP(A313,'Rate Class Data Rev'!$A$1:$K$1486,11)</f>
        <v xml:space="preserve">RTX:[RR Residential Service   </v>
      </c>
      <c r="E313">
        <v>1.014</v>
      </c>
      <c r="F313">
        <v>1147.5</v>
      </c>
      <c r="G313">
        <v>1.014</v>
      </c>
      <c r="H313">
        <v>592.02</v>
      </c>
    </row>
    <row r="314" spans="1:8" x14ac:dyDescent="0.25">
      <c r="A314" s="1">
        <v>300283917</v>
      </c>
      <c r="B314" t="s">
        <v>168</v>
      </c>
      <c r="C314" t="s">
        <v>176</v>
      </c>
      <c r="D314" t="str">
        <f>VLOOKUP(A314,'Rate Class Data Rev'!$A$1:$K$1486,11)</f>
        <v xml:space="preserve">RTX:[RR Residential Service   </v>
      </c>
      <c r="E314">
        <v>1.0149999999999999</v>
      </c>
      <c r="F314">
        <v>6851</v>
      </c>
      <c r="G314">
        <v>1.0149999999999999</v>
      </c>
      <c r="H314">
        <v>1351.19</v>
      </c>
    </row>
    <row r="315" spans="1:8" x14ac:dyDescent="0.25">
      <c r="A315" s="1">
        <v>300241182</v>
      </c>
      <c r="B315" t="s">
        <v>168</v>
      </c>
      <c r="C315" t="s">
        <v>241</v>
      </c>
      <c r="D315" t="str">
        <f>VLOOKUP(A315,'Rate Class Data Rev'!$A$1:$K$1486,11)</f>
        <v xml:space="preserve">RTX:[RR Residential Service   </v>
      </c>
      <c r="E315">
        <v>1.016</v>
      </c>
      <c r="F315">
        <v>855</v>
      </c>
      <c r="G315">
        <v>1.016</v>
      </c>
      <c r="H315">
        <v>542.15</v>
      </c>
    </row>
    <row r="316" spans="1:8" x14ac:dyDescent="0.25">
      <c r="A316" s="1">
        <v>300241411</v>
      </c>
      <c r="B316" t="s">
        <v>168</v>
      </c>
      <c r="C316" t="s">
        <v>215</v>
      </c>
      <c r="D316" t="str">
        <f>VLOOKUP(A316,'Rate Class Data Rev'!$A$1:$K$1486,11)</f>
        <v xml:space="preserve">RTX:[RR Residential Service   </v>
      </c>
      <c r="E316">
        <v>1.026</v>
      </c>
      <c r="F316">
        <v>1170</v>
      </c>
      <c r="G316">
        <v>1.026</v>
      </c>
      <c r="H316">
        <v>610.36</v>
      </c>
    </row>
    <row r="317" spans="1:8" x14ac:dyDescent="0.25">
      <c r="A317" s="1">
        <v>300538502</v>
      </c>
      <c r="B317" t="s">
        <v>168</v>
      </c>
      <c r="C317" t="s">
        <v>207</v>
      </c>
      <c r="D317" t="str">
        <f>VLOOKUP(A317,'Rate Class Data Rev'!$A$1:$K$1486,11)</f>
        <v xml:space="preserve">RTX:[RR Residential Service   </v>
      </c>
      <c r="E317">
        <v>1.044</v>
      </c>
      <c r="F317">
        <v>1180.2</v>
      </c>
      <c r="G317">
        <v>1.044</v>
      </c>
      <c r="H317">
        <v>606.74</v>
      </c>
    </row>
    <row r="318" spans="1:8" x14ac:dyDescent="0.25">
      <c r="A318" s="1">
        <v>300533705</v>
      </c>
      <c r="B318" t="s">
        <v>168</v>
      </c>
      <c r="C318" t="s">
        <v>270</v>
      </c>
      <c r="D318" t="str">
        <f>VLOOKUP(A318,'Rate Class Data Rev'!$A$1:$K$1486,11)</f>
        <v xml:space="preserve">RSHTX:[RRSH Res Space Htg Svc </v>
      </c>
      <c r="E318">
        <v>1.0469999999999999</v>
      </c>
      <c r="F318">
        <v>7516</v>
      </c>
      <c r="G318">
        <v>1.0469999999999999</v>
      </c>
      <c r="H318">
        <v>1461.85</v>
      </c>
    </row>
    <row r="319" spans="1:8" x14ac:dyDescent="0.25">
      <c r="A319" s="1">
        <v>300318313</v>
      </c>
      <c r="B319" t="s">
        <v>168</v>
      </c>
      <c r="C319" t="s">
        <v>247</v>
      </c>
      <c r="D319" t="str">
        <f>VLOOKUP(A319,'Rate Class Data Rev'!$A$1:$K$1486,11)</f>
        <v xml:space="preserve">RTX:[RR Residential Service   </v>
      </c>
      <c r="E319">
        <v>1.069</v>
      </c>
      <c r="F319">
        <v>1014</v>
      </c>
      <c r="G319">
        <v>1.069</v>
      </c>
      <c r="H319">
        <v>585.88</v>
      </c>
    </row>
    <row r="320" spans="1:8" x14ac:dyDescent="0.25">
      <c r="A320" s="1">
        <v>300283917</v>
      </c>
      <c r="B320" t="s">
        <v>168</v>
      </c>
      <c r="C320" t="s">
        <v>176</v>
      </c>
      <c r="D320" t="str">
        <f>VLOOKUP(A320,'Rate Class Data Rev'!$A$1:$K$1486,11)</f>
        <v xml:space="preserve">RTX:[RR Residential Service   </v>
      </c>
      <c r="E320">
        <v>1.071</v>
      </c>
      <c r="F320">
        <v>4475</v>
      </c>
      <c r="G320">
        <v>1.071</v>
      </c>
      <c r="H320">
        <v>1061.3900000000001</v>
      </c>
    </row>
    <row r="321" spans="1:8" x14ac:dyDescent="0.25">
      <c r="A321" s="1">
        <v>300464668</v>
      </c>
      <c r="B321" t="s">
        <v>168</v>
      </c>
      <c r="C321" t="s">
        <v>171</v>
      </c>
      <c r="D321" t="str">
        <f>VLOOKUP(A321,'Rate Class Data Rev'!$A$1:$K$1486,11)</f>
        <v xml:space="preserve">RTX:[RR Residential Service   </v>
      </c>
      <c r="E321">
        <v>1.087</v>
      </c>
      <c r="F321">
        <v>1060</v>
      </c>
      <c r="G321">
        <v>1.087</v>
      </c>
      <c r="H321">
        <v>599.64</v>
      </c>
    </row>
    <row r="322" spans="1:8" x14ac:dyDescent="0.25">
      <c r="A322" s="1">
        <v>300593280</v>
      </c>
      <c r="B322" t="s">
        <v>168</v>
      </c>
      <c r="C322" t="s">
        <v>383</v>
      </c>
      <c r="D322" t="str">
        <f>VLOOKUP(A322,'Rate Class Data Rev'!$A$1:$K$1486,11)</f>
        <v xml:space="preserve">RSHTX:[RRSH Res Space Htg Svc </v>
      </c>
      <c r="E322">
        <v>1.087</v>
      </c>
      <c r="F322">
        <v>1218.2</v>
      </c>
      <c r="G322">
        <v>1.087</v>
      </c>
      <c r="H322">
        <v>629.92999999999995</v>
      </c>
    </row>
    <row r="323" spans="1:8" x14ac:dyDescent="0.25">
      <c r="A323" s="1">
        <v>300564361</v>
      </c>
      <c r="B323" t="s">
        <v>168</v>
      </c>
      <c r="C323" t="s">
        <v>321</v>
      </c>
      <c r="D323" t="str">
        <f>VLOOKUP(A323,'Rate Class Data Rev'!$A$1:$K$1486,11)</f>
        <v xml:space="preserve">RSHTX:[RRSH Res Space Htg Svc </v>
      </c>
      <c r="E323">
        <v>1.101</v>
      </c>
      <c r="F323">
        <v>847</v>
      </c>
      <c r="G323">
        <v>1.101</v>
      </c>
      <c r="H323">
        <v>576.77</v>
      </c>
    </row>
    <row r="324" spans="1:8" x14ac:dyDescent="0.25">
      <c r="A324" s="1">
        <v>300568701</v>
      </c>
      <c r="B324" t="s">
        <v>168</v>
      </c>
      <c r="C324" t="s">
        <v>208</v>
      </c>
      <c r="D324" t="str">
        <f>VLOOKUP(A324,'Rate Class Data Rev'!$A$1:$K$1486,11)</f>
        <v xml:space="preserve">RTX:[RR Residential Service   </v>
      </c>
      <c r="E324">
        <v>1.117</v>
      </c>
      <c r="F324">
        <v>1336</v>
      </c>
      <c r="G324">
        <v>1.117</v>
      </c>
      <c r="H324">
        <v>690.63</v>
      </c>
    </row>
    <row r="325" spans="1:8" x14ac:dyDescent="0.25">
      <c r="A325" s="1">
        <v>304186447</v>
      </c>
      <c r="B325" t="s">
        <v>168</v>
      </c>
      <c r="C325" t="s">
        <v>239</v>
      </c>
      <c r="D325" t="str">
        <f>VLOOKUP(A325,'Rate Class Data Rev'!$A$1:$K$1486,11)</f>
        <v xml:space="preserve">RTX:[RR Residential Service   </v>
      </c>
      <c r="E325">
        <v>1.1220000000000001</v>
      </c>
      <c r="F325">
        <v>2221</v>
      </c>
      <c r="G325">
        <v>1.1220000000000001</v>
      </c>
      <c r="H325">
        <v>771.08</v>
      </c>
    </row>
    <row r="326" spans="1:8" x14ac:dyDescent="0.25">
      <c r="A326" s="1">
        <v>300604542</v>
      </c>
      <c r="B326" t="s">
        <v>168</v>
      </c>
      <c r="C326" t="s">
        <v>207</v>
      </c>
      <c r="D326" t="str">
        <f>VLOOKUP(A326,'Rate Class Data Rev'!$A$1:$K$1486,11)</f>
        <v xml:space="preserve">RTX:[RR Residential Service   </v>
      </c>
      <c r="E326">
        <v>1.1259999999999999</v>
      </c>
      <c r="F326">
        <v>1252.2</v>
      </c>
      <c r="G326">
        <v>1.1259999999999999</v>
      </c>
      <c r="H326">
        <v>650.9</v>
      </c>
    </row>
    <row r="327" spans="1:8" x14ac:dyDescent="0.25">
      <c r="A327" s="1">
        <v>300555022</v>
      </c>
      <c r="B327" t="s">
        <v>168</v>
      </c>
      <c r="C327" t="s">
        <v>132</v>
      </c>
      <c r="D327" t="str">
        <f>VLOOKUP(A327,'Rate Class Data Rev'!$A$1:$K$1486,11)</f>
        <v xml:space="preserve">RTX:[RR Residential Service   </v>
      </c>
      <c r="E327">
        <v>1.133</v>
      </c>
      <c r="F327">
        <v>1001</v>
      </c>
      <c r="G327">
        <v>1.133</v>
      </c>
      <c r="H327">
        <v>611</v>
      </c>
    </row>
    <row r="328" spans="1:8" x14ac:dyDescent="0.25">
      <c r="A328" s="1">
        <v>300372741</v>
      </c>
      <c r="B328" t="s">
        <v>168</v>
      </c>
      <c r="C328" t="s">
        <v>389</v>
      </c>
      <c r="D328" t="str">
        <f>VLOOKUP(A328,'Rate Class Data Rev'!$A$1:$K$1486,11)</f>
        <v xml:space="preserve">RSHTX:[RRSH Res Space Htg Svc </v>
      </c>
      <c r="E328">
        <v>1.149</v>
      </c>
      <c r="F328">
        <v>1273.2</v>
      </c>
      <c r="G328">
        <v>1.149</v>
      </c>
      <c r="H328">
        <v>663.39</v>
      </c>
    </row>
    <row r="329" spans="1:8" x14ac:dyDescent="0.25">
      <c r="A329" s="1">
        <v>300361642</v>
      </c>
      <c r="B329" t="s">
        <v>168</v>
      </c>
      <c r="C329" t="s">
        <v>226</v>
      </c>
      <c r="D329" t="str">
        <f>VLOOKUP(A329,'Rate Class Data Rev'!$A$1:$K$1486,11)</f>
        <v xml:space="preserve">RTX:[RR Residential Service   </v>
      </c>
      <c r="E329">
        <v>1.167</v>
      </c>
      <c r="F329">
        <v>1158.8</v>
      </c>
      <c r="G329">
        <v>1.167</v>
      </c>
      <c r="H329">
        <v>652.53</v>
      </c>
    </row>
    <row r="330" spans="1:8" x14ac:dyDescent="0.25">
      <c r="A330" s="1">
        <v>300616039</v>
      </c>
      <c r="B330" t="s">
        <v>168</v>
      </c>
      <c r="C330" t="s">
        <v>302</v>
      </c>
      <c r="D330" t="str">
        <f>VLOOKUP(A330,'Rate Class Data Rev'!$A$1:$K$1486,11)</f>
        <v xml:space="preserve">RTX:[RR Residential Service   </v>
      </c>
      <c r="E330">
        <v>1.169</v>
      </c>
      <c r="F330">
        <v>5698</v>
      </c>
      <c r="G330">
        <v>1.169</v>
      </c>
      <c r="H330">
        <v>1260.21</v>
      </c>
    </row>
    <row r="331" spans="1:8" x14ac:dyDescent="0.25">
      <c r="A331" s="1">
        <v>300626829</v>
      </c>
      <c r="B331" t="s">
        <v>168</v>
      </c>
      <c r="C331" t="s">
        <v>275</v>
      </c>
      <c r="D331" t="str">
        <f>VLOOKUP(A331,'Rate Class Data Rev'!$A$1:$K$1486,11)</f>
        <v xml:space="preserve">RSHTX:[RRSH Res Space Htg Svc </v>
      </c>
      <c r="E331">
        <v>1.1830000000000001</v>
      </c>
      <c r="F331">
        <v>11269</v>
      </c>
      <c r="G331">
        <v>1.1830000000000001</v>
      </c>
      <c r="H331">
        <v>2018.18</v>
      </c>
    </row>
    <row r="332" spans="1:8" x14ac:dyDescent="0.25">
      <c r="A332" s="1">
        <v>300385979</v>
      </c>
      <c r="B332" t="s">
        <v>168</v>
      </c>
      <c r="C332" t="s">
        <v>212</v>
      </c>
      <c r="D332" t="str">
        <f>VLOOKUP(A332,'Rate Class Data Rev'!$A$1:$K$1486,11)</f>
        <v xml:space="preserve">RTX:[RR Residential Service   </v>
      </c>
      <c r="E332">
        <v>1.1890000000000001</v>
      </c>
      <c r="F332">
        <v>1308.2</v>
      </c>
      <c r="G332">
        <v>1.1890000000000001</v>
      </c>
      <c r="H332">
        <v>684.92</v>
      </c>
    </row>
    <row r="333" spans="1:8" x14ac:dyDescent="0.25">
      <c r="A333" s="1">
        <v>304028881</v>
      </c>
      <c r="B333" t="s">
        <v>168</v>
      </c>
      <c r="C333" t="s">
        <v>169</v>
      </c>
      <c r="D333" t="str">
        <f>VLOOKUP(A333,'Rate Class Data Rev'!$A$1:$K$1486,11)</f>
        <v xml:space="preserve">RSHTX:[RRSH Res Space Htg Svc </v>
      </c>
      <c r="E333">
        <v>1.1930000000000001</v>
      </c>
      <c r="F333">
        <v>6170</v>
      </c>
      <c r="G333">
        <v>1.1930000000000001</v>
      </c>
      <c r="H333">
        <v>1334.02</v>
      </c>
    </row>
    <row r="334" spans="1:8" x14ac:dyDescent="0.25">
      <c r="A334" s="1">
        <v>300217206</v>
      </c>
      <c r="B334" t="s">
        <v>168</v>
      </c>
      <c r="C334" t="s">
        <v>252</v>
      </c>
      <c r="D334" t="str">
        <f>VLOOKUP(A334,'Rate Class Data Rev'!$A$1:$K$1486,11)</f>
        <v xml:space="preserve">RTX:[RR Residential Service   </v>
      </c>
      <c r="E334">
        <v>1.202</v>
      </c>
      <c r="F334">
        <v>1071</v>
      </c>
      <c r="G334">
        <v>1.202</v>
      </c>
      <c r="H334">
        <v>649.42999999999995</v>
      </c>
    </row>
    <row r="335" spans="1:8" x14ac:dyDescent="0.25">
      <c r="A335" s="1">
        <v>300224183</v>
      </c>
      <c r="B335" t="s">
        <v>168</v>
      </c>
      <c r="C335" t="s">
        <v>335</v>
      </c>
      <c r="D335" t="str">
        <f>VLOOKUP(A335,'Rate Class Data Rev'!$A$1:$K$1486,11)</f>
        <v xml:space="preserve">RTX:[RR Residential Service   </v>
      </c>
      <c r="E335">
        <v>1.21</v>
      </c>
      <c r="F335">
        <v>1262.9000000000001</v>
      </c>
      <c r="G335">
        <v>1.21</v>
      </c>
      <c r="H335">
        <v>685.46</v>
      </c>
    </row>
    <row r="336" spans="1:8" x14ac:dyDescent="0.25">
      <c r="A336" s="1">
        <v>300543167</v>
      </c>
      <c r="B336" t="s">
        <v>168</v>
      </c>
      <c r="C336" t="s">
        <v>387</v>
      </c>
      <c r="D336" t="str">
        <f>VLOOKUP(A336,'Rate Class Data Rev'!$A$1:$K$1486,11)</f>
        <v xml:space="preserve">RSHTX:[RRSH Res Space Htg Svc </v>
      </c>
      <c r="E336">
        <v>1.238</v>
      </c>
      <c r="F336">
        <v>9101</v>
      </c>
      <c r="G336">
        <v>1.238</v>
      </c>
      <c r="H336">
        <v>1748.6</v>
      </c>
    </row>
    <row r="337" spans="1:8" x14ac:dyDescent="0.25">
      <c r="A337" s="1">
        <v>304124679</v>
      </c>
      <c r="B337" t="s">
        <v>168</v>
      </c>
      <c r="C337" t="s">
        <v>301</v>
      </c>
      <c r="D337" t="str">
        <f>VLOOKUP(A337,'Rate Class Data Rev'!$A$1:$K$1486,11)</f>
        <v xml:space="preserve">RTX:[RR Residential Service   </v>
      </c>
      <c r="E337">
        <v>1.244</v>
      </c>
      <c r="F337">
        <v>5880</v>
      </c>
      <c r="G337">
        <v>1.244</v>
      </c>
      <c r="H337">
        <v>1316.29</v>
      </c>
    </row>
    <row r="338" spans="1:8" x14ac:dyDescent="0.25">
      <c r="A338" s="1">
        <v>300409526</v>
      </c>
      <c r="B338" t="s">
        <v>168</v>
      </c>
      <c r="C338" t="s">
        <v>322</v>
      </c>
      <c r="D338" t="str">
        <f>VLOOKUP(A338,'Rate Class Data Rev'!$A$1:$K$1486,11)</f>
        <v xml:space="preserve">RSHTX:[RRSH Res Space Htg Svc </v>
      </c>
      <c r="E338">
        <v>1.2470000000000001</v>
      </c>
      <c r="F338">
        <v>4682</v>
      </c>
      <c r="G338">
        <v>1.2470000000000001</v>
      </c>
      <c r="H338">
        <v>1155.81</v>
      </c>
    </row>
    <row r="339" spans="1:8" x14ac:dyDescent="0.25">
      <c r="A339" s="1">
        <v>300605814</v>
      </c>
      <c r="B339" t="s">
        <v>168</v>
      </c>
      <c r="C339" t="s">
        <v>286</v>
      </c>
      <c r="D339" t="str">
        <f>VLOOKUP(A339,'Rate Class Data Rev'!$A$1:$K$1486,11)</f>
        <v xml:space="preserve">RSHTX:[RRSH Res Space Htg Svc </v>
      </c>
      <c r="E339">
        <v>1.278</v>
      </c>
      <c r="F339">
        <v>5259</v>
      </c>
      <c r="G339">
        <v>1.278</v>
      </c>
      <c r="H339">
        <v>1246.73</v>
      </c>
    </row>
    <row r="340" spans="1:8" x14ac:dyDescent="0.25">
      <c r="A340" s="1">
        <v>300442016</v>
      </c>
      <c r="B340" t="s">
        <v>168</v>
      </c>
      <c r="C340" t="s">
        <v>212</v>
      </c>
      <c r="D340" t="str">
        <f>VLOOKUP(A340,'Rate Class Data Rev'!$A$1:$K$1486,11)</f>
        <v xml:space="preserve">RTX:[RR Residential Service   </v>
      </c>
      <c r="E340">
        <v>1.3069999999999999</v>
      </c>
      <c r="F340">
        <v>8745.2000000000007</v>
      </c>
      <c r="G340">
        <v>1.3069999999999999</v>
      </c>
      <c r="H340">
        <v>1738.48</v>
      </c>
    </row>
    <row r="341" spans="1:8" x14ac:dyDescent="0.25">
      <c r="A341" s="1">
        <v>300361887</v>
      </c>
      <c r="B341" t="s">
        <v>168</v>
      </c>
      <c r="C341" t="s">
        <v>244</v>
      </c>
      <c r="D341" t="str">
        <f>VLOOKUP(A341,'Rate Class Data Rev'!$A$1:$K$1486,11)</f>
        <v xml:space="preserve">RTX:[RR Residential Service   </v>
      </c>
      <c r="E341">
        <v>1.32</v>
      </c>
      <c r="F341">
        <v>1063</v>
      </c>
      <c r="G341">
        <v>1.32</v>
      </c>
      <c r="H341">
        <v>697.91</v>
      </c>
    </row>
    <row r="342" spans="1:8" x14ac:dyDescent="0.25">
      <c r="A342" s="1">
        <v>300301964</v>
      </c>
      <c r="B342" t="s">
        <v>168</v>
      </c>
      <c r="C342" t="s">
        <v>251</v>
      </c>
      <c r="D342" t="str">
        <f>VLOOKUP(A342,'Rate Class Data Rev'!$A$1:$K$1486,11)</f>
        <v xml:space="preserve">RTX:[RR Residential Service   </v>
      </c>
      <c r="E342">
        <v>1.3240000000000001</v>
      </c>
      <c r="F342">
        <v>1428.2</v>
      </c>
      <c r="G342">
        <v>1.3240000000000001</v>
      </c>
      <c r="H342">
        <v>757.82</v>
      </c>
    </row>
    <row r="343" spans="1:8" x14ac:dyDescent="0.25">
      <c r="A343" s="1">
        <v>300381572</v>
      </c>
      <c r="B343" t="s">
        <v>168</v>
      </c>
      <c r="C343" t="s">
        <v>267</v>
      </c>
      <c r="D343" t="str">
        <f>VLOOKUP(A343,'Rate Class Data Rev'!$A$1:$K$1486,11)</f>
        <v xml:space="preserve">RTX:[RR Residential Service   </v>
      </c>
      <c r="E343">
        <v>1.359</v>
      </c>
      <c r="F343">
        <v>1542.1</v>
      </c>
      <c r="G343">
        <v>1.359</v>
      </c>
      <c r="H343">
        <v>787.22</v>
      </c>
    </row>
    <row r="344" spans="1:8" x14ac:dyDescent="0.25">
      <c r="A344" s="1">
        <v>300410019</v>
      </c>
      <c r="B344" t="s">
        <v>168</v>
      </c>
      <c r="C344" t="s">
        <v>381</v>
      </c>
      <c r="D344" t="str">
        <f>VLOOKUP(A344,'Rate Class Data Rev'!$A$1:$K$1486,11)</f>
        <v xml:space="preserve">RTX:[RR Residential Service   </v>
      </c>
      <c r="E344">
        <v>1.3919999999999999</v>
      </c>
      <c r="F344">
        <v>1174</v>
      </c>
      <c r="G344">
        <v>1.3919999999999999</v>
      </c>
      <c r="H344">
        <v>743.14</v>
      </c>
    </row>
    <row r="345" spans="1:8" x14ac:dyDescent="0.25">
      <c r="A345" s="1">
        <v>300273480</v>
      </c>
      <c r="B345" t="s">
        <v>168</v>
      </c>
      <c r="C345" t="s">
        <v>253</v>
      </c>
      <c r="D345" t="str">
        <f>VLOOKUP(A345,'Rate Class Data Rev'!$A$1:$K$1486,11)</f>
        <v xml:space="preserve">RTX:[RR Residential Service   </v>
      </c>
      <c r="E345">
        <v>1.4039999999999999</v>
      </c>
      <c r="F345">
        <v>1498.2</v>
      </c>
      <c r="G345">
        <v>1.4039999999999999</v>
      </c>
      <c r="H345">
        <v>800.87</v>
      </c>
    </row>
    <row r="346" spans="1:8" x14ac:dyDescent="0.25">
      <c r="A346" s="1">
        <v>300478809</v>
      </c>
      <c r="B346" t="s">
        <v>168</v>
      </c>
      <c r="C346" t="s">
        <v>264</v>
      </c>
      <c r="D346" t="str">
        <f>VLOOKUP(A346,'Rate Class Data Rev'!$A$1:$K$1486,11)</f>
        <v xml:space="preserve">RSHTX:[RRSH Res Space Htg Svc </v>
      </c>
      <c r="E346">
        <v>1.4039999999999999</v>
      </c>
      <c r="F346">
        <v>7245</v>
      </c>
      <c r="G346">
        <v>1.4039999999999999</v>
      </c>
      <c r="H346">
        <v>1576.38</v>
      </c>
    </row>
    <row r="347" spans="1:8" x14ac:dyDescent="0.25">
      <c r="A347" s="1">
        <v>300423088</v>
      </c>
      <c r="B347" t="s">
        <v>168</v>
      </c>
      <c r="C347" t="s">
        <v>169</v>
      </c>
      <c r="D347" t="str">
        <f>VLOOKUP(A347,'Rate Class Data Rev'!$A$1:$K$1486,11)</f>
        <v xml:space="preserve">RTX:[RR Residential Service   </v>
      </c>
      <c r="E347">
        <v>1.425</v>
      </c>
      <c r="F347">
        <v>3040.2</v>
      </c>
      <c r="G347">
        <v>1.425</v>
      </c>
      <c r="H347">
        <v>1017.86</v>
      </c>
    </row>
    <row r="348" spans="1:8" x14ac:dyDescent="0.25">
      <c r="A348" s="1">
        <v>300365450</v>
      </c>
      <c r="B348" t="s">
        <v>168</v>
      </c>
      <c r="C348" t="s">
        <v>271</v>
      </c>
      <c r="D348" t="str">
        <f>VLOOKUP(A348,'Rate Class Data Rev'!$A$1:$K$1486,11)</f>
        <v xml:space="preserve">RSHTX:[RRSH Res Space Htg Svc </v>
      </c>
      <c r="E348">
        <v>1.464</v>
      </c>
      <c r="F348">
        <v>1658</v>
      </c>
      <c r="G348">
        <v>1.464</v>
      </c>
      <c r="H348">
        <v>847.48</v>
      </c>
    </row>
    <row r="349" spans="1:8" x14ac:dyDescent="0.25">
      <c r="A349" s="1">
        <v>300571385</v>
      </c>
      <c r="B349" t="s">
        <v>168</v>
      </c>
      <c r="C349" t="s">
        <v>269</v>
      </c>
      <c r="D349" t="str">
        <f>VLOOKUP(A349,'Rate Class Data Rev'!$A$1:$K$1486,11)</f>
        <v xml:space="preserve">RTX:[RR Residential Service   </v>
      </c>
      <c r="E349">
        <v>1.4810000000000001</v>
      </c>
      <c r="F349">
        <v>1696</v>
      </c>
      <c r="G349">
        <v>1.4810000000000001</v>
      </c>
      <c r="H349">
        <v>859.95</v>
      </c>
    </row>
    <row r="350" spans="1:8" x14ac:dyDescent="0.25">
      <c r="A350" s="1">
        <v>304095250</v>
      </c>
      <c r="B350" t="s">
        <v>168</v>
      </c>
      <c r="C350" t="s">
        <v>382</v>
      </c>
      <c r="D350" t="str">
        <f>VLOOKUP(A350,'Rate Class Data Rev'!$A$1:$K$1486,11)</f>
        <v xml:space="preserve">RTX:[RR Residential Service   </v>
      </c>
      <c r="E350">
        <v>1.5</v>
      </c>
      <c r="F350">
        <v>33463.199999999997</v>
      </c>
      <c r="G350">
        <v>1.5</v>
      </c>
      <c r="H350">
        <v>5156.47</v>
      </c>
    </row>
    <row r="351" spans="1:8" x14ac:dyDescent="0.25">
      <c r="A351" s="1">
        <v>300608956</v>
      </c>
      <c r="B351" t="s">
        <v>168</v>
      </c>
      <c r="C351" t="s">
        <v>257</v>
      </c>
      <c r="D351" t="str">
        <f>VLOOKUP(A351,'Rate Class Data Rev'!$A$1:$K$1486,11)</f>
        <v xml:space="preserve">RTX:[RR Residential Service   </v>
      </c>
      <c r="E351">
        <v>1.55</v>
      </c>
      <c r="F351">
        <v>1627.2</v>
      </c>
      <c r="G351">
        <v>1.55</v>
      </c>
      <c r="H351">
        <v>879.6</v>
      </c>
    </row>
    <row r="352" spans="1:8" x14ac:dyDescent="0.25">
      <c r="A352" s="1">
        <v>300279571</v>
      </c>
      <c r="B352" t="s">
        <v>168</v>
      </c>
      <c r="C352" t="s">
        <v>247</v>
      </c>
      <c r="D352" t="str">
        <f>VLOOKUP(A352,'Rate Class Data Rev'!$A$1:$K$1486,11)</f>
        <v xml:space="preserve">RTX:[RR Residential Service   </v>
      </c>
      <c r="E352">
        <v>1.5620000000000001</v>
      </c>
      <c r="F352">
        <v>9752</v>
      </c>
      <c r="G352">
        <v>1.5620000000000001</v>
      </c>
      <c r="H352">
        <v>1972.56</v>
      </c>
    </row>
    <row r="353" spans="1:8" x14ac:dyDescent="0.25">
      <c r="A353" s="1">
        <v>300390887</v>
      </c>
      <c r="B353" t="s">
        <v>168</v>
      </c>
      <c r="C353" t="s">
        <v>369</v>
      </c>
      <c r="D353" t="str">
        <f>VLOOKUP(A353,'Rate Class Data Rev'!$A$1:$K$1486,11)</f>
        <v xml:space="preserve">RTX:[RR Residential Service   </v>
      </c>
      <c r="E353">
        <v>1.593</v>
      </c>
      <c r="F353">
        <v>1497</v>
      </c>
      <c r="G353">
        <v>1.593</v>
      </c>
      <c r="H353">
        <v>871.16</v>
      </c>
    </row>
    <row r="354" spans="1:8" x14ac:dyDescent="0.25">
      <c r="A354" s="1">
        <v>300251035</v>
      </c>
      <c r="B354" t="s">
        <v>168</v>
      </c>
      <c r="C354" t="s">
        <v>294</v>
      </c>
      <c r="D354" t="str">
        <f>VLOOKUP(A354,'Rate Class Data Rev'!$A$1:$K$1486,11)</f>
        <v xml:space="preserve">RTX:[RR Residential Service   </v>
      </c>
      <c r="E354">
        <v>1.595</v>
      </c>
      <c r="F354">
        <v>10385</v>
      </c>
      <c r="G354">
        <v>1.595</v>
      </c>
      <c r="H354">
        <v>2081.64</v>
      </c>
    </row>
    <row r="355" spans="1:8" x14ac:dyDescent="0.25">
      <c r="A355" s="1">
        <v>300388621</v>
      </c>
      <c r="B355" t="s">
        <v>168</v>
      </c>
      <c r="C355" t="s">
        <v>255</v>
      </c>
      <c r="D355" t="str">
        <f>VLOOKUP(A355,'Rate Class Data Rev'!$A$1:$K$1486,11)</f>
        <v xml:space="preserve">RTX:[RR Residential Service   </v>
      </c>
      <c r="E355">
        <v>1.6319999999999999</v>
      </c>
      <c r="F355">
        <v>1699.2</v>
      </c>
      <c r="G355">
        <v>1.6319999999999999</v>
      </c>
      <c r="H355">
        <v>923.76</v>
      </c>
    </row>
    <row r="356" spans="1:8" x14ac:dyDescent="0.25">
      <c r="A356" s="1">
        <v>300279009</v>
      </c>
      <c r="B356" t="s">
        <v>168</v>
      </c>
      <c r="C356" t="s">
        <v>271</v>
      </c>
      <c r="D356" t="str">
        <f>VLOOKUP(A356,'Rate Class Data Rev'!$A$1:$K$1486,11)</f>
        <v xml:space="preserve">RTX:[RR Residential Service   </v>
      </c>
      <c r="E356">
        <v>1.6439999999999999</v>
      </c>
      <c r="F356">
        <v>1818</v>
      </c>
      <c r="G356">
        <v>1.6439999999999999</v>
      </c>
      <c r="H356">
        <v>944.78</v>
      </c>
    </row>
    <row r="357" spans="1:8" x14ac:dyDescent="0.25">
      <c r="A357" s="1">
        <v>300559553</v>
      </c>
      <c r="B357" t="s">
        <v>168</v>
      </c>
      <c r="C357" t="s">
        <v>258</v>
      </c>
      <c r="D357" t="str">
        <f>VLOOKUP(A357,'Rate Class Data Rev'!$A$1:$K$1486,11)</f>
        <v xml:space="preserve">RSHTX:[RRSH Res Space Htg Svc </v>
      </c>
      <c r="E357">
        <v>1.645</v>
      </c>
      <c r="F357">
        <v>9195.9</v>
      </c>
      <c r="G357">
        <v>1.645</v>
      </c>
      <c r="H357">
        <v>1939.12</v>
      </c>
    </row>
    <row r="358" spans="1:8" x14ac:dyDescent="0.25">
      <c r="A358" s="1">
        <v>300627419</v>
      </c>
      <c r="B358" t="s">
        <v>168</v>
      </c>
      <c r="C358" t="s">
        <v>331</v>
      </c>
      <c r="D358" t="str">
        <f>VLOOKUP(A358,'Rate Class Data Rev'!$A$1:$K$1486,11)</f>
        <v xml:space="preserve">RSHTX:[RRSH Res Space Htg Svc </v>
      </c>
      <c r="E358">
        <v>1.659</v>
      </c>
      <c r="F358">
        <v>1830</v>
      </c>
      <c r="G358">
        <v>1.659</v>
      </c>
      <c r="H358">
        <v>952.63</v>
      </c>
    </row>
    <row r="359" spans="1:8" x14ac:dyDescent="0.25">
      <c r="A359" s="1">
        <v>300481881</v>
      </c>
      <c r="B359" t="s">
        <v>168</v>
      </c>
      <c r="C359" t="s">
        <v>402</v>
      </c>
      <c r="D359" t="str">
        <f>VLOOKUP(A359,'Rate Class Data Rev'!$A$1:$K$1486,11)</f>
        <v xml:space="preserve">RTX:[RR Residential Service   </v>
      </c>
      <c r="E359">
        <v>1.679</v>
      </c>
      <c r="F359">
        <v>1484</v>
      </c>
      <c r="G359">
        <v>1.679</v>
      </c>
      <c r="H359">
        <v>905.52</v>
      </c>
    </row>
    <row r="360" spans="1:8" x14ac:dyDescent="0.25">
      <c r="A360" s="1">
        <v>300326644</v>
      </c>
      <c r="B360" t="s">
        <v>168</v>
      </c>
      <c r="C360" t="s">
        <v>340</v>
      </c>
      <c r="D360" t="str">
        <f>VLOOKUP(A360,'Rate Class Data Rev'!$A$1:$K$1486,11)</f>
        <v xml:space="preserve">RTX:[RR Residential Service   </v>
      </c>
      <c r="E360">
        <v>1.6850000000000001</v>
      </c>
      <c r="F360">
        <v>1853</v>
      </c>
      <c r="G360">
        <v>1.6850000000000001</v>
      </c>
      <c r="H360">
        <v>966.66</v>
      </c>
    </row>
    <row r="361" spans="1:8" x14ac:dyDescent="0.25">
      <c r="A361" s="1">
        <v>300319482</v>
      </c>
      <c r="B361" t="s">
        <v>168</v>
      </c>
      <c r="C361" t="s">
        <v>303</v>
      </c>
      <c r="D361" t="str">
        <f>VLOOKUP(A361,'Rate Class Data Rev'!$A$1:$K$1486,11)</f>
        <v xml:space="preserve">RSHTX:[RRSH Res Space Htg Svc </v>
      </c>
      <c r="E361">
        <v>1.915</v>
      </c>
      <c r="F361">
        <v>10414</v>
      </c>
      <c r="G361">
        <v>1.915</v>
      </c>
      <c r="H361">
        <v>2210.1999999999998</v>
      </c>
    </row>
    <row r="362" spans="1:8" x14ac:dyDescent="0.25">
      <c r="A362" s="1">
        <v>300386018</v>
      </c>
      <c r="B362" t="s">
        <v>168</v>
      </c>
      <c r="C362" t="s">
        <v>275</v>
      </c>
      <c r="D362" t="str">
        <f>VLOOKUP(A362,'Rate Class Data Rev'!$A$1:$K$1486,11)</f>
        <v xml:space="preserve">RSHTX:[RRSH Res Space Htg Svc </v>
      </c>
      <c r="E362">
        <v>1.9179999999999999</v>
      </c>
      <c r="F362">
        <v>9895</v>
      </c>
      <c r="G362">
        <v>1.9179999999999999</v>
      </c>
      <c r="H362">
        <v>2141.39</v>
      </c>
    </row>
    <row r="363" spans="1:8" x14ac:dyDescent="0.25">
      <c r="A363" s="1">
        <v>300486728</v>
      </c>
      <c r="B363" t="s">
        <v>168</v>
      </c>
      <c r="C363" t="s">
        <v>266</v>
      </c>
      <c r="D363" t="str">
        <f>VLOOKUP(A363,'Rate Class Data Rev'!$A$1:$K$1486,11)</f>
        <v xml:space="preserve">RSHTX:[RRSH Res Space Htg Svc </v>
      </c>
      <c r="E363">
        <v>1.9219999999999999</v>
      </c>
      <c r="F363">
        <v>10914</v>
      </c>
      <c r="G363">
        <v>1.9219999999999999</v>
      </c>
      <c r="H363">
        <v>2288.08</v>
      </c>
    </row>
    <row r="364" spans="1:8" x14ac:dyDescent="0.25">
      <c r="A364" s="1">
        <v>300348345</v>
      </c>
      <c r="B364" t="s">
        <v>168</v>
      </c>
      <c r="C364" t="s">
        <v>313</v>
      </c>
      <c r="D364" t="str">
        <f>VLOOKUP(A364,'Rate Class Data Rev'!$A$1:$K$1486,11)</f>
        <v xml:space="preserve">RTX:[RR Residential Service   </v>
      </c>
      <c r="E364">
        <v>1.9410000000000001</v>
      </c>
      <c r="F364">
        <v>6424</v>
      </c>
      <c r="G364">
        <v>1.9410000000000001</v>
      </c>
      <c r="H364">
        <v>1682.47</v>
      </c>
    </row>
    <row r="365" spans="1:8" x14ac:dyDescent="0.25">
      <c r="A365" s="1">
        <v>300293223</v>
      </c>
      <c r="B365" t="s">
        <v>168</v>
      </c>
      <c r="C365" t="s">
        <v>330</v>
      </c>
      <c r="D365" t="str">
        <f>VLOOKUP(A365,'Rate Class Data Rev'!$A$1:$K$1486,11)</f>
        <v xml:space="preserve">RTX:[RR Residential Service   </v>
      </c>
      <c r="E365">
        <v>1.9470000000000001</v>
      </c>
      <c r="F365">
        <v>2083</v>
      </c>
      <c r="G365">
        <v>1.9470000000000001</v>
      </c>
      <c r="H365">
        <v>1107.5899999999999</v>
      </c>
    </row>
    <row r="366" spans="1:8" x14ac:dyDescent="0.25">
      <c r="A366" s="1">
        <v>300338197</v>
      </c>
      <c r="B366" t="s">
        <v>168</v>
      </c>
      <c r="C366" t="s">
        <v>316</v>
      </c>
      <c r="D366" t="str">
        <f>VLOOKUP(A366,'Rate Class Data Rev'!$A$1:$K$1486,11)</f>
        <v xml:space="preserve">RTX:[RR Residential Service   </v>
      </c>
      <c r="E366">
        <v>2.0760000000000001</v>
      </c>
      <c r="F366">
        <v>8138</v>
      </c>
      <c r="G366">
        <v>2.0760000000000001</v>
      </c>
      <c r="H366">
        <v>1970.56</v>
      </c>
    </row>
    <row r="367" spans="1:8" x14ac:dyDescent="0.25">
      <c r="A367" s="1">
        <v>300472982</v>
      </c>
      <c r="B367" t="s">
        <v>168</v>
      </c>
      <c r="C367" t="s">
        <v>351</v>
      </c>
      <c r="D367" t="str">
        <f>VLOOKUP(A367,'Rate Class Data Rev'!$A$1:$K$1486,11)</f>
        <v xml:space="preserve">RTX:[RR Residential Service   </v>
      </c>
      <c r="E367">
        <v>2.1469999999999998</v>
      </c>
      <c r="F367">
        <v>2013</v>
      </c>
      <c r="G367">
        <v>2.1469999999999998</v>
      </c>
      <c r="H367">
        <v>1173.5</v>
      </c>
    </row>
    <row r="368" spans="1:8" x14ac:dyDescent="0.25">
      <c r="A368" s="1">
        <v>300399381</v>
      </c>
      <c r="B368" t="s">
        <v>168</v>
      </c>
      <c r="C368" t="s">
        <v>379</v>
      </c>
      <c r="D368" t="str">
        <f>VLOOKUP(A368,'Rate Class Data Rev'!$A$1:$K$1486,11)</f>
        <v xml:space="preserve">RTX:[RR Residential Service   </v>
      </c>
      <c r="E368">
        <v>2.17</v>
      </c>
      <c r="F368">
        <v>5567.8</v>
      </c>
      <c r="G368">
        <v>2.17</v>
      </c>
      <c r="H368">
        <v>1669.01</v>
      </c>
    </row>
    <row r="369" spans="1:8" x14ac:dyDescent="0.25">
      <c r="A369" s="1">
        <v>300471259</v>
      </c>
      <c r="B369" t="s">
        <v>168</v>
      </c>
      <c r="C369" t="s">
        <v>182</v>
      </c>
      <c r="D369" t="str">
        <f>VLOOKUP(A369,'Rate Class Data Rev'!$A$1:$K$1486,11)</f>
        <v xml:space="preserve">RTX:[RR Residential Service   </v>
      </c>
      <c r="E369">
        <v>2.2970000000000002</v>
      </c>
      <c r="F369">
        <v>5754</v>
      </c>
      <c r="G369">
        <v>2.2970000000000002</v>
      </c>
      <c r="H369">
        <v>1741.53</v>
      </c>
    </row>
    <row r="370" spans="1:8" x14ac:dyDescent="0.25">
      <c r="A370" s="1">
        <v>300286451</v>
      </c>
      <c r="B370" t="s">
        <v>168</v>
      </c>
      <c r="C370" t="s">
        <v>276</v>
      </c>
      <c r="D370" t="str">
        <f>VLOOKUP(A370,'Rate Class Data Rev'!$A$1:$K$1486,11)</f>
        <v xml:space="preserve">RSHTX:[RRSH Res Space Htg Svc </v>
      </c>
      <c r="E370">
        <v>2.395</v>
      </c>
      <c r="F370">
        <v>2519</v>
      </c>
      <c r="G370">
        <v>2.395</v>
      </c>
      <c r="H370">
        <v>1354.46</v>
      </c>
    </row>
    <row r="371" spans="1:8" x14ac:dyDescent="0.25">
      <c r="A371" s="1">
        <v>300582382</v>
      </c>
      <c r="B371" t="s">
        <v>168</v>
      </c>
      <c r="C371" t="s">
        <v>310</v>
      </c>
      <c r="D371" t="str">
        <f>VLOOKUP(A371,'Rate Class Data Rev'!$A$1:$K$1486,11)</f>
        <v xml:space="preserve">RTX:[RR Residential Service   </v>
      </c>
      <c r="E371">
        <v>2.4409999999999998</v>
      </c>
      <c r="F371">
        <v>2888</v>
      </c>
      <c r="G371">
        <v>2.4409999999999998</v>
      </c>
      <c r="H371">
        <v>1415.11</v>
      </c>
    </row>
    <row r="372" spans="1:8" x14ac:dyDescent="0.25">
      <c r="A372" s="1">
        <v>300373462</v>
      </c>
      <c r="B372" t="s">
        <v>168</v>
      </c>
      <c r="C372" t="s">
        <v>252</v>
      </c>
      <c r="D372" t="str">
        <f>VLOOKUP(A372,'Rate Class Data Rev'!$A$1:$K$1486,11)</f>
        <v xml:space="preserve">RTX:[RR Residential Service   </v>
      </c>
      <c r="E372">
        <v>2.524</v>
      </c>
      <c r="F372">
        <v>6770.2</v>
      </c>
      <c r="G372">
        <v>2.524</v>
      </c>
      <c r="H372">
        <v>1982.99</v>
      </c>
    </row>
    <row r="373" spans="1:8" x14ac:dyDescent="0.25">
      <c r="A373" s="1">
        <v>300278436</v>
      </c>
      <c r="B373" t="s">
        <v>168</v>
      </c>
      <c r="C373" t="s">
        <v>315</v>
      </c>
      <c r="D373" t="str">
        <f>VLOOKUP(A373,'Rate Class Data Rev'!$A$1:$K$1486,11)</f>
        <v xml:space="preserve">RSHTX:[RRSH Res Space Htg Svc </v>
      </c>
      <c r="E373">
        <v>2.5680000000000001</v>
      </c>
      <c r="F373">
        <v>11606</v>
      </c>
      <c r="G373">
        <v>2.5680000000000001</v>
      </c>
      <c r="H373">
        <v>2645.38</v>
      </c>
    </row>
    <row r="374" spans="1:8" x14ac:dyDescent="0.25">
      <c r="A374" s="1">
        <v>300318569</v>
      </c>
      <c r="B374" t="s">
        <v>168</v>
      </c>
      <c r="C374" t="s">
        <v>207</v>
      </c>
      <c r="D374" t="str">
        <f>VLOOKUP(A374,'Rate Class Data Rev'!$A$1:$K$1486,11)</f>
        <v xml:space="preserve">RTX:[RR Residential Service   </v>
      </c>
      <c r="E374">
        <v>2.7589999999999999</v>
      </c>
      <c r="F374">
        <v>15403</v>
      </c>
      <c r="G374">
        <v>2.7589999999999999</v>
      </c>
      <c r="H374">
        <v>3247.03</v>
      </c>
    </row>
    <row r="375" spans="1:8" x14ac:dyDescent="0.25">
      <c r="A375" s="1">
        <v>300385258</v>
      </c>
      <c r="B375" t="s">
        <v>168</v>
      </c>
      <c r="C375" t="s">
        <v>186</v>
      </c>
      <c r="D375" t="str">
        <f>VLOOKUP(A375,'Rate Class Data Rev'!$A$1:$K$1486,11)</f>
        <v xml:space="preserve">RTX:[RR Residential Service   </v>
      </c>
      <c r="E375">
        <v>2.7759999999999998</v>
      </c>
      <c r="F375">
        <v>6953</v>
      </c>
      <c r="G375">
        <v>2.7759999999999998</v>
      </c>
      <c r="H375">
        <v>2104.58</v>
      </c>
    </row>
    <row r="376" spans="1:8" x14ac:dyDescent="0.25">
      <c r="A376" s="1">
        <v>300292966</v>
      </c>
      <c r="B376" t="s">
        <v>168</v>
      </c>
      <c r="C376" t="s">
        <v>248</v>
      </c>
      <c r="D376" t="str">
        <f>VLOOKUP(A376,'Rate Class Data Rev'!$A$1:$K$1486,11)</f>
        <v xml:space="preserve">RSHTX:[RRSH Res Space Htg Svc </v>
      </c>
      <c r="E376">
        <v>2.8479999999999999</v>
      </c>
      <c r="F376">
        <v>13307</v>
      </c>
      <c r="G376">
        <v>2.8479999999999999</v>
      </c>
      <c r="H376">
        <v>2992.61</v>
      </c>
    </row>
    <row r="377" spans="1:8" x14ac:dyDescent="0.25">
      <c r="A377" s="1">
        <v>300369106</v>
      </c>
      <c r="B377" t="s">
        <v>168</v>
      </c>
      <c r="C377" t="s">
        <v>265</v>
      </c>
      <c r="D377" t="str">
        <f>VLOOKUP(A377,'Rate Class Data Rev'!$A$1:$K$1486,11)</f>
        <v xml:space="preserve">RSHTX:[RRSH Res Space Htg Svc </v>
      </c>
      <c r="E377">
        <v>2.8620000000000001</v>
      </c>
      <c r="F377">
        <v>14558.6</v>
      </c>
      <c r="G377">
        <v>2.8620000000000001</v>
      </c>
      <c r="H377">
        <v>3179.36</v>
      </c>
    </row>
    <row r="378" spans="1:8" x14ac:dyDescent="0.25">
      <c r="A378" s="1">
        <v>300336493</v>
      </c>
      <c r="B378" t="s">
        <v>168</v>
      </c>
      <c r="C378" t="s">
        <v>217</v>
      </c>
      <c r="D378" t="str">
        <f>VLOOKUP(A378,'Rate Class Data Rev'!$A$1:$K$1486,11)</f>
        <v xml:space="preserve">RTX:[RR Residential Service   </v>
      </c>
      <c r="E378">
        <v>2.8740000000000001</v>
      </c>
      <c r="F378">
        <v>7399</v>
      </c>
      <c r="G378">
        <v>2.8740000000000001</v>
      </c>
      <c r="H378">
        <v>2214.8200000000002</v>
      </c>
    </row>
    <row r="379" spans="1:8" x14ac:dyDescent="0.25">
      <c r="A379" s="1">
        <v>300315825</v>
      </c>
      <c r="B379" t="s">
        <v>168</v>
      </c>
      <c r="C379" t="s">
        <v>300</v>
      </c>
      <c r="D379" t="str">
        <f>VLOOKUP(A379,'Rate Class Data Rev'!$A$1:$K$1486,11)</f>
        <v xml:space="preserve">RTX:[RR Residential Service   </v>
      </c>
      <c r="E379">
        <v>2.887</v>
      </c>
      <c r="F379">
        <v>7280</v>
      </c>
      <c r="G379">
        <v>2.887</v>
      </c>
      <c r="H379">
        <v>2195.35</v>
      </c>
    </row>
    <row r="380" spans="1:8" x14ac:dyDescent="0.25">
      <c r="A380" s="1">
        <v>300580983</v>
      </c>
      <c r="B380" t="s">
        <v>168</v>
      </c>
      <c r="C380" t="s">
        <v>321</v>
      </c>
      <c r="D380" t="str">
        <f>VLOOKUP(A380,'Rate Class Data Rev'!$A$1:$K$1486,11)</f>
        <v xml:space="preserve">RTX:[RR Residential Service   </v>
      </c>
      <c r="E380">
        <v>2.8980000000000001</v>
      </c>
      <c r="F380">
        <v>13103</v>
      </c>
      <c r="G380">
        <v>2.8980000000000001</v>
      </c>
      <c r="H380">
        <v>2986.07</v>
      </c>
    </row>
    <row r="381" spans="1:8" x14ac:dyDescent="0.25">
      <c r="A381" s="1">
        <v>300583319</v>
      </c>
      <c r="B381" t="s">
        <v>168</v>
      </c>
      <c r="C381" t="s">
        <v>399</v>
      </c>
      <c r="D381" t="str">
        <f>VLOOKUP(A381,'Rate Class Data Rev'!$A$1:$K$1486,11)</f>
        <v xml:space="preserve">RTX:[RR Residential Service   </v>
      </c>
      <c r="E381">
        <v>2.9910000000000001</v>
      </c>
      <c r="F381">
        <v>7493</v>
      </c>
      <c r="G381">
        <v>2.9910000000000001</v>
      </c>
      <c r="H381">
        <v>2267.7800000000002</v>
      </c>
    </row>
    <row r="382" spans="1:8" x14ac:dyDescent="0.25">
      <c r="A382" s="1">
        <v>300376670</v>
      </c>
      <c r="B382" t="s">
        <v>168</v>
      </c>
      <c r="C382" t="s">
        <v>312</v>
      </c>
      <c r="D382" t="str">
        <f>VLOOKUP(A382,'Rate Class Data Rev'!$A$1:$K$1486,11)</f>
        <v xml:space="preserve">RSHTX:[RRSH Res Space Htg Svc </v>
      </c>
      <c r="E382">
        <v>3.0110000000000001</v>
      </c>
      <c r="F382">
        <v>5962</v>
      </c>
      <c r="G382">
        <v>3.0110000000000001</v>
      </c>
      <c r="H382">
        <v>2069.4899999999998</v>
      </c>
    </row>
    <row r="383" spans="1:8" x14ac:dyDescent="0.25">
      <c r="A383" s="1">
        <v>300581755</v>
      </c>
      <c r="B383" t="s">
        <v>168</v>
      </c>
      <c r="C383" t="s">
        <v>384</v>
      </c>
      <c r="D383" t="str">
        <f>VLOOKUP(A383,'Rate Class Data Rev'!$A$1:$K$1486,11)</f>
        <v xml:space="preserve">RTX:[RR Residential Service   </v>
      </c>
      <c r="E383">
        <v>3.089</v>
      </c>
      <c r="F383">
        <v>7969.4</v>
      </c>
      <c r="G383">
        <v>3.089</v>
      </c>
      <c r="H383">
        <v>2383.67</v>
      </c>
    </row>
    <row r="384" spans="1:8" x14ac:dyDescent="0.25">
      <c r="A384" s="1">
        <v>304242016</v>
      </c>
      <c r="B384" t="s">
        <v>168</v>
      </c>
      <c r="C384" t="s">
        <v>388</v>
      </c>
      <c r="D384" t="str">
        <f>VLOOKUP(A384,'Rate Class Data Rev'!$A$1:$K$1486,11)</f>
        <v xml:space="preserve">RTX:[RR Residential Service   </v>
      </c>
      <c r="E384">
        <v>3.1320000000000001</v>
      </c>
      <c r="F384">
        <v>8027.1</v>
      </c>
      <c r="G384">
        <v>3.1320000000000001</v>
      </c>
      <c r="H384">
        <v>2407.35</v>
      </c>
    </row>
    <row r="385" spans="1:8" x14ac:dyDescent="0.25">
      <c r="A385" s="1">
        <v>300458711</v>
      </c>
      <c r="B385" t="s">
        <v>168</v>
      </c>
      <c r="C385" t="s">
        <v>208</v>
      </c>
      <c r="D385" t="str">
        <f>VLOOKUP(A385,'Rate Class Data Rev'!$A$1:$K$1486,11)</f>
        <v xml:space="preserve">RTX:[RR Residential Service   </v>
      </c>
      <c r="E385">
        <v>3.1659999999999999</v>
      </c>
      <c r="F385">
        <v>8128</v>
      </c>
      <c r="G385">
        <v>3.1659999999999999</v>
      </c>
      <c r="H385">
        <v>2435.5300000000002</v>
      </c>
    </row>
    <row r="386" spans="1:8" x14ac:dyDescent="0.25">
      <c r="A386" s="1">
        <v>300619045</v>
      </c>
      <c r="B386" t="s">
        <v>168</v>
      </c>
      <c r="C386" t="s">
        <v>295</v>
      </c>
      <c r="D386" t="str">
        <f>VLOOKUP(A386,'Rate Class Data Rev'!$A$1:$K$1486,11)</f>
        <v xml:space="preserve">RTX:[RR Residential Service   </v>
      </c>
      <c r="E386">
        <v>3.1720000000000002</v>
      </c>
      <c r="F386">
        <v>15177</v>
      </c>
      <c r="G386">
        <v>3.1720000000000002</v>
      </c>
      <c r="H386">
        <v>3390.1</v>
      </c>
    </row>
    <row r="387" spans="1:8" x14ac:dyDescent="0.25">
      <c r="A387" s="1">
        <v>300519961</v>
      </c>
      <c r="B387" t="s">
        <v>168</v>
      </c>
      <c r="C387" t="s">
        <v>298</v>
      </c>
      <c r="D387" t="str">
        <f>VLOOKUP(A387,'Rate Class Data Rev'!$A$1:$K$1486,11)</f>
        <v xml:space="preserve">RTX:[RR Residential Service   </v>
      </c>
      <c r="E387">
        <v>3.3180000000000001</v>
      </c>
      <c r="F387">
        <v>8335</v>
      </c>
      <c r="G387">
        <v>3.3180000000000001</v>
      </c>
      <c r="H387">
        <v>2518.79</v>
      </c>
    </row>
    <row r="388" spans="1:8" x14ac:dyDescent="0.25">
      <c r="A388" s="1">
        <v>300330578</v>
      </c>
      <c r="B388" t="s">
        <v>168</v>
      </c>
      <c r="C388" t="s">
        <v>207</v>
      </c>
      <c r="D388" t="str">
        <f>VLOOKUP(A388,'Rate Class Data Rev'!$A$1:$K$1486,11)</f>
        <v xml:space="preserve">RTX:[RR Residential Service   </v>
      </c>
      <c r="E388">
        <v>3.3380000000000001</v>
      </c>
      <c r="F388">
        <v>8362</v>
      </c>
      <c r="G388">
        <v>3.3380000000000001</v>
      </c>
      <c r="H388">
        <v>2530.83</v>
      </c>
    </row>
    <row r="389" spans="1:8" x14ac:dyDescent="0.25">
      <c r="A389" s="1">
        <v>300342716</v>
      </c>
      <c r="B389" t="s">
        <v>168</v>
      </c>
      <c r="C389" t="s">
        <v>390</v>
      </c>
      <c r="D389" t="str">
        <f>VLOOKUP(A389,'Rate Class Data Rev'!$A$1:$K$1486,11)</f>
        <v xml:space="preserve">RTX:[RR Residential Service   </v>
      </c>
      <c r="E389">
        <v>3.35</v>
      </c>
      <c r="F389">
        <v>8392</v>
      </c>
      <c r="G389">
        <v>3.35</v>
      </c>
      <c r="H389">
        <v>2539.92</v>
      </c>
    </row>
    <row r="390" spans="1:8" x14ac:dyDescent="0.25">
      <c r="A390" s="1">
        <v>300378604</v>
      </c>
      <c r="B390" t="s">
        <v>168</v>
      </c>
      <c r="C390" t="s">
        <v>260</v>
      </c>
      <c r="D390" t="str">
        <f>VLOOKUP(A390,'Rate Class Data Rev'!$A$1:$K$1486,11)</f>
        <v xml:space="preserve">RTX:[RR Residential Service   </v>
      </c>
      <c r="E390">
        <v>3.46</v>
      </c>
      <c r="F390">
        <v>8832</v>
      </c>
      <c r="G390">
        <v>3.46</v>
      </c>
      <c r="H390">
        <v>2652.97</v>
      </c>
    </row>
    <row r="391" spans="1:8" x14ac:dyDescent="0.25">
      <c r="A391" s="1">
        <v>300277877</v>
      </c>
      <c r="B391" t="s">
        <v>168</v>
      </c>
      <c r="C391" t="s">
        <v>176</v>
      </c>
      <c r="D391" t="str">
        <f>VLOOKUP(A391,'Rate Class Data Rev'!$A$1:$K$1486,11)</f>
        <v xml:space="preserve">RTX:[RR Residential Service   </v>
      </c>
      <c r="E391">
        <v>4.1159999999999997</v>
      </c>
      <c r="F391">
        <v>10310</v>
      </c>
      <c r="G391">
        <v>4.1159999999999997</v>
      </c>
      <c r="H391">
        <v>3120.57</v>
      </c>
    </row>
    <row r="392" spans="1:8" x14ac:dyDescent="0.25">
      <c r="A392" s="1">
        <v>300273637</v>
      </c>
      <c r="B392" t="s">
        <v>168</v>
      </c>
      <c r="C392" t="s">
        <v>386</v>
      </c>
      <c r="D392" t="str">
        <f>VLOOKUP(A392,'Rate Class Data Rev'!$A$1:$K$1486,11)</f>
        <v xml:space="preserve">RTX:[RR Residential Service   </v>
      </c>
      <c r="E392">
        <v>4.1790000000000003</v>
      </c>
      <c r="F392">
        <v>10470</v>
      </c>
      <c r="G392">
        <v>4.1790000000000003</v>
      </c>
      <c r="H392">
        <v>3168.63</v>
      </c>
    </row>
    <row r="393" spans="1:8" x14ac:dyDescent="0.25">
      <c r="A393" s="1">
        <v>300485780</v>
      </c>
      <c r="B393" t="s">
        <v>168</v>
      </c>
      <c r="C393" t="s">
        <v>386</v>
      </c>
      <c r="D393" t="str">
        <f>VLOOKUP(A393,'Rate Class Data Rev'!$A$1:$K$1486,11)</f>
        <v xml:space="preserve">RTX:[RR Residential Service   </v>
      </c>
      <c r="E393">
        <v>4.1820000000000004</v>
      </c>
      <c r="F393">
        <v>10707.4</v>
      </c>
      <c r="G393">
        <v>4.1820000000000004</v>
      </c>
      <c r="H393">
        <v>3212.36</v>
      </c>
    </row>
    <row r="394" spans="1:8" x14ac:dyDescent="0.25">
      <c r="A394" s="1">
        <v>300313299</v>
      </c>
      <c r="B394" t="s">
        <v>168</v>
      </c>
      <c r="C394" t="s">
        <v>401</v>
      </c>
      <c r="D394" t="str">
        <f>VLOOKUP(A394,'Rate Class Data Rev'!$A$1:$K$1486,11)</f>
        <v xml:space="preserve">RTX:[RR Residential Service   </v>
      </c>
      <c r="E394">
        <v>4.4390000000000001</v>
      </c>
      <c r="F394">
        <v>11119</v>
      </c>
      <c r="G394">
        <v>4.4390000000000001</v>
      </c>
      <c r="H394">
        <v>3365.45</v>
      </c>
    </row>
    <row r="395" spans="1:8" x14ac:dyDescent="0.25">
      <c r="A395" s="1">
        <v>300216646</v>
      </c>
      <c r="B395" t="s">
        <v>168</v>
      </c>
      <c r="C395" t="s">
        <v>333</v>
      </c>
      <c r="D395" t="str">
        <f>VLOOKUP(A395,'Rate Class Data Rev'!$A$1:$K$1486,11)</f>
        <v xml:space="preserve">RSHTX:[RRSH Res Space Htg Svc </v>
      </c>
      <c r="E395">
        <v>4.4939999999999998</v>
      </c>
      <c r="F395">
        <v>20521</v>
      </c>
      <c r="G395">
        <v>4.4939999999999998</v>
      </c>
      <c r="H395">
        <v>4666.33</v>
      </c>
    </row>
    <row r="396" spans="1:8" x14ac:dyDescent="0.25">
      <c r="A396" s="1">
        <v>300266285</v>
      </c>
      <c r="B396" t="s">
        <v>168</v>
      </c>
      <c r="C396" t="s">
        <v>176</v>
      </c>
      <c r="D396" t="str">
        <f>VLOOKUP(A396,'Rate Class Data Rev'!$A$1:$K$1486,11)</f>
        <v xml:space="preserve">RTX:[RR Residential Service   </v>
      </c>
      <c r="E396">
        <v>4.6900000000000004</v>
      </c>
      <c r="F396">
        <v>11748</v>
      </c>
      <c r="G396">
        <v>4.6900000000000004</v>
      </c>
      <c r="H396">
        <v>3555.78</v>
      </c>
    </row>
    <row r="397" spans="1:8" x14ac:dyDescent="0.25">
      <c r="A397" s="1">
        <v>300507765</v>
      </c>
      <c r="B397" t="s">
        <v>168</v>
      </c>
      <c r="C397" t="s">
        <v>207</v>
      </c>
      <c r="D397" t="str">
        <f>VLOOKUP(A397,'Rate Class Data Rev'!$A$1:$K$1486,11)</f>
        <v xml:space="preserve">RSHTX:[RRSH Res Space Htg Svc </v>
      </c>
      <c r="E397">
        <v>4.8570000000000002</v>
      </c>
      <c r="F397">
        <v>12168</v>
      </c>
      <c r="G397">
        <v>4.8570000000000002</v>
      </c>
      <c r="H397">
        <v>3682.62</v>
      </c>
    </row>
    <row r="398" spans="1:8" x14ac:dyDescent="0.25">
      <c r="A398" s="1">
        <v>300483649</v>
      </c>
      <c r="B398" t="s">
        <v>168</v>
      </c>
      <c r="C398" t="s">
        <v>259</v>
      </c>
      <c r="D398" t="str">
        <f>VLOOKUP(A398,'Rate Class Data Rev'!$A$1:$K$1486,11)</f>
        <v xml:space="preserve">RTX:[RR Residential Service   </v>
      </c>
      <c r="E398">
        <v>4.8609999999999998</v>
      </c>
      <c r="F398">
        <v>12178</v>
      </c>
      <c r="G398">
        <v>4.8609999999999998</v>
      </c>
      <c r="H398">
        <v>3685.65</v>
      </c>
    </row>
    <row r="399" spans="1:8" x14ac:dyDescent="0.25">
      <c r="A399" s="1">
        <v>300603994</v>
      </c>
      <c r="B399" t="s">
        <v>168</v>
      </c>
      <c r="C399" t="s">
        <v>284</v>
      </c>
      <c r="D399" t="str">
        <f>VLOOKUP(A399,'Rate Class Data Rev'!$A$1:$K$1486,11)</f>
        <v xml:space="preserve">RTX:[RR Residential Service   </v>
      </c>
      <c r="E399">
        <v>4.9320000000000004</v>
      </c>
      <c r="F399">
        <v>21001</v>
      </c>
      <c r="G399">
        <v>4.9320000000000004</v>
      </c>
      <c r="H399">
        <v>4915.57</v>
      </c>
    </row>
    <row r="400" spans="1:8" x14ac:dyDescent="0.25">
      <c r="A400" s="1">
        <v>300508798</v>
      </c>
      <c r="B400" t="s">
        <v>168</v>
      </c>
      <c r="C400" t="s">
        <v>285</v>
      </c>
      <c r="D400" t="str">
        <f>VLOOKUP(A400,'Rate Class Data Rev'!$A$1:$K$1486,11)</f>
        <v xml:space="preserve">RSHTX:[RRSH Res Space Htg Svc </v>
      </c>
      <c r="E400">
        <v>5.05</v>
      </c>
      <c r="F400">
        <v>23147</v>
      </c>
      <c r="G400">
        <v>5.05</v>
      </c>
      <c r="H400">
        <v>5254.64</v>
      </c>
    </row>
    <row r="401" spans="1:8" x14ac:dyDescent="0.25">
      <c r="A401" s="1">
        <v>303996286</v>
      </c>
      <c r="B401" t="s">
        <v>168</v>
      </c>
      <c r="C401" t="s">
        <v>314</v>
      </c>
      <c r="D401" t="str">
        <f>VLOOKUP(A401,'Rate Class Data Rev'!$A$1:$K$1486,11)</f>
        <v xml:space="preserve">RSHTX:[RRSH Res Space Htg Svc </v>
      </c>
      <c r="E401">
        <v>5.0599999999999996</v>
      </c>
      <c r="F401">
        <v>14573</v>
      </c>
      <c r="G401">
        <v>5.0599999999999996</v>
      </c>
      <c r="H401">
        <v>4092.56</v>
      </c>
    </row>
    <row r="402" spans="1:8" x14ac:dyDescent="0.25">
      <c r="A402" s="1">
        <v>300577776</v>
      </c>
      <c r="B402" t="s">
        <v>168</v>
      </c>
      <c r="C402" t="s">
        <v>249</v>
      </c>
      <c r="D402" t="str">
        <f>VLOOKUP(A402,'Rate Class Data Rev'!$A$1:$K$1486,11)</f>
        <v xml:space="preserve">RTX:[RR Residential Service   </v>
      </c>
      <c r="E402">
        <v>5.1680000000000001</v>
      </c>
      <c r="F402">
        <v>12947</v>
      </c>
      <c r="G402">
        <v>5.1680000000000001</v>
      </c>
      <c r="H402">
        <v>3918.41</v>
      </c>
    </row>
    <row r="403" spans="1:8" x14ac:dyDescent="0.25">
      <c r="A403" s="1">
        <v>300594321</v>
      </c>
      <c r="B403" t="s">
        <v>168</v>
      </c>
      <c r="C403" t="s">
        <v>354</v>
      </c>
      <c r="D403" t="str">
        <f>VLOOKUP(A403,'Rate Class Data Rev'!$A$1:$K$1486,11)</f>
        <v xml:space="preserve">RTX:[RR Residential Service   </v>
      </c>
      <c r="E403">
        <v>5.4969999999999999</v>
      </c>
      <c r="F403">
        <v>27562.2</v>
      </c>
      <c r="G403">
        <v>5.4969999999999999</v>
      </c>
      <c r="H403">
        <v>6038.57</v>
      </c>
    </row>
    <row r="404" spans="1:8" x14ac:dyDescent="0.25">
      <c r="A404" s="1">
        <v>300530260</v>
      </c>
      <c r="B404" t="s">
        <v>168</v>
      </c>
      <c r="C404" t="s">
        <v>336</v>
      </c>
      <c r="D404" t="str">
        <f>VLOOKUP(A404,'Rate Class Data Rev'!$A$1:$K$1486,11)</f>
        <v xml:space="preserve">RSHTX:[RRSH Res Space Htg Svc </v>
      </c>
      <c r="E404">
        <v>5.5190000000000001</v>
      </c>
      <c r="F404">
        <v>26064</v>
      </c>
      <c r="G404">
        <v>5.5190000000000001</v>
      </c>
      <c r="H404">
        <v>5845.13</v>
      </c>
    </row>
    <row r="405" spans="1:8" x14ac:dyDescent="0.25">
      <c r="A405" s="1">
        <v>300579020</v>
      </c>
      <c r="B405" t="s">
        <v>168</v>
      </c>
      <c r="C405" t="s">
        <v>271</v>
      </c>
      <c r="D405" t="str">
        <f>VLOOKUP(A405,'Rate Class Data Rev'!$A$1:$K$1486,11)</f>
        <v xml:space="preserve">RSHTX:[RRSH Res Space Htg Svc </v>
      </c>
      <c r="E405">
        <v>5.7080000000000002</v>
      </c>
      <c r="F405">
        <v>23353</v>
      </c>
      <c r="G405">
        <v>5.7080000000000002</v>
      </c>
      <c r="H405">
        <v>5558.59</v>
      </c>
    </row>
    <row r="406" spans="1:8" x14ac:dyDescent="0.25">
      <c r="A406" s="1">
        <v>300587282</v>
      </c>
      <c r="B406" t="s">
        <v>168</v>
      </c>
      <c r="C406" t="s">
        <v>297</v>
      </c>
      <c r="D406" t="str">
        <f>VLOOKUP(A406,'Rate Class Data Rev'!$A$1:$K$1486,11)</f>
        <v xml:space="preserve">RTX:[RR Residential Service   </v>
      </c>
      <c r="E406">
        <v>6.2640000000000002</v>
      </c>
      <c r="F406">
        <v>26630</v>
      </c>
      <c r="G406">
        <v>6.2640000000000002</v>
      </c>
      <c r="H406">
        <v>6233.67</v>
      </c>
    </row>
    <row r="407" spans="1:8" x14ac:dyDescent="0.25">
      <c r="A407" s="1">
        <v>300379840</v>
      </c>
      <c r="B407" t="s">
        <v>168</v>
      </c>
      <c r="C407" t="s">
        <v>180</v>
      </c>
      <c r="D407" t="str">
        <f>VLOOKUP(A407,'Rate Class Data Rev'!$A$1:$K$1486,11)</f>
        <v xml:space="preserve">RSHTX:[RRSH Res Space Htg Svc </v>
      </c>
      <c r="E407">
        <v>6.2690000000000001</v>
      </c>
      <c r="F407">
        <v>26518</v>
      </c>
      <c r="G407">
        <v>6.2690000000000001</v>
      </c>
      <c r="H407">
        <v>6221.77</v>
      </c>
    </row>
    <row r="408" spans="1:8" x14ac:dyDescent="0.25">
      <c r="A408" s="1">
        <v>300344510</v>
      </c>
      <c r="B408" t="s">
        <v>168</v>
      </c>
      <c r="C408" t="s">
        <v>212</v>
      </c>
      <c r="D408" t="str">
        <f>VLOOKUP(A408,'Rate Class Data Rev'!$A$1:$K$1486,11)</f>
        <v xml:space="preserve">RSHTX:[RRSH Res Space Htg Svc </v>
      </c>
      <c r="E408">
        <v>6.2729999999999997</v>
      </c>
      <c r="F408">
        <v>24653</v>
      </c>
      <c r="G408">
        <v>6.2729999999999997</v>
      </c>
      <c r="H408">
        <v>5962.82</v>
      </c>
    </row>
    <row r="409" spans="1:8" x14ac:dyDescent="0.25">
      <c r="A409" s="1">
        <v>300275750</v>
      </c>
      <c r="B409" t="s">
        <v>168</v>
      </c>
      <c r="C409" t="s">
        <v>372</v>
      </c>
      <c r="D409" t="str">
        <f>VLOOKUP(A409,'Rate Class Data Rev'!$A$1:$K$1486,11)</f>
        <v xml:space="preserve">RTX:[RR Residential Service   </v>
      </c>
      <c r="E409">
        <v>6.3019999999999996</v>
      </c>
      <c r="F409">
        <v>25186.2</v>
      </c>
      <c r="G409">
        <v>6.3019999999999996</v>
      </c>
      <c r="H409">
        <v>6055.91</v>
      </c>
    </row>
    <row r="410" spans="1:8" x14ac:dyDescent="0.25">
      <c r="A410" s="1">
        <v>304068252</v>
      </c>
      <c r="B410" t="s">
        <v>168</v>
      </c>
      <c r="C410" t="s">
        <v>299</v>
      </c>
      <c r="D410" t="str">
        <f>VLOOKUP(A410,'Rate Class Data Rev'!$A$1:$K$1486,11)</f>
        <v xml:space="preserve">RTX:[RR Residential Service   </v>
      </c>
      <c r="E410">
        <v>7.31</v>
      </c>
      <c r="F410">
        <v>28030</v>
      </c>
      <c r="G410">
        <v>7.31</v>
      </c>
      <c r="H410">
        <v>6854.26</v>
      </c>
    </row>
    <row r="411" spans="1:8" x14ac:dyDescent="0.25">
      <c r="A411">
        <v>300263908</v>
      </c>
      <c r="B411" t="s">
        <v>7</v>
      </c>
      <c r="C411" t="str">
        <f>VLOOKUP(A411,'[1]Source Data'!$A$1:$P$150,6)</f>
        <v>City of Borger</v>
      </c>
      <c r="D411" t="str">
        <f>VLOOKUP(A411,'Rate Class Data Rev'!$A$1:$K$1486,11)</f>
        <v xml:space="preserve">LMSTX:[RLMS Lg Muni Svc       </v>
      </c>
      <c r="E411">
        <v>4.298</v>
      </c>
      <c r="F411">
        <v>15614.17</v>
      </c>
      <c r="H411">
        <v>1224.8799999999999</v>
      </c>
    </row>
    <row r="412" spans="1:8" x14ac:dyDescent="0.25">
      <c r="A412">
        <v>300264011</v>
      </c>
      <c r="B412" t="s">
        <v>7</v>
      </c>
      <c r="C412" t="str">
        <f>VLOOKUP(A412,'[1]Source Data'!$A$1:$P$150,6)</f>
        <v>Dimmitt Independent School District</v>
      </c>
      <c r="D412" t="str">
        <f>VLOOKUP(A412,'Rate Class Data Rev'!$A$1:$K$1486,11)</f>
        <v xml:space="preserve">LSSTX:[RLSS Lg School Svc     </v>
      </c>
      <c r="E412">
        <v>26.751000000000001</v>
      </c>
      <c r="F412">
        <v>150883.56</v>
      </c>
      <c r="H412">
        <v>9961.869999999999</v>
      </c>
    </row>
    <row r="413" spans="1:8" x14ac:dyDescent="0.25">
      <c r="A413">
        <v>300269087</v>
      </c>
      <c r="B413" t="s">
        <v>7</v>
      </c>
      <c r="C413" t="str">
        <f>VLOOKUP(A413,'[1]Source Data'!$A$1:$P$150,6)</f>
        <v>Seminole Hospital District ESPC - Phase 1</v>
      </c>
      <c r="D413" t="str">
        <f>VLOOKUP(A413,'Rate Class Data Rev'!$A$1:$K$1486,11)</f>
        <v xml:space="preserve">SGTX:[RSG Sec General Svc     </v>
      </c>
      <c r="E413">
        <v>5.891</v>
      </c>
      <c r="F413">
        <v>25816.42</v>
      </c>
      <c r="H413">
        <v>2540</v>
      </c>
    </row>
    <row r="414" spans="1:8" x14ac:dyDescent="0.25">
      <c r="A414">
        <v>300280221</v>
      </c>
      <c r="B414" t="s">
        <v>7</v>
      </c>
      <c r="C414" t="str">
        <f>VLOOKUP(A414,'[1]Source Data'!$A$1:$P$150,6)</f>
        <v>DISCO, Inc.</v>
      </c>
      <c r="D414" t="str">
        <f>VLOOKUP(A414,'Rate Class Data Rev'!$A$1:$K$1486,11)</f>
        <v xml:space="preserve">SGTX:[RSG Sec General Svc     </v>
      </c>
      <c r="E414">
        <v>4.0199999999999996</v>
      </c>
      <c r="F414">
        <v>19253.760000000002</v>
      </c>
      <c r="H414">
        <v>1348.12</v>
      </c>
    </row>
    <row r="415" spans="1:8" x14ac:dyDescent="0.25">
      <c r="A415">
        <v>300282125</v>
      </c>
      <c r="B415" t="s">
        <v>7</v>
      </c>
      <c r="C415" t="str">
        <f>VLOOKUP(A415,'[1]Source Data'!$A$1:$P$150,6)</f>
        <v>Potter County - Santa Fe Bldg.</v>
      </c>
      <c r="D415" t="str">
        <f>VLOOKUP(A415,'Rate Class Data Rev'!$A$1:$K$1486,11)</f>
        <v xml:space="preserve">SGSTX:[RSGS Small Gen Svc     </v>
      </c>
      <c r="E415">
        <v>8.338000000000001</v>
      </c>
      <c r="F415">
        <v>33708.31</v>
      </c>
      <c r="H415">
        <v>3054.2200000000003</v>
      </c>
    </row>
    <row r="416" spans="1:8" x14ac:dyDescent="0.25">
      <c r="A416">
        <v>300312113</v>
      </c>
      <c r="B416" t="s">
        <v>7</v>
      </c>
      <c r="C416" t="str">
        <f>VLOOKUP(A416,'[1]Source Data'!$A$1:$P$150,6)</f>
        <v>Dimmitt Independent School District</v>
      </c>
      <c r="D416" t="str">
        <f>VLOOKUP(A416,'Rate Class Data Rev'!$A$1:$K$1486,11)</f>
        <v xml:space="preserve">LSSTX:[RLSS Lg School Svc     </v>
      </c>
      <c r="E416">
        <v>0.51100000000000001</v>
      </c>
      <c r="F416">
        <v>2886.69</v>
      </c>
      <c r="H416">
        <v>190.58</v>
      </c>
    </row>
    <row r="417" spans="1:8" x14ac:dyDescent="0.25">
      <c r="A417">
        <v>300318262</v>
      </c>
      <c r="B417" t="s">
        <v>7</v>
      </c>
      <c r="C417" t="str">
        <f>VLOOKUP(A417,'[1]Source Data'!$A$1:$P$150,6)</f>
        <v>St. Thomas the Apostle Catholic Church</v>
      </c>
      <c r="D417" t="str">
        <f>VLOOKUP(A417,'Rate Class Data Rev'!$A$1:$K$1486,11)</f>
        <v xml:space="preserve">SGTX:[RSG Sec General Svc     </v>
      </c>
      <c r="E417">
        <v>33.61</v>
      </c>
      <c r="F417">
        <v>123923.63</v>
      </c>
      <c r="H417">
        <v>9657.07</v>
      </c>
    </row>
    <row r="418" spans="1:8" x14ac:dyDescent="0.25">
      <c r="A418">
        <v>300322066</v>
      </c>
      <c r="B418" t="s">
        <v>7</v>
      </c>
      <c r="C418" t="str">
        <f>VLOOKUP(A418,'[1]Source Data'!$A$1:$P$150,6)</f>
        <v xml:space="preserve">Potter County - Cool Roof </v>
      </c>
      <c r="D418" t="str">
        <f>VLOOKUP(A418,'Rate Class Data Rev'!$A$1:$K$1486,11)</f>
        <v xml:space="preserve">SGTX:[RSG Sec General Svc     </v>
      </c>
      <c r="E418">
        <v>0.73599999999999999</v>
      </c>
      <c r="F418">
        <v>1473.88</v>
      </c>
      <c r="H418">
        <v>242.44</v>
      </c>
    </row>
    <row r="419" spans="1:8" x14ac:dyDescent="0.25">
      <c r="A419">
        <v>300336539</v>
      </c>
      <c r="B419" t="s">
        <v>7</v>
      </c>
      <c r="C419" t="str">
        <f>VLOOKUP(A419,'[1]Source Data'!$A$1:$P$150,6)</f>
        <v>Lighting Retrofit</v>
      </c>
      <c r="D419" t="str">
        <f>VLOOKUP(A419,'Rate Class Data Rev'!$A$1:$K$1486,11)</f>
        <v xml:space="preserve">SGTX:COLL[RSG Sec General Svc </v>
      </c>
      <c r="E419">
        <v>1.222</v>
      </c>
      <c r="F419">
        <v>8007.98</v>
      </c>
      <c r="H419">
        <v>503.69</v>
      </c>
    </row>
    <row r="420" spans="1:8" x14ac:dyDescent="0.25">
      <c r="A420">
        <v>300338369</v>
      </c>
      <c r="B420" t="s">
        <v>7</v>
      </c>
      <c r="C420" t="str">
        <f>VLOOKUP(A420,'[1]Source Data'!$A$1:$P$150,6)</f>
        <v>Dimmitt Independent School District</v>
      </c>
      <c r="D420" t="str">
        <f>VLOOKUP(A420,'Rate Class Data Rev'!$A$1:$K$1486,11)</f>
        <v>SMSSTX:[RSMSS Municipal&amp;School</v>
      </c>
      <c r="E420">
        <v>0.67400000000000004</v>
      </c>
      <c r="F420">
        <v>3811</v>
      </c>
      <c r="H420">
        <v>251.6</v>
      </c>
    </row>
    <row r="421" spans="1:8" x14ac:dyDescent="0.25">
      <c r="A421">
        <v>300352799</v>
      </c>
      <c r="B421" t="s">
        <v>7</v>
      </c>
      <c r="C421" t="str">
        <f>VLOOKUP(A421,'[1]Source Data'!$A$1:$P$150,6)</f>
        <v>Texas Furniture Phase 4</v>
      </c>
      <c r="D421" t="str">
        <f>VLOOKUP(A421,'Rate Class Data Rev'!$A$1:$K$1486,11)</f>
        <v xml:space="preserve">SGTX:[RSG Sec General Svc     </v>
      </c>
      <c r="E421">
        <v>38.606999999999999</v>
      </c>
      <c r="F421">
        <v>150204.56999999998</v>
      </c>
      <c r="H421">
        <v>11435.23</v>
      </c>
    </row>
    <row r="422" spans="1:8" x14ac:dyDescent="0.25">
      <c r="A422">
        <v>300360420</v>
      </c>
      <c r="B422" t="s">
        <v>7</v>
      </c>
      <c r="C422" t="str">
        <f>VLOOKUP(A422,'[1]Source Data'!$A$1:$P$150,6)</f>
        <v>2014 HVAC Renovations Phase I &amp; Gym Lighting Retro</v>
      </c>
      <c r="D422" t="str">
        <f>VLOOKUP(A422,'Rate Class Data Rev'!$A$1:$K$1486,11)</f>
        <v xml:space="preserve">LSSTX:[RLSS Lg School Svc     </v>
      </c>
      <c r="E422">
        <v>686.63400000000001</v>
      </c>
      <c r="F422">
        <v>712174.66</v>
      </c>
      <c r="H422">
        <v>181609.65</v>
      </c>
    </row>
    <row r="423" spans="1:8" x14ac:dyDescent="0.25">
      <c r="A423">
        <v>300365640</v>
      </c>
      <c r="B423" t="s">
        <v>7</v>
      </c>
      <c r="C423" t="str">
        <f>VLOOKUP(A423,'[1]Source Data'!$A$1:$P$150,6)</f>
        <v>Seminole Hospital District ESPC - Phase 1</v>
      </c>
      <c r="D423" t="str">
        <f>VLOOKUP(A423,'Rate Class Data Rev'!$A$1:$K$1486,11)</f>
        <v xml:space="preserve">SGTX:[RSG Sec General Svc     </v>
      </c>
      <c r="E423">
        <v>30.127999999999997</v>
      </c>
      <c r="F423">
        <v>410159.03999999992</v>
      </c>
      <c r="H423">
        <v>29432.109999999997</v>
      </c>
    </row>
    <row r="424" spans="1:8" x14ac:dyDescent="0.25">
      <c r="A424">
        <v>300375245</v>
      </c>
      <c r="B424" t="s">
        <v>7</v>
      </c>
      <c r="C424" t="str">
        <f>VLOOKUP(A424,'[1]Source Data'!$A$1:$P$150,6)</f>
        <v>Dimmitt Independent School District</v>
      </c>
      <c r="D424" t="str">
        <f>VLOOKUP(A424,'Rate Class Data Rev'!$A$1:$K$1486,11)</f>
        <v xml:space="preserve">LSSTX:[RLSS Lg School Svc     </v>
      </c>
      <c r="E424">
        <v>3.8839999999999999</v>
      </c>
      <c r="F424">
        <v>22949.120000000003</v>
      </c>
      <c r="H424">
        <v>1491.74</v>
      </c>
    </row>
    <row r="425" spans="1:8" x14ac:dyDescent="0.25">
      <c r="A425">
        <v>300395049</v>
      </c>
      <c r="B425" t="s">
        <v>7</v>
      </c>
      <c r="C425" t="str">
        <f>VLOOKUP(A425,'[1]Source Data'!$A$1:$P$150,6)</f>
        <v>Dimmitt Independent School District</v>
      </c>
      <c r="D425" t="str">
        <f>VLOOKUP(A425,'Rate Class Data Rev'!$A$1:$K$1486,11)</f>
        <v>SMSSTX:[RSMSS Municipal&amp;School</v>
      </c>
      <c r="E425">
        <v>1.6080000000000001</v>
      </c>
      <c r="F425">
        <v>6086.5199999999995</v>
      </c>
      <c r="H425">
        <v>468.90999999999997</v>
      </c>
    </row>
    <row r="426" spans="1:8" x14ac:dyDescent="0.25">
      <c r="A426">
        <v>300407916</v>
      </c>
      <c r="B426" t="s">
        <v>7</v>
      </c>
      <c r="C426" t="str">
        <f>VLOOKUP(A426,'[1]Source Data'!$A$1:$P$150,6)</f>
        <v>Abernathy ISD</v>
      </c>
      <c r="D426" t="str">
        <f>VLOOKUP(A426,'Rate Class Data Rev'!$A$1:$K$1486,11)</f>
        <v xml:space="preserve">LSSTX:[RLSS Lg School Svc     </v>
      </c>
      <c r="E426">
        <v>30.283999999999999</v>
      </c>
      <c r="F426">
        <v>75678.239999999991</v>
      </c>
      <c r="H426">
        <v>10975.92</v>
      </c>
    </row>
    <row r="427" spans="1:8" x14ac:dyDescent="0.25">
      <c r="A427">
        <v>300408172</v>
      </c>
      <c r="B427" t="s">
        <v>7</v>
      </c>
      <c r="C427" t="str">
        <f>VLOOKUP(A427,'[1]Source Data'!$A$1:$P$150,6)</f>
        <v>Dimmitt Independent School District</v>
      </c>
      <c r="D427" t="str">
        <f>VLOOKUP(A427,'Rate Class Data Rev'!$A$1:$K$1486,11)</f>
        <v xml:space="preserve">LSSTX:[RLSS Lg School Svc     </v>
      </c>
      <c r="E427">
        <v>4.2299999999999995</v>
      </c>
      <c r="F427">
        <v>19603.54</v>
      </c>
      <c r="H427">
        <v>1390.07</v>
      </c>
    </row>
    <row r="428" spans="1:8" x14ac:dyDescent="0.25">
      <c r="A428">
        <v>300408174</v>
      </c>
      <c r="B428" t="s">
        <v>7</v>
      </c>
      <c r="C428" t="str">
        <f>VLOOKUP(A428,'[1]Source Data'!$A$1:$P$150,6)</f>
        <v>Dimmitt Independent School District</v>
      </c>
      <c r="D428" t="str">
        <f>VLOOKUP(A428,'Rate Class Data Rev'!$A$1:$K$1486,11)</f>
        <v>SMSSTX:[RSMSS Municipal&amp;School</v>
      </c>
      <c r="E428">
        <v>1.069</v>
      </c>
      <c r="F428">
        <v>4046.32</v>
      </c>
      <c r="H428">
        <v>311.73</v>
      </c>
    </row>
    <row r="429" spans="1:8" x14ac:dyDescent="0.25">
      <c r="A429">
        <v>300408365</v>
      </c>
      <c r="B429" t="s">
        <v>7</v>
      </c>
      <c r="C429" t="str">
        <f>VLOOKUP(A429,'[1]Source Data'!$A$1:$P$150,6)</f>
        <v>City of Borger</v>
      </c>
      <c r="D429" t="str">
        <f>VLOOKUP(A429,'Rate Class Data Rev'!$A$1:$K$1486,11)</f>
        <v xml:space="preserve">LMSTX:[RLMS Lg Muni Svc       </v>
      </c>
      <c r="E429">
        <v>14.340999999999999</v>
      </c>
      <c r="F429">
        <v>53679.780000000006</v>
      </c>
      <c r="H429">
        <v>4155.71</v>
      </c>
    </row>
    <row r="430" spans="1:8" x14ac:dyDescent="0.25">
      <c r="A430">
        <v>300426525</v>
      </c>
      <c r="B430" t="s">
        <v>7</v>
      </c>
      <c r="C430" t="str">
        <f>VLOOKUP(A430,'[1]Source Data'!$A$1:$P$150,6)</f>
        <v>City of Borger</v>
      </c>
      <c r="D430" t="str">
        <f>VLOOKUP(A430,'Rate Class Data Rev'!$A$1:$K$1486,11)</f>
        <v xml:space="preserve">LMSTX:[RLMS Lg Muni Svc       </v>
      </c>
      <c r="E430">
        <v>7.298</v>
      </c>
      <c r="F430">
        <v>28036.559999999998</v>
      </c>
      <c r="H430">
        <v>2146.1999999999998</v>
      </c>
    </row>
    <row r="431" spans="1:8" x14ac:dyDescent="0.25">
      <c r="A431">
        <v>300436367</v>
      </c>
      <c r="B431" t="s">
        <v>7</v>
      </c>
      <c r="C431" t="str">
        <f>VLOOKUP(A431,'[1]Source Data'!$A$1:$P$150,6)</f>
        <v>Dimmitt Independent School District</v>
      </c>
      <c r="D431" t="str">
        <f>VLOOKUP(A431,'Rate Class Data Rev'!$A$1:$K$1486,11)</f>
        <v>SMSSTX:[RSMSS Municipal&amp;School</v>
      </c>
      <c r="E431">
        <v>1.8380000000000001</v>
      </c>
      <c r="F431">
        <v>10373.130000000001</v>
      </c>
      <c r="H431">
        <v>684.88</v>
      </c>
    </row>
    <row r="432" spans="1:8" x14ac:dyDescent="0.25">
      <c r="A432">
        <v>300441548</v>
      </c>
      <c r="B432" t="s">
        <v>7</v>
      </c>
      <c r="C432" t="str">
        <f>VLOOKUP(A432,'[1]Source Data'!$A$1:$P$150,6)</f>
        <v xml:space="preserve">Potter County - Cool Roof </v>
      </c>
      <c r="D432" t="str">
        <f>VLOOKUP(A432,'Rate Class Data Rev'!$A$1:$K$1486,11)</f>
        <v xml:space="preserve">SGTX:[RSG Sec General Svc     </v>
      </c>
      <c r="E432">
        <v>3.1179999999999999</v>
      </c>
      <c r="F432">
        <v>6237.87</v>
      </c>
      <c r="H432">
        <v>1026.1199999999999</v>
      </c>
    </row>
    <row r="433" spans="1:8" x14ac:dyDescent="0.25">
      <c r="A433">
        <v>300456129</v>
      </c>
      <c r="B433" t="s">
        <v>7</v>
      </c>
      <c r="C433" t="str">
        <f>VLOOKUP(A433,'[1]Source Data'!$A$1:$P$150,6)</f>
        <v>Dimmitt Independent School District</v>
      </c>
      <c r="D433" t="str">
        <f>VLOOKUP(A433,'Rate Class Data Rev'!$A$1:$K$1486,11)</f>
        <v xml:space="preserve">LSSTX:[RLSS Lg School Svc     </v>
      </c>
      <c r="E433">
        <v>18.369999999999997</v>
      </c>
      <c r="F433">
        <v>103623.45</v>
      </c>
      <c r="H433">
        <v>6841.57</v>
      </c>
    </row>
    <row r="434" spans="1:8" x14ac:dyDescent="0.25">
      <c r="A434">
        <v>300456484</v>
      </c>
      <c r="B434" t="s">
        <v>7</v>
      </c>
      <c r="C434" t="str">
        <f>VLOOKUP(A434,'[1]Source Data'!$A$1:$P$150,6)</f>
        <v>Vega ISD Fieldhouse</v>
      </c>
      <c r="D434" t="str">
        <f>VLOOKUP(A434,'Rate Class Data Rev'!$A$1:$K$1486,11)</f>
        <v xml:space="preserve">LSSTX:[RLSS Lg School Svc     </v>
      </c>
      <c r="E434">
        <v>2.75</v>
      </c>
      <c r="F434">
        <v>14258.95</v>
      </c>
      <c r="H434">
        <v>969.59</v>
      </c>
    </row>
    <row r="435" spans="1:8" x14ac:dyDescent="0.25">
      <c r="A435">
        <v>300457305</v>
      </c>
      <c r="B435" t="s">
        <v>7</v>
      </c>
      <c r="C435" t="str">
        <f>VLOOKUP(A435,'[1]Source Data'!$A$1:$P$150,6)</f>
        <v>DISCO, Inc.</v>
      </c>
      <c r="D435" t="str">
        <f>VLOOKUP(A435,'Rate Class Data Rev'!$A$1:$K$1486,11)</f>
        <v xml:space="preserve">SGTX:[RSG Sec General Svc     </v>
      </c>
      <c r="E435">
        <v>14.106999999999999</v>
      </c>
      <c r="F435">
        <v>105891.36</v>
      </c>
      <c r="H435">
        <v>6399.7800000000007</v>
      </c>
    </row>
    <row r="436" spans="1:8" x14ac:dyDescent="0.25">
      <c r="A436">
        <v>300484461</v>
      </c>
      <c r="B436" t="s">
        <v>7</v>
      </c>
      <c r="C436" t="str">
        <f>VLOOKUP(A436,'[1]Source Data'!$A$1:$P$150,6)</f>
        <v>WF Store 120403</v>
      </c>
      <c r="D436" t="str">
        <f>VLOOKUP(A436,'Rate Class Data Rev'!$A$1:$K$1486,11)</f>
        <v xml:space="preserve">SGTX:[RSG Sec General Svc     </v>
      </c>
      <c r="E436">
        <v>13.77</v>
      </c>
      <c r="F436">
        <v>53572.97</v>
      </c>
      <c r="H436">
        <v>4078.56</v>
      </c>
    </row>
    <row r="437" spans="1:8" x14ac:dyDescent="0.25">
      <c r="A437">
        <v>300496372</v>
      </c>
      <c r="B437" t="s">
        <v>7</v>
      </c>
      <c r="C437" t="str">
        <f>VLOOKUP(A437,'[1]Source Data'!$A$1:$P$150,6)</f>
        <v>Seminole Hospital District ESPC - Phase 1</v>
      </c>
      <c r="D437" t="str">
        <f>VLOOKUP(A437,'Rate Class Data Rev'!$A$1:$K$1486,11)</f>
        <v xml:space="preserve">SGSTX:[RSGS Small Gen Svc     </v>
      </c>
      <c r="E437">
        <v>8.5809999999999995</v>
      </c>
      <c r="F437">
        <v>45397.98000000001</v>
      </c>
      <c r="H437">
        <v>4160.76</v>
      </c>
    </row>
    <row r="438" spans="1:8" x14ac:dyDescent="0.25">
      <c r="A438">
        <v>300504983</v>
      </c>
      <c r="B438" t="s">
        <v>7</v>
      </c>
      <c r="C438" t="str">
        <f>VLOOKUP(A438,'[1]Source Data'!$A$1:$P$150,6)</f>
        <v>Las Pampas Square - Cool Roof</v>
      </c>
      <c r="D438" t="str">
        <f>VLOOKUP(A438,'Rate Class Data Rev'!$A$1:$K$1486,11)</f>
        <v xml:space="preserve">SGTX:[RSG Sec General Svc     </v>
      </c>
      <c r="E438">
        <v>4.2060000000000004</v>
      </c>
      <c r="F438">
        <v>8411.91</v>
      </c>
      <c r="H438">
        <v>1383.76</v>
      </c>
    </row>
    <row r="439" spans="1:8" x14ac:dyDescent="0.25">
      <c r="A439">
        <v>300513882</v>
      </c>
      <c r="B439" t="s">
        <v>7</v>
      </c>
      <c r="C439" t="str">
        <f>VLOOKUP(A439,'[1]Source Data'!$A$1:$P$150,6)</f>
        <v xml:space="preserve">Potter County - Cool Roof </v>
      </c>
      <c r="D439" t="str">
        <f>VLOOKUP(A439,'Rate Class Data Rev'!$A$1:$K$1486,11)</f>
        <v xml:space="preserve">SGSTX:[RSGS Small Gen Svc     </v>
      </c>
      <c r="E439">
        <v>1.857</v>
      </c>
      <c r="F439">
        <v>3714.84</v>
      </c>
      <c r="H439">
        <v>611.08000000000004</v>
      </c>
    </row>
    <row r="440" spans="1:8" x14ac:dyDescent="0.25">
      <c r="A440">
        <v>300530789</v>
      </c>
      <c r="B440" t="s">
        <v>7</v>
      </c>
      <c r="C440" t="str">
        <f>VLOOKUP(A440,'[1]Source Data'!$A$1:$P$150,6)</f>
        <v>Producer's Coop</v>
      </c>
      <c r="D440" t="str">
        <f>VLOOKUP(A440,'Rate Class Data Rev'!$A$1:$K$1486,11)</f>
        <v xml:space="preserve">SGTX:[RSG Sec General Svc     </v>
      </c>
      <c r="E440">
        <v>6.2210000000000001</v>
      </c>
      <c r="F440">
        <v>28724.44</v>
      </c>
      <c r="H440">
        <v>2119.0100000000002</v>
      </c>
    </row>
    <row r="441" spans="1:8" x14ac:dyDescent="0.25">
      <c r="A441">
        <v>300552231</v>
      </c>
      <c r="B441" t="s">
        <v>7</v>
      </c>
      <c r="C441" t="str">
        <f>VLOOKUP(A441,'[1]Source Data'!$A$1:$P$150,6)</f>
        <v>Dimmitt Independent School District</v>
      </c>
      <c r="D441" t="str">
        <f>VLOOKUP(A441,'Rate Class Data Rev'!$A$1:$K$1486,11)</f>
        <v xml:space="preserve">LSSTX:[RLSS Lg School Svc     </v>
      </c>
      <c r="E441">
        <v>3.6459999999999999</v>
      </c>
      <c r="F441">
        <v>13801.11</v>
      </c>
      <c r="H441">
        <v>1063.27</v>
      </c>
    </row>
    <row r="442" spans="1:8" x14ac:dyDescent="0.25">
      <c r="A442">
        <v>300552234</v>
      </c>
      <c r="B442" t="s">
        <v>7</v>
      </c>
      <c r="C442" t="str">
        <f>VLOOKUP(A442,'[1]Source Data'!$A$1:$P$150,6)</f>
        <v>Dimmitt Independent School District</v>
      </c>
      <c r="D442" t="str">
        <f>VLOOKUP(A442,'Rate Class Data Rev'!$A$1:$K$1486,11)</f>
        <v xml:space="preserve">LSSTX:[RLSS Lg School Svc     </v>
      </c>
      <c r="E442">
        <v>7.8050000000000006</v>
      </c>
      <c r="F442">
        <v>44026.41</v>
      </c>
      <c r="H442">
        <v>2906.77</v>
      </c>
    </row>
    <row r="443" spans="1:8" x14ac:dyDescent="0.25">
      <c r="A443">
        <v>300569427</v>
      </c>
      <c r="B443" t="s">
        <v>7</v>
      </c>
      <c r="C443" t="str">
        <f>VLOOKUP(A443,'[1]Source Data'!$A$1:$P$150,6)</f>
        <v>Hobby Lobby - Cool Roof</v>
      </c>
      <c r="D443" t="str">
        <f>VLOOKUP(A443,'Rate Class Data Rev'!$A$1:$K$1486,11)</f>
        <v xml:space="preserve">SGTX:[RSG Sec General Svc     </v>
      </c>
      <c r="E443">
        <v>26.479999999999997</v>
      </c>
      <c r="F443">
        <v>52960.86</v>
      </c>
      <c r="H443">
        <v>8712.0499999999993</v>
      </c>
    </row>
    <row r="444" spans="1:8" x14ac:dyDescent="0.25">
      <c r="A444">
        <v>300574354</v>
      </c>
      <c r="B444" t="s">
        <v>7</v>
      </c>
      <c r="C444" t="str">
        <f>VLOOKUP(A444,'[1]Source Data'!$A$1:$P$150,6)</f>
        <v>First Baptist Church - Levelland</v>
      </c>
      <c r="D444" t="str">
        <f>VLOOKUP(A444,'Rate Class Data Rev'!$A$1:$K$1486,11)</f>
        <v xml:space="preserve">SGTX:[RSG Sec General Svc     </v>
      </c>
      <c r="E444">
        <v>40.454000000000001</v>
      </c>
      <c r="F444">
        <v>150433.63</v>
      </c>
      <c r="H444">
        <v>11679.240000000002</v>
      </c>
    </row>
    <row r="445" spans="1:8" x14ac:dyDescent="0.25">
      <c r="A445">
        <v>300581878</v>
      </c>
      <c r="B445" t="s">
        <v>7</v>
      </c>
      <c r="C445" t="str">
        <f>VLOOKUP(A445,'[1]Source Data'!$A$1:$P$150,6)</f>
        <v>St. Stephens United Methodist Church</v>
      </c>
      <c r="D445" t="str">
        <f>VLOOKUP(A445,'Rate Class Data Rev'!$A$1:$K$1486,11)</f>
        <v xml:space="preserve">SGTX:[RSG Sec General Svc     </v>
      </c>
      <c r="E445">
        <v>23.228000000000002</v>
      </c>
      <c r="F445">
        <v>72107.070000000007</v>
      </c>
      <c r="H445">
        <v>9335.4599999999991</v>
      </c>
    </row>
    <row r="446" spans="1:8" x14ac:dyDescent="0.25">
      <c r="A446">
        <v>300588444</v>
      </c>
      <c r="B446" t="s">
        <v>7</v>
      </c>
      <c r="C446" t="str">
        <f>VLOOKUP(A446,'[1]Source Data'!$A$1:$P$150,6)</f>
        <v xml:space="preserve">Ropesville ISD </v>
      </c>
      <c r="D446" t="str">
        <f>VLOOKUP(A446,'Rate Class Data Rev'!$A$1:$K$1486,11)</f>
        <v xml:space="preserve">LSSTX:[RLSS Lg School Svc     </v>
      </c>
      <c r="E446">
        <v>39.567999999999998</v>
      </c>
      <c r="F446">
        <v>188687.21000000002</v>
      </c>
      <c r="H446">
        <v>14174.310000000001</v>
      </c>
    </row>
    <row r="447" spans="1:8" x14ac:dyDescent="0.25">
      <c r="A447">
        <v>300630636</v>
      </c>
      <c r="B447" t="s">
        <v>7</v>
      </c>
      <c r="C447" t="str">
        <f>VLOOKUP(A447,'[1]Source Data'!$A$1:$P$150,6)</f>
        <v xml:space="preserve">Haven Health Clinic - Cool Roof </v>
      </c>
      <c r="D447" t="str">
        <f>VLOOKUP(A447,'Rate Class Data Rev'!$A$1:$K$1486,11)</f>
        <v xml:space="preserve">SGTX:[RSG Sec General Svc     </v>
      </c>
      <c r="E447">
        <v>2.4</v>
      </c>
      <c r="F447">
        <v>4800.5200000000004</v>
      </c>
      <c r="H447">
        <v>789.69</v>
      </c>
    </row>
    <row r="448" spans="1:8" x14ac:dyDescent="0.25">
      <c r="A448">
        <v>300633276</v>
      </c>
      <c r="B448" t="s">
        <v>7</v>
      </c>
      <c r="C448" t="str">
        <f>VLOOKUP(A448,'[1]Source Data'!$A$1:$P$150,6)</f>
        <v xml:space="preserve">Randall High School West - 2014 HVAC upgrade </v>
      </c>
      <c r="D448" t="str">
        <f>VLOOKUP(A448,'Rate Class Data Rev'!$A$1:$K$1486,11)</f>
        <v xml:space="preserve">LSSTX:[RLSS Lg School Svc     </v>
      </c>
      <c r="E448">
        <v>8.4060000000000006</v>
      </c>
      <c r="F448">
        <v>7136.92</v>
      </c>
      <c r="H448">
        <v>2117.5100000000002</v>
      </c>
    </row>
    <row r="449" spans="1:8" x14ac:dyDescent="0.25">
      <c r="A449">
        <v>300636573</v>
      </c>
      <c r="B449" t="s">
        <v>7</v>
      </c>
      <c r="C449" t="str">
        <f>VLOOKUP(A449,'[1]Source Data'!$A$1:$P$150,6)</f>
        <v>CISD Schools - EXIT Signs</v>
      </c>
      <c r="D449" t="str">
        <f>VLOOKUP(A449,'Rate Class Data Rev'!$A$1:$K$1486,11)</f>
        <v xml:space="preserve">LSSTX:[RLSS Lg School Svc     </v>
      </c>
      <c r="E449">
        <v>2.5870000000000002</v>
      </c>
      <c r="F449">
        <v>12807.43</v>
      </c>
      <c r="H449">
        <v>885.80000000000007</v>
      </c>
    </row>
    <row r="450" spans="1:8" x14ac:dyDescent="0.25">
      <c r="A450">
        <v>300639562</v>
      </c>
      <c r="B450" t="s">
        <v>7</v>
      </c>
      <c r="C450" t="str">
        <f>VLOOKUP(A450,'[1]Source Data'!$A$1:$P$150,6)</f>
        <v>125447 Walgreens #5614-S HVAC Replacement</v>
      </c>
      <c r="D450" t="str">
        <f>VLOOKUP(A450,'Rate Class Data Rev'!$A$1:$K$1486,11)</f>
        <v xml:space="preserve">SGTX:[RSG Sec General Svc     </v>
      </c>
      <c r="E450">
        <v>15.15</v>
      </c>
      <c r="F450">
        <v>30235</v>
      </c>
      <c r="H450">
        <v>4979.99</v>
      </c>
    </row>
    <row r="451" spans="1:8" x14ac:dyDescent="0.25">
      <c r="A451">
        <v>302112134</v>
      </c>
      <c r="B451" t="s">
        <v>7</v>
      </c>
      <c r="C451" t="str">
        <f>VLOOKUP(A451,'[1]Source Data'!$A$1:$P$150,6)</f>
        <v>Bushland HS Auditorium</v>
      </c>
      <c r="D451" t="str">
        <f>VLOOKUP(A451,'Rate Class Data Rev'!$A$1:$K$1486,11)</f>
        <v xml:space="preserve">LSSTX:[RLSS Lg School Svc     </v>
      </c>
      <c r="E451">
        <v>8.2309999999999999</v>
      </c>
      <c r="F451">
        <v>46423.24</v>
      </c>
      <c r="H451">
        <v>3065.04</v>
      </c>
    </row>
    <row r="452" spans="1:8" x14ac:dyDescent="0.25">
      <c r="A452">
        <v>303908324</v>
      </c>
      <c r="B452" t="s">
        <v>7</v>
      </c>
      <c r="C452" t="str">
        <f>VLOOKUP(A452,'[1]Source Data'!$A$1:$P$150,6)</f>
        <v>Ben E Keith Freezer LED Lighting and Controls</v>
      </c>
      <c r="D452" t="str">
        <f>VLOOKUP(A452,'Rate Class Data Rev'!$A$1:$K$1486,11)</f>
        <v xml:space="preserve">SGTX:[RSG Sec General Svc     </v>
      </c>
      <c r="E452">
        <v>36.299999999999997</v>
      </c>
      <c r="F452">
        <v>313518.69</v>
      </c>
      <c r="H452">
        <v>28084.25</v>
      </c>
    </row>
    <row r="453" spans="1:8" x14ac:dyDescent="0.25">
      <c r="A453">
        <v>303909477</v>
      </c>
      <c r="B453" t="s">
        <v>7</v>
      </c>
      <c r="C453" t="str">
        <f>VLOOKUP(A453,'[1]Source Data'!$A$1:$P$150,6)</f>
        <v>City of Borger</v>
      </c>
      <c r="D453" t="str">
        <f>VLOOKUP(A453,'Rate Class Data Rev'!$A$1:$K$1486,11)</f>
        <v xml:space="preserve">LMSTX:[RLMS Lg Muni Svc       </v>
      </c>
      <c r="E453">
        <v>4.4320000000000004</v>
      </c>
      <c r="F453">
        <v>16942.199999999997</v>
      </c>
      <c r="H453">
        <v>1299.72</v>
      </c>
    </row>
    <row r="454" spans="1:8" x14ac:dyDescent="0.25">
      <c r="A454">
        <v>304020121</v>
      </c>
      <c r="B454" t="s">
        <v>7</v>
      </c>
      <c r="C454" t="str">
        <f>VLOOKUP(A454,'[1]Source Data'!$A$1:$P$150,6)</f>
        <v>Street Toyota</v>
      </c>
      <c r="D454" t="str">
        <f>VLOOKUP(A454,'Rate Class Data Rev'!$A$1:$K$1486,11)</f>
        <v xml:space="preserve">SGSTX:[RSGS Small Gen Svc     </v>
      </c>
      <c r="E454">
        <v>8.1329999999999991</v>
      </c>
      <c r="F454">
        <v>29382.880000000001</v>
      </c>
      <c r="H454">
        <v>2279.1</v>
      </c>
    </row>
    <row r="455" spans="1:8" x14ac:dyDescent="0.25">
      <c r="A455">
        <v>304089171</v>
      </c>
      <c r="B455" t="s">
        <v>7</v>
      </c>
      <c r="C455" t="str">
        <f>VLOOKUP(A455,'[1]Source Data'!$A$1:$P$150,6)</f>
        <v>Trinity LED Phase 2</v>
      </c>
      <c r="D455" t="str">
        <f>VLOOKUP(A455,'Rate Class Data Rev'!$A$1:$K$1486,11)</f>
        <v xml:space="preserve">RTX:[RR Residential Service   </v>
      </c>
      <c r="E455">
        <v>39.094999999999999</v>
      </c>
      <c r="F455">
        <v>191738.03</v>
      </c>
      <c r="H455">
        <v>13305.56</v>
      </c>
    </row>
    <row r="456" spans="1:8" x14ac:dyDescent="0.25">
      <c r="A456">
        <v>304293905</v>
      </c>
      <c r="B456" t="s">
        <v>7</v>
      </c>
      <c r="C456" t="str">
        <f>VLOOKUP(A456,'[1]Source Data'!$A$1:$P$150,6)</f>
        <v>Seminole Hospital District ESPC - Phase 1</v>
      </c>
      <c r="D456" t="str">
        <f>VLOOKUP(A456,'Rate Class Data Rev'!$A$1:$K$1486,11)</f>
        <v xml:space="preserve">SGTX:[RSG Sec General Svc     </v>
      </c>
      <c r="E456">
        <v>0.64</v>
      </c>
      <c r="F456">
        <v>4781.91</v>
      </c>
      <c r="H456">
        <v>392.97</v>
      </c>
    </row>
    <row r="457" spans="1:8" x14ac:dyDescent="0.25">
      <c r="A457">
        <v>304310536</v>
      </c>
      <c r="B457" t="s">
        <v>7</v>
      </c>
      <c r="C457" t="str">
        <f>VLOOKUP(A457,'[1]Source Data'!$A$1:$P$150,6)</f>
        <v>Bell Helicopter</v>
      </c>
      <c r="D457" t="str">
        <f>VLOOKUP(A457,'Rate Class Data Rev'!$A$1:$K$1486,11)</f>
        <v xml:space="preserve">RTX:[RR Residential Service   </v>
      </c>
      <c r="E457">
        <v>143.30799999999999</v>
      </c>
      <c r="F457">
        <v>1075614.58</v>
      </c>
      <c r="H457">
        <v>65007.32</v>
      </c>
    </row>
    <row r="458" spans="1:8" x14ac:dyDescent="0.25">
      <c r="A458">
        <v>304367943</v>
      </c>
      <c r="B458" t="s">
        <v>7</v>
      </c>
      <c r="C458" t="str">
        <f>VLOOKUP(A458,'[1]Source Data'!$A$1:$P$150,6)</f>
        <v>Abernathy ISD</v>
      </c>
      <c r="D458" t="str">
        <f>VLOOKUP(A458,'Rate Class Data Rev'!$A$1:$K$1486,11)</f>
        <v xml:space="preserve">LMSTX:[RLMS Lg Muni Svc       </v>
      </c>
      <c r="E458">
        <v>1.72</v>
      </c>
      <c r="F458">
        <v>1545</v>
      </c>
      <c r="H458">
        <v>438.91</v>
      </c>
    </row>
    <row r="459" spans="1:8" x14ac:dyDescent="0.25">
      <c r="A459">
        <v>304381642</v>
      </c>
      <c r="B459" t="s">
        <v>7</v>
      </c>
      <c r="C459" t="str">
        <f>VLOOKUP(A459,'[1]Source Data'!$A$1:$P$150,6)</f>
        <v>First Capital Bank of Texas - Soncy Branch</v>
      </c>
      <c r="D459" t="str">
        <f>VLOOKUP(A459,'Rate Class Data Rev'!$A$1:$K$1486,11)</f>
        <v xml:space="preserve">SGTX:[RSG Sec General Svc     </v>
      </c>
      <c r="E459">
        <v>6.2110000000000003</v>
      </c>
      <c r="F459">
        <v>6790.15</v>
      </c>
      <c r="H459">
        <v>1646.78</v>
      </c>
    </row>
    <row r="460" spans="1:8" x14ac:dyDescent="0.25">
      <c r="A460">
        <v>304387137</v>
      </c>
      <c r="B460" t="s">
        <v>7</v>
      </c>
      <c r="C460" t="str">
        <f>VLOOKUP(A460,'[1]Source Data'!$A$1:$P$150,6)</f>
        <v>United Supermarket #530</v>
      </c>
      <c r="D460" t="str">
        <f>VLOOKUP(A460,'Rate Class Data Rev'!$A$1:$K$1486,11)</f>
        <v xml:space="preserve">SGTX:[RSG Sec General Svc     </v>
      </c>
      <c r="E460">
        <v>81.74799999999999</v>
      </c>
      <c r="F460">
        <v>379918.42000000004</v>
      </c>
      <c r="H460">
        <v>28853.530000000002</v>
      </c>
    </row>
    <row r="461" spans="1:8" x14ac:dyDescent="0.25">
      <c r="A461">
        <v>304388110</v>
      </c>
      <c r="B461" t="s">
        <v>7</v>
      </c>
      <c r="C461" t="str">
        <f>VLOOKUP(A461,'[1]Source Data'!$A$1:$P$150,6)</f>
        <v xml:space="preserve">United Amigos #510 </v>
      </c>
      <c r="D461" t="str">
        <f>VLOOKUP(A461,'Rate Class Data Rev'!$A$1:$K$1486,11)</f>
        <v xml:space="preserve">SGTX:[RSG Sec General Svc     </v>
      </c>
      <c r="E461">
        <v>35.174999999999997</v>
      </c>
      <c r="F461">
        <v>169303.92</v>
      </c>
      <c r="H461">
        <v>12959.199999999999</v>
      </c>
    </row>
    <row r="462" spans="1:8" x14ac:dyDescent="0.25">
      <c r="A462">
        <v>304434011</v>
      </c>
      <c r="B462" t="s">
        <v>7</v>
      </c>
      <c r="C462" t="str">
        <f>VLOOKUP(A462,'[1]Source Data'!$A$1:$P$150,6)</f>
        <v>Post ISD new High School</v>
      </c>
      <c r="D462" t="str">
        <f>VLOOKUP(A462,'Rate Class Data Rev'!$A$1:$K$1486,11)</f>
        <v xml:space="preserve">LSSTX:[RLSS Lg School Svc     </v>
      </c>
      <c r="E462">
        <v>19.792000000000002</v>
      </c>
      <c r="F462">
        <v>100519.33</v>
      </c>
      <c r="H462">
        <v>7866.8899999999994</v>
      </c>
    </row>
    <row r="463" spans="1:8" x14ac:dyDescent="0.25">
      <c r="A463" s="2">
        <v>300228805</v>
      </c>
      <c r="B463" t="s">
        <v>929</v>
      </c>
      <c r="C463" s="2" t="s">
        <v>930</v>
      </c>
      <c r="D463" t="str">
        <f>VLOOKUP(A463,'Rate Class Data Rev'!$A$1:$K$1486,11)</f>
        <v xml:space="preserve">RTX:[RR Residential Service   </v>
      </c>
      <c r="E463">
        <v>0.52</v>
      </c>
      <c r="F463">
        <v>1303.6600000000001</v>
      </c>
      <c r="H463">
        <v>1857.84</v>
      </c>
    </row>
    <row r="464" spans="1:8" x14ac:dyDescent="0.25">
      <c r="A464" s="2">
        <v>300233967</v>
      </c>
      <c r="B464" t="s">
        <v>929</v>
      </c>
      <c r="C464" s="2" t="s">
        <v>54</v>
      </c>
      <c r="D464" t="str">
        <f>VLOOKUP(A464,'Rate Class Data Rev'!$A$1:$K$1486,11)</f>
        <v xml:space="preserve">RTX:[RR Residential Service   </v>
      </c>
      <c r="E464">
        <v>0.74</v>
      </c>
      <c r="F464">
        <v>1323.65</v>
      </c>
      <c r="H464">
        <v>2321.16</v>
      </c>
    </row>
    <row r="465" spans="1:8" x14ac:dyDescent="0.25">
      <c r="A465" s="2">
        <v>300234718</v>
      </c>
      <c r="B465" t="s">
        <v>929</v>
      </c>
      <c r="C465" s="2" t="s">
        <v>296</v>
      </c>
      <c r="D465" t="str">
        <f>VLOOKUP(A465,'Rate Class Data Rev'!$A$1:$K$1486,11)</f>
        <v xml:space="preserve">RTX:[RR Residential Service   </v>
      </c>
      <c r="E465">
        <v>0.26</v>
      </c>
      <c r="F465">
        <v>1117.18</v>
      </c>
      <c r="H465">
        <v>1477.14</v>
      </c>
    </row>
    <row r="466" spans="1:8" x14ac:dyDescent="0.25">
      <c r="A466" s="2">
        <v>300235989</v>
      </c>
      <c r="B466" t="s">
        <v>929</v>
      </c>
      <c r="C466" s="2" t="s">
        <v>931</v>
      </c>
      <c r="D466" t="str">
        <f>VLOOKUP(A466,'Rate Class Data Rev'!$A$1:$K$1486,11)</f>
        <v xml:space="preserve">RTX:[RR Residential Service   </v>
      </c>
      <c r="E466">
        <v>1.05</v>
      </c>
      <c r="F466">
        <v>1961.28</v>
      </c>
      <c r="H466">
        <v>3100.92</v>
      </c>
    </row>
    <row r="467" spans="1:8" x14ac:dyDescent="0.25">
      <c r="A467" s="2">
        <v>300240361</v>
      </c>
      <c r="B467" t="s">
        <v>929</v>
      </c>
      <c r="C467" s="2" t="s">
        <v>331</v>
      </c>
      <c r="D467" t="str">
        <f>VLOOKUP(A467,'Rate Class Data Rev'!$A$1:$K$1486,11)</f>
        <v xml:space="preserve">RTX:[RR Residential Service   </v>
      </c>
      <c r="E467">
        <v>0.45</v>
      </c>
      <c r="F467">
        <v>930.72</v>
      </c>
      <c r="H467">
        <v>1591.62</v>
      </c>
    </row>
    <row r="468" spans="1:8" x14ac:dyDescent="0.25">
      <c r="A468" s="2">
        <v>300243404</v>
      </c>
      <c r="B468" t="s">
        <v>929</v>
      </c>
      <c r="C468" s="2" t="s">
        <v>932</v>
      </c>
      <c r="D468" t="str">
        <f>VLOOKUP(A468,'Rate Class Data Rev'!$A$1:$K$1486,11)</f>
        <v xml:space="preserve">RTX:[RR Residential Service   </v>
      </c>
      <c r="E468">
        <v>1.41</v>
      </c>
      <c r="F468">
        <v>2233.87</v>
      </c>
      <c r="H468">
        <v>2643</v>
      </c>
    </row>
    <row r="469" spans="1:8" x14ac:dyDescent="0.25">
      <c r="A469" s="2">
        <v>300265123</v>
      </c>
      <c r="B469" t="s">
        <v>929</v>
      </c>
      <c r="C469" s="2" t="s">
        <v>933</v>
      </c>
      <c r="D469" t="str">
        <f>VLOOKUP(A469,'Rate Class Data Rev'!$A$1:$K$1486,11)</f>
        <v xml:space="preserve">RTX:[RR Residential Service   </v>
      </c>
      <c r="E469">
        <v>1.24</v>
      </c>
      <c r="F469">
        <v>1873.09</v>
      </c>
      <c r="H469">
        <v>2496.12</v>
      </c>
    </row>
    <row r="470" spans="1:8" x14ac:dyDescent="0.25">
      <c r="A470" s="2">
        <v>300283775</v>
      </c>
      <c r="B470" t="s">
        <v>929</v>
      </c>
      <c r="C470" s="2" t="s">
        <v>306</v>
      </c>
      <c r="D470" t="str">
        <f>VLOOKUP(A470,'Rate Class Data Rev'!$A$1:$K$1486,11)</f>
        <v xml:space="preserve">RTX:[RR Residential Service   </v>
      </c>
      <c r="E470">
        <v>1.48</v>
      </c>
      <c r="F470">
        <v>1966.82</v>
      </c>
      <c r="H470">
        <v>2076</v>
      </c>
    </row>
    <row r="471" spans="1:8" x14ac:dyDescent="0.25">
      <c r="A471" s="2">
        <v>300285931</v>
      </c>
      <c r="B471" t="s">
        <v>929</v>
      </c>
      <c r="C471" s="2" t="s">
        <v>934</v>
      </c>
      <c r="D471" t="str">
        <f>VLOOKUP(A471,'Rate Class Data Rev'!$A$1:$K$1486,11)</f>
        <v xml:space="preserve">RTX:[RR Residential Service   </v>
      </c>
      <c r="E471">
        <v>0.43</v>
      </c>
      <c r="F471">
        <v>845.77</v>
      </c>
      <c r="H471">
        <v>1901.9</v>
      </c>
    </row>
    <row r="472" spans="1:8" x14ac:dyDescent="0.25">
      <c r="A472" s="2">
        <v>300286540</v>
      </c>
      <c r="B472" t="s">
        <v>929</v>
      </c>
      <c r="C472" s="2" t="s">
        <v>935</v>
      </c>
      <c r="D472" t="str">
        <f>VLOOKUP(A472,'Rate Class Data Rev'!$A$1:$K$1486,11)</f>
        <v xml:space="preserve">RTX:[RR Residential Service   </v>
      </c>
      <c r="E472">
        <v>0.13</v>
      </c>
      <c r="F472">
        <v>870.69</v>
      </c>
      <c r="H472">
        <v>821.04</v>
      </c>
    </row>
    <row r="473" spans="1:8" x14ac:dyDescent="0.25">
      <c r="A473" s="2">
        <v>300288284</v>
      </c>
      <c r="B473" t="s">
        <v>929</v>
      </c>
      <c r="C473" s="2" t="s">
        <v>936</v>
      </c>
      <c r="D473" t="str">
        <f>VLOOKUP(A473,'Rate Class Data Rev'!$A$1:$K$1486,11)</f>
        <v xml:space="preserve">RTX:[RR Residential Service   </v>
      </c>
      <c r="E473">
        <v>1.18</v>
      </c>
      <c r="F473">
        <v>3690.79</v>
      </c>
      <c r="H473">
        <v>3066.9</v>
      </c>
    </row>
    <row r="474" spans="1:8" x14ac:dyDescent="0.25">
      <c r="A474" s="2">
        <v>300292965</v>
      </c>
      <c r="B474" t="s">
        <v>929</v>
      </c>
      <c r="C474" s="2" t="s">
        <v>217</v>
      </c>
      <c r="D474" t="str">
        <f>VLOOKUP(A474,'Rate Class Data Rev'!$A$1:$K$1486,11)</f>
        <v xml:space="preserve">RSHTX:[RRSH Res Space Htg Svc </v>
      </c>
      <c r="E474">
        <v>0.68</v>
      </c>
      <c r="F474">
        <v>1424.52</v>
      </c>
      <c r="H474">
        <v>3117.66</v>
      </c>
    </row>
    <row r="475" spans="1:8" x14ac:dyDescent="0.25">
      <c r="A475" s="2">
        <v>300293356</v>
      </c>
      <c r="B475" t="s">
        <v>929</v>
      </c>
      <c r="C475" s="2" t="s">
        <v>937</v>
      </c>
      <c r="D475" t="str">
        <f>VLOOKUP(A475,'Rate Class Data Rev'!$A$1:$K$1486,11)</f>
        <v xml:space="preserve">RTX:[RR Residential Service   </v>
      </c>
      <c r="E475">
        <v>0.14000000000000001</v>
      </c>
      <c r="F475">
        <v>729.07</v>
      </c>
      <c r="H475">
        <v>846.96</v>
      </c>
    </row>
    <row r="476" spans="1:8" x14ac:dyDescent="0.25">
      <c r="A476" s="2">
        <v>300298677</v>
      </c>
      <c r="B476" t="s">
        <v>929</v>
      </c>
      <c r="C476" s="2" t="s">
        <v>517</v>
      </c>
      <c r="D476" t="str">
        <f>VLOOKUP(A476,'Rate Class Data Rev'!$A$1:$K$1486,11)</f>
        <v xml:space="preserve">RSHTX:[RRSH Res Space Htg Svc </v>
      </c>
      <c r="E476">
        <v>2.15</v>
      </c>
      <c r="F476">
        <v>2382.92</v>
      </c>
      <c r="H476">
        <v>3567.48</v>
      </c>
    </row>
    <row r="477" spans="1:8" x14ac:dyDescent="0.25">
      <c r="A477" s="2">
        <v>300318742</v>
      </c>
      <c r="B477" t="s">
        <v>929</v>
      </c>
      <c r="C477" s="2" t="s">
        <v>823</v>
      </c>
      <c r="D477" t="str">
        <f>VLOOKUP(A477,'Rate Class Data Rev'!$A$1:$K$1486,11)</f>
        <v xml:space="preserve">RTX:[RR Residential Service   </v>
      </c>
      <c r="E477">
        <v>1.57</v>
      </c>
      <c r="F477">
        <v>2040.63</v>
      </c>
      <c r="H477">
        <v>2768.28</v>
      </c>
    </row>
    <row r="478" spans="1:8" x14ac:dyDescent="0.25">
      <c r="A478" s="2">
        <v>300319034</v>
      </c>
      <c r="B478" t="s">
        <v>929</v>
      </c>
      <c r="C478" s="2" t="s">
        <v>938</v>
      </c>
      <c r="D478" t="str">
        <f>VLOOKUP(A478,'Rate Class Data Rev'!$A$1:$K$1486,11)</f>
        <v xml:space="preserve">RTX:[RR Residential Service   </v>
      </c>
      <c r="E478">
        <v>1.56</v>
      </c>
      <c r="F478">
        <v>2175.87</v>
      </c>
      <c r="H478">
        <v>3449.22</v>
      </c>
    </row>
    <row r="479" spans="1:8" x14ac:dyDescent="0.25">
      <c r="A479" s="2">
        <v>300329759</v>
      </c>
      <c r="B479" t="s">
        <v>929</v>
      </c>
      <c r="C479" s="2" t="s">
        <v>939</v>
      </c>
      <c r="D479" t="str">
        <f>VLOOKUP(A479,'Rate Class Data Rev'!$A$1:$K$1486,11)</f>
        <v xml:space="preserve">RSHTX:[RRSH Res Space Htg Svc </v>
      </c>
      <c r="E479">
        <v>0.96</v>
      </c>
      <c r="F479">
        <v>1979.5</v>
      </c>
      <c r="H479">
        <v>2129.46</v>
      </c>
    </row>
    <row r="480" spans="1:8" x14ac:dyDescent="0.25">
      <c r="A480" s="2">
        <v>300329970</v>
      </c>
      <c r="B480" t="s">
        <v>929</v>
      </c>
      <c r="C480" s="2" t="s">
        <v>940</v>
      </c>
      <c r="D480" t="str">
        <f>VLOOKUP(A480,'Rate Class Data Rev'!$A$1:$K$1486,11)</f>
        <v xml:space="preserve">RTX:[RR Residential Service   </v>
      </c>
      <c r="E480">
        <v>1.77</v>
      </c>
      <c r="F480">
        <v>2109.62</v>
      </c>
      <c r="H480">
        <v>3004.26</v>
      </c>
    </row>
    <row r="481" spans="1:8" x14ac:dyDescent="0.25">
      <c r="A481" s="2">
        <v>300334778</v>
      </c>
      <c r="B481" t="s">
        <v>929</v>
      </c>
      <c r="C481" s="2" t="s">
        <v>278</v>
      </c>
      <c r="D481" t="str">
        <f>VLOOKUP(A481,'Rate Class Data Rev'!$A$1:$K$1486,11)</f>
        <v xml:space="preserve">RTX:[RR Residential Service   </v>
      </c>
      <c r="E481">
        <v>2.11</v>
      </c>
      <c r="F481">
        <v>2279.1999999999998</v>
      </c>
      <c r="H481">
        <v>3227.82</v>
      </c>
    </row>
    <row r="482" spans="1:8" x14ac:dyDescent="0.25">
      <c r="A482" s="2">
        <v>300340764</v>
      </c>
      <c r="B482" t="s">
        <v>929</v>
      </c>
      <c r="C482" s="2" t="s">
        <v>941</v>
      </c>
      <c r="D482" t="str">
        <f>VLOOKUP(A482,'Rate Class Data Rev'!$A$1:$K$1486,11)</f>
        <v xml:space="preserve">RTX:[RR Residential Service   </v>
      </c>
      <c r="E482">
        <v>0.46</v>
      </c>
      <c r="F482">
        <v>1186.68</v>
      </c>
      <c r="H482">
        <v>1688.28</v>
      </c>
    </row>
    <row r="483" spans="1:8" x14ac:dyDescent="0.25">
      <c r="A483" s="2">
        <v>300341445</v>
      </c>
      <c r="B483" t="s">
        <v>929</v>
      </c>
      <c r="C483" s="2" t="s">
        <v>942</v>
      </c>
      <c r="D483" t="str">
        <f>VLOOKUP(A483,'Rate Class Data Rev'!$A$1:$K$1486,11)</f>
        <v xml:space="preserve">RTX:[RR Residential Service   </v>
      </c>
      <c r="E483">
        <v>1.17</v>
      </c>
      <c r="F483">
        <v>1612.5</v>
      </c>
      <c r="H483">
        <v>2614.92</v>
      </c>
    </row>
    <row r="484" spans="1:8" x14ac:dyDescent="0.25">
      <c r="A484" s="2">
        <v>300353589</v>
      </c>
      <c r="B484" t="s">
        <v>929</v>
      </c>
      <c r="C484" s="2" t="s">
        <v>943</v>
      </c>
      <c r="D484" t="str">
        <f>VLOOKUP(A484,'Rate Class Data Rev'!$A$1:$K$1486,11)</f>
        <v xml:space="preserve">RTX:[RR Residential Service   </v>
      </c>
      <c r="E484">
        <v>0.16</v>
      </c>
      <c r="F484">
        <v>965.47</v>
      </c>
      <c r="H484">
        <v>1566.24</v>
      </c>
    </row>
    <row r="485" spans="1:8" x14ac:dyDescent="0.25">
      <c r="A485" s="2">
        <v>300364354</v>
      </c>
      <c r="B485" t="s">
        <v>929</v>
      </c>
      <c r="C485" s="2" t="s">
        <v>944</v>
      </c>
      <c r="D485" t="str">
        <f>VLOOKUP(A485,'Rate Class Data Rev'!$A$1:$K$1486,11)</f>
        <v xml:space="preserve">RTX:[RR Residential Service   </v>
      </c>
      <c r="E485">
        <v>0.84</v>
      </c>
      <c r="F485">
        <v>2145.98</v>
      </c>
      <c r="H485">
        <v>4030.26</v>
      </c>
    </row>
    <row r="486" spans="1:8" x14ac:dyDescent="0.25">
      <c r="A486" s="2">
        <v>300421500</v>
      </c>
      <c r="B486" t="s">
        <v>929</v>
      </c>
      <c r="C486" s="2" t="s">
        <v>945</v>
      </c>
      <c r="D486" t="str">
        <f>VLOOKUP(A486,'Rate Class Data Rev'!$A$1:$K$1486,11)</f>
        <v xml:space="preserve">RTX:[RR Residential Service   </v>
      </c>
      <c r="E486">
        <v>0.62</v>
      </c>
      <c r="F486">
        <v>1637.36</v>
      </c>
      <c r="H486">
        <v>2098.14</v>
      </c>
    </row>
    <row r="487" spans="1:8" x14ac:dyDescent="0.25">
      <c r="A487" s="2">
        <v>300437609</v>
      </c>
      <c r="B487" t="s">
        <v>929</v>
      </c>
      <c r="C487" s="2" t="s">
        <v>946</v>
      </c>
      <c r="D487" t="str">
        <f>VLOOKUP(A487,'Rate Class Data Rev'!$A$1:$K$1486,11)</f>
        <v xml:space="preserve">RTX:[RR Residential Service   </v>
      </c>
      <c r="E487">
        <v>1.1499999999999999</v>
      </c>
      <c r="F487">
        <v>21189.63</v>
      </c>
      <c r="H487">
        <v>2607.6999999999998</v>
      </c>
    </row>
    <row r="488" spans="1:8" x14ac:dyDescent="0.25">
      <c r="A488" s="2">
        <v>300437821</v>
      </c>
      <c r="B488" t="s">
        <v>929</v>
      </c>
      <c r="C488" s="2" t="s">
        <v>947</v>
      </c>
      <c r="D488" t="str">
        <f>VLOOKUP(A488,'Rate Class Data Rev'!$A$1:$K$1486,11)</f>
        <v xml:space="preserve">RTX:[RR Residential Service   </v>
      </c>
      <c r="E488">
        <v>0.19</v>
      </c>
      <c r="F488">
        <v>1209.06</v>
      </c>
      <c r="H488">
        <v>1037.58</v>
      </c>
    </row>
    <row r="489" spans="1:8" x14ac:dyDescent="0.25">
      <c r="A489" s="2">
        <v>300440434</v>
      </c>
      <c r="B489" t="s">
        <v>929</v>
      </c>
      <c r="C489" s="2" t="s">
        <v>207</v>
      </c>
      <c r="D489" t="str">
        <f>VLOOKUP(A489,'Rate Class Data Rev'!$A$1:$K$1486,11)</f>
        <v xml:space="preserve">RTX:[RR Residential Service   </v>
      </c>
      <c r="E489">
        <v>1.22</v>
      </c>
      <c r="F489">
        <v>2245.98</v>
      </c>
      <c r="H489">
        <v>4005.42</v>
      </c>
    </row>
    <row r="490" spans="1:8" x14ac:dyDescent="0.25">
      <c r="A490" s="2">
        <v>300444461</v>
      </c>
      <c r="B490" t="s">
        <v>929</v>
      </c>
      <c r="C490" s="2" t="s">
        <v>948</v>
      </c>
      <c r="D490" t="str">
        <f>VLOOKUP(A490,'Rate Class Data Rev'!$A$1:$K$1486,11)</f>
        <v xml:space="preserve">RSHTX:[RRSH Res Space Htg Svc </v>
      </c>
      <c r="E490">
        <v>0.18</v>
      </c>
      <c r="F490">
        <v>1185.8800000000001</v>
      </c>
      <c r="H490">
        <v>1003.56</v>
      </c>
    </row>
    <row r="491" spans="1:8" x14ac:dyDescent="0.25">
      <c r="A491" s="2">
        <v>300444499</v>
      </c>
      <c r="B491" t="s">
        <v>929</v>
      </c>
      <c r="C491" s="2" t="s">
        <v>949</v>
      </c>
      <c r="D491" t="str">
        <f>VLOOKUP(A491,'Rate Class Data Rev'!$A$1:$K$1486,11)</f>
        <v xml:space="preserve">RTX:[RR Residential Service   </v>
      </c>
      <c r="E491">
        <v>0.14000000000000001</v>
      </c>
      <c r="F491">
        <v>854.03</v>
      </c>
      <c r="H491">
        <v>845.34</v>
      </c>
    </row>
    <row r="492" spans="1:8" x14ac:dyDescent="0.25">
      <c r="A492" s="2">
        <v>300447104</v>
      </c>
      <c r="B492" t="s">
        <v>929</v>
      </c>
      <c r="C492" s="2" t="s">
        <v>950</v>
      </c>
      <c r="D492" t="str">
        <f>VLOOKUP(A492,'Rate Class Data Rev'!$A$1:$K$1486,11)</f>
        <v xml:space="preserve">RTX:[RR Residential Service   </v>
      </c>
      <c r="E492">
        <v>0.24</v>
      </c>
      <c r="F492">
        <v>864.64</v>
      </c>
      <c r="H492">
        <v>1437.72</v>
      </c>
    </row>
    <row r="493" spans="1:8" x14ac:dyDescent="0.25">
      <c r="A493" s="2">
        <v>300461813</v>
      </c>
      <c r="B493" t="s">
        <v>929</v>
      </c>
      <c r="C493" s="2" t="s">
        <v>951</v>
      </c>
      <c r="D493" t="str">
        <f>VLOOKUP(A493,'Rate Class Data Rev'!$A$1:$K$1486,11)</f>
        <v xml:space="preserve">RTX:[RR Residential Service   </v>
      </c>
      <c r="E493">
        <v>0.08</v>
      </c>
      <c r="F493">
        <v>602.79999999999995</v>
      </c>
      <c r="H493">
        <v>675.24</v>
      </c>
    </row>
    <row r="494" spans="1:8" x14ac:dyDescent="0.25">
      <c r="A494" s="2">
        <v>300461871</v>
      </c>
      <c r="B494" t="s">
        <v>929</v>
      </c>
      <c r="C494" s="2" t="s">
        <v>942</v>
      </c>
      <c r="D494" t="str">
        <f>VLOOKUP(A494,'Rate Class Data Rev'!$A$1:$K$1486,11)</f>
        <v xml:space="preserve">RSHTX:[RRSH Res Space Htg Svc </v>
      </c>
      <c r="E494">
        <v>1.01</v>
      </c>
      <c r="F494">
        <v>1854.39</v>
      </c>
      <c r="H494">
        <v>4475.76</v>
      </c>
    </row>
    <row r="495" spans="1:8" x14ac:dyDescent="0.25">
      <c r="A495" s="2">
        <v>300464075</v>
      </c>
      <c r="B495" t="s">
        <v>929</v>
      </c>
      <c r="C495" s="2" t="s">
        <v>386</v>
      </c>
      <c r="D495" t="str">
        <f>VLOOKUP(A495,'Rate Class Data Rev'!$A$1:$K$1486,11)</f>
        <v xml:space="preserve">RSHTX:[RRSH Res Space Htg Svc </v>
      </c>
      <c r="E495">
        <v>0.48</v>
      </c>
      <c r="F495">
        <v>1228.3</v>
      </c>
      <c r="H495">
        <v>1771.98</v>
      </c>
    </row>
    <row r="496" spans="1:8" x14ac:dyDescent="0.25">
      <c r="A496" s="2">
        <v>300464138</v>
      </c>
      <c r="B496" t="s">
        <v>929</v>
      </c>
      <c r="C496" s="2" t="s">
        <v>952</v>
      </c>
      <c r="D496" t="str">
        <f>VLOOKUP(A496,'Rate Class Data Rev'!$A$1:$K$1486,11)</f>
        <v xml:space="preserve">RTX:[RR Residential Service   </v>
      </c>
      <c r="E496">
        <v>1.04</v>
      </c>
      <c r="F496">
        <v>1307.74</v>
      </c>
      <c r="H496">
        <v>3410.34</v>
      </c>
    </row>
    <row r="497" spans="1:8" x14ac:dyDescent="0.25">
      <c r="A497" s="2">
        <v>300469069</v>
      </c>
      <c r="B497" t="s">
        <v>929</v>
      </c>
      <c r="C497" s="2" t="s">
        <v>953</v>
      </c>
      <c r="D497" t="str">
        <f>VLOOKUP(A497,'Rate Class Data Rev'!$A$1:$K$1486,11)</f>
        <v xml:space="preserve">RSHTX:[RRSH Res Space Htg Svc </v>
      </c>
      <c r="E497">
        <v>0.24</v>
      </c>
      <c r="F497">
        <v>940.49</v>
      </c>
      <c r="H497">
        <v>1447.44</v>
      </c>
    </row>
    <row r="498" spans="1:8" x14ac:dyDescent="0.25">
      <c r="A498" s="2">
        <v>300474082</v>
      </c>
      <c r="B498" t="s">
        <v>929</v>
      </c>
      <c r="C498" s="2" t="s">
        <v>954</v>
      </c>
      <c r="D498" t="str">
        <f>VLOOKUP(A498,'Rate Class Data Rev'!$A$1:$K$1486,11)</f>
        <v xml:space="preserve">RTX:[RR Residential Service   </v>
      </c>
      <c r="E498">
        <v>0.39</v>
      </c>
      <c r="F498">
        <v>882.52</v>
      </c>
      <c r="H498">
        <v>1432.86</v>
      </c>
    </row>
    <row r="499" spans="1:8" x14ac:dyDescent="0.25">
      <c r="A499" s="2">
        <v>300480691</v>
      </c>
      <c r="B499" t="s">
        <v>929</v>
      </c>
      <c r="C499" s="2" t="s">
        <v>955</v>
      </c>
      <c r="D499" t="str">
        <f>VLOOKUP(A499,'Rate Class Data Rev'!$A$1:$K$1486,11)</f>
        <v xml:space="preserve">RTX:[RR Residential Service   </v>
      </c>
      <c r="E499">
        <v>1.45</v>
      </c>
      <c r="F499">
        <v>2084.69</v>
      </c>
      <c r="H499">
        <v>3999.48</v>
      </c>
    </row>
    <row r="500" spans="1:8" x14ac:dyDescent="0.25">
      <c r="A500" s="2">
        <v>300481754</v>
      </c>
      <c r="B500" t="s">
        <v>929</v>
      </c>
      <c r="C500" s="2" t="s">
        <v>463</v>
      </c>
      <c r="D500" t="str">
        <f>VLOOKUP(A500,'Rate Class Data Rev'!$A$1:$K$1486,11)</f>
        <v xml:space="preserve">RTX:[RR Residential Service   </v>
      </c>
      <c r="E500">
        <v>0.15</v>
      </c>
      <c r="F500">
        <v>481.25</v>
      </c>
      <c r="H500">
        <v>1161.78</v>
      </c>
    </row>
    <row r="501" spans="1:8" x14ac:dyDescent="0.25">
      <c r="A501" s="2">
        <v>300483265</v>
      </c>
      <c r="B501" t="s">
        <v>929</v>
      </c>
      <c r="C501" s="2" t="s">
        <v>956</v>
      </c>
      <c r="D501" t="str">
        <f>VLOOKUP(A501,'Rate Class Data Rev'!$A$1:$K$1486,11)</f>
        <v xml:space="preserve">RTX:[RR Residential Service   </v>
      </c>
      <c r="E501">
        <v>0.7</v>
      </c>
      <c r="F501">
        <v>1619.11</v>
      </c>
      <c r="H501">
        <v>2994.54</v>
      </c>
    </row>
    <row r="502" spans="1:8" x14ac:dyDescent="0.25">
      <c r="A502" s="2">
        <v>300483997</v>
      </c>
      <c r="B502" t="s">
        <v>929</v>
      </c>
      <c r="C502" s="2" t="s">
        <v>271</v>
      </c>
      <c r="D502" t="str">
        <f>VLOOKUP(A502,'Rate Class Data Rev'!$A$1:$K$1486,11)</f>
        <v xml:space="preserve">RTX:[RR Residential Service   </v>
      </c>
      <c r="E502">
        <v>1.72</v>
      </c>
      <c r="F502">
        <v>2377.0100000000002</v>
      </c>
      <c r="H502">
        <v>3064.2</v>
      </c>
    </row>
    <row r="503" spans="1:8" x14ac:dyDescent="0.25">
      <c r="A503" s="2">
        <v>300489848</v>
      </c>
      <c r="B503" t="s">
        <v>929</v>
      </c>
      <c r="C503" s="2" t="s">
        <v>54</v>
      </c>
      <c r="D503" t="str">
        <f>VLOOKUP(A503,'Rate Class Data Rev'!$A$1:$K$1486,11)</f>
        <v xml:space="preserve">RTX:[RR Residential Service   </v>
      </c>
      <c r="E503">
        <v>0.27</v>
      </c>
      <c r="F503">
        <v>1564.89</v>
      </c>
      <c r="H503">
        <v>1304.8800000000001</v>
      </c>
    </row>
    <row r="504" spans="1:8" x14ac:dyDescent="0.25">
      <c r="A504" s="2">
        <v>300492458</v>
      </c>
      <c r="B504" t="s">
        <v>929</v>
      </c>
      <c r="C504" s="2" t="s">
        <v>957</v>
      </c>
      <c r="D504" t="str">
        <f>VLOOKUP(A504,'Rate Class Data Rev'!$A$1:$K$1486,11)</f>
        <v xml:space="preserve">RTX:[RR Residential Service   </v>
      </c>
      <c r="E504">
        <v>0.11</v>
      </c>
      <c r="F504">
        <v>647.70000000000005</v>
      </c>
      <c r="H504">
        <v>742.74</v>
      </c>
    </row>
    <row r="505" spans="1:8" x14ac:dyDescent="0.25">
      <c r="A505" s="2">
        <v>300496539</v>
      </c>
      <c r="B505" t="s">
        <v>929</v>
      </c>
      <c r="C505" s="2" t="s">
        <v>958</v>
      </c>
      <c r="D505" t="str">
        <f>VLOOKUP(A505,'Rate Class Data Rev'!$A$1:$K$1486,11)</f>
        <v xml:space="preserve">RTX:[RR Residential Service   </v>
      </c>
      <c r="E505">
        <v>0.41</v>
      </c>
      <c r="F505">
        <v>1768.77</v>
      </c>
      <c r="H505">
        <v>3351.48</v>
      </c>
    </row>
    <row r="506" spans="1:8" x14ac:dyDescent="0.25">
      <c r="A506" s="2">
        <v>300508198</v>
      </c>
      <c r="B506" t="s">
        <v>929</v>
      </c>
      <c r="C506" s="2" t="s">
        <v>580</v>
      </c>
      <c r="D506" t="str">
        <f>VLOOKUP(A506,'Rate Class Data Rev'!$A$1:$K$1486,11)</f>
        <v xml:space="preserve">RTX:[RR Residential Service   </v>
      </c>
      <c r="E506">
        <v>0.1</v>
      </c>
      <c r="F506">
        <v>747.56</v>
      </c>
      <c r="H506">
        <v>739.5</v>
      </c>
    </row>
    <row r="507" spans="1:8" x14ac:dyDescent="0.25">
      <c r="A507" s="2">
        <v>300518142</v>
      </c>
      <c r="B507" t="s">
        <v>929</v>
      </c>
      <c r="C507" s="2" t="s">
        <v>138</v>
      </c>
      <c r="D507" t="str">
        <f>VLOOKUP(A507,'Rate Class Data Rev'!$A$1:$K$1486,11)</f>
        <v xml:space="preserve">RTX:[RR Residential Service   </v>
      </c>
      <c r="E507">
        <v>0.48</v>
      </c>
      <c r="F507">
        <v>851.09</v>
      </c>
      <c r="H507">
        <v>1926.42</v>
      </c>
    </row>
    <row r="508" spans="1:8" x14ac:dyDescent="0.25">
      <c r="A508" s="2">
        <v>300519163</v>
      </c>
      <c r="B508" t="s">
        <v>929</v>
      </c>
      <c r="C508" s="2" t="s">
        <v>949</v>
      </c>
      <c r="D508" t="str">
        <f>VLOOKUP(A508,'Rate Class Data Rev'!$A$1:$K$1486,11)</f>
        <v xml:space="preserve">RTX:[RR Residential Service   </v>
      </c>
      <c r="E508">
        <v>0.1</v>
      </c>
      <c r="F508">
        <v>766.6</v>
      </c>
      <c r="H508">
        <v>741.12</v>
      </c>
    </row>
    <row r="509" spans="1:8" x14ac:dyDescent="0.25">
      <c r="A509" s="2">
        <v>300520540</v>
      </c>
      <c r="B509" t="s">
        <v>929</v>
      </c>
      <c r="C509" s="2" t="s">
        <v>66</v>
      </c>
      <c r="D509" t="str">
        <f>VLOOKUP(A509,'Rate Class Data Rev'!$A$1:$K$1486,11)</f>
        <v xml:space="preserve">RTX:[RR Residential Service   </v>
      </c>
      <c r="E509">
        <v>1.56</v>
      </c>
      <c r="F509">
        <v>2422.59</v>
      </c>
      <c r="H509">
        <v>3556.68</v>
      </c>
    </row>
    <row r="510" spans="1:8" x14ac:dyDescent="0.25">
      <c r="A510" s="2">
        <v>300524211</v>
      </c>
      <c r="B510" t="s">
        <v>929</v>
      </c>
      <c r="C510" s="2" t="s">
        <v>180</v>
      </c>
      <c r="D510" t="str">
        <f>VLOOKUP(A510,'Rate Class Data Rev'!$A$1:$K$1486,11)</f>
        <v xml:space="preserve">RTX:[RR Residential Service   </v>
      </c>
      <c r="E510">
        <v>0.74</v>
      </c>
      <c r="F510">
        <v>1555.28</v>
      </c>
      <c r="H510">
        <v>3124.68</v>
      </c>
    </row>
    <row r="511" spans="1:8" x14ac:dyDescent="0.25">
      <c r="A511" s="2">
        <v>300527531</v>
      </c>
      <c r="B511" t="s">
        <v>929</v>
      </c>
      <c r="C511" s="2" t="s">
        <v>180</v>
      </c>
      <c r="D511" t="str">
        <f>VLOOKUP(A511,'Rate Class Data Rev'!$A$1:$K$1486,11)</f>
        <v xml:space="preserve">RTX:[RR Residential Service   </v>
      </c>
      <c r="E511">
        <v>1.67</v>
      </c>
      <c r="F511">
        <v>2230.8000000000002</v>
      </c>
      <c r="H511">
        <v>2942.16</v>
      </c>
    </row>
    <row r="512" spans="1:8" x14ac:dyDescent="0.25">
      <c r="A512" s="2">
        <v>300554555</v>
      </c>
      <c r="B512" t="s">
        <v>929</v>
      </c>
      <c r="C512" s="2" t="s">
        <v>252</v>
      </c>
      <c r="D512" t="str">
        <f>VLOOKUP(A512,'Rate Class Data Rev'!$A$1:$K$1486,11)</f>
        <v xml:space="preserve">RSHTX:[RRSH Res Space Htg Svc </v>
      </c>
      <c r="E512">
        <v>0.66</v>
      </c>
      <c r="F512">
        <v>1165.47</v>
      </c>
      <c r="H512">
        <v>2139.1799999999998</v>
      </c>
    </row>
    <row r="513" spans="1:8" x14ac:dyDescent="0.25">
      <c r="A513" s="2">
        <v>300565760</v>
      </c>
      <c r="B513" t="s">
        <v>929</v>
      </c>
      <c r="C513" s="2" t="s">
        <v>54</v>
      </c>
      <c r="D513" t="str">
        <f>VLOOKUP(A513,'Rate Class Data Rev'!$A$1:$K$1486,11)</f>
        <v xml:space="preserve">RTX:[RR Residential Service   </v>
      </c>
      <c r="E513">
        <v>1.64</v>
      </c>
      <c r="F513">
        <v>2441.04</v>
      </c>
      <c r="H513">
        <v>3371.46</v>
      </c>
    </row>
    <row r="514" spans="1:8" x14ac:dyDescent="0.25">
      <c r="A514" s="2">
        <v>300566916</v>
      </c>
      <c r="B514" t="s">
        <v>929</v>
      </c>
      <c r="C514" s="2" t="s">
        <v>959</v>
      </c>
      <c r="D514" t="str">
        <f>VLOOKUP(A514,'Rate Class Data Rev'!$A$1:$K$1486,11)</f>
        <v xml:space="preserve">RTX:[RR Residential Service   </v>
      </c>
      <c r="E514">
        <v>0.54</v>
      </c>
      <c r="F514">
        <v>1311.61</v>
      </c>
      <c r="H514">
        <v>1864.86</v>
      </c>
    </row>
    <row r="515" spans="1:8" x14ac:dyDescent="0.25">
      <c r="A515" s="2">
        <v>300569214</v>
      </c>
      <c r="B515" t="s">
        <v>929</v>
      </c>
      <c r="C515" s="2" t="s">
        <v>573</v>
      </c>
      <c r="D515" t="str">
        <f>VLOOKUP(A515,'Rate Class Data Rev'!$A$1:$K$1486,11)</f>
        <v xml:space="preserve">RTX:[RR Residential Service   </v>
      </c>
      <c r="E515">
        <v>0.34</v>
      </c>
      <c r="F515">
        <v>1128.29</v>
      </c>
      <c r="H515">
        <v>2446.44</v>
      </c>
    </row>
    <row r="516" spans="1:8" x14ac:dyDescent="0.25">
      <c r="A516" s="2">
        <v>300570383</v>
      </c>
      <c r="B516" t="s">
        <v>929</v>
      </c>
      <c r="C516" s="2" t="s">
        <v>144</v>
      </c>
      <c r="D516" t="str">
        <f>VLOOKUP(A516,'Rate Class Data Rev'!$A$1:$K$1486,11)</f>
        <v xml:space="preserve">SGTX:[RSG Sec General Svc     </v>
      </c>
      <c r="E516">
        <v>1.53</v>
      </c>
      <c r="F516">
        <v>6347</v>
      </c>
      <c r="H516">
        <v>1633.2</v>
      </c>
    </row>
    <row r="517" spans="1:8" x14ac:dyDescent="0.25">
      <c r="A517" s="2">
        <v>300570905</v>
      </c>
      <c r="B517" t="s">
        <v>929</v>
      </c>
      <c r="C517" s="2" t="s">
        <v>960</v>
      </c>
      <c r="D517" t="str">
        <f>VLOOKUP(A517,'Rate Class Data Rev'!$A$1:$K$1486,11)</f>
        <v xml:space="preserve">RTX:[RR Residential Service   </v>
      </c>
      <c r="E517">
        <v>0.22</v>
      </c>
      <c r="F517">
        <v>788.77</v>
      </c>
      <c r="H517">
        <v>1367.52</v>
      </c>
    </row>
    <row r="518" spans="1:8" x14ac:dyDescent="0.25">
      <c r="A518" s="2">
        <v>300579221</v>
      </c>
      <c r="B518" t="s">
        <v>929</v>
      </c>
      <c r="C518" s="2" t="s">
        <v>961</v>
      </c>
      <c r="D518" t="str">
        <f>VLOOKUP(A518,'Rate Class Data Rev'!$A$1:$K$1486,11)</f>
        <v xml:space="preserve">RTX:[RR Residential Service   </v>
      </c>
      <c r="E518">
        <v>0.37</v>
      </c>
      <c r="F518">
        <v>1515.87</v>
      </c>
      <c r="H518">
        <v>2251.5</v>
      </c>
    </row>
    <row r="519" spans="1:8" x14ac:dyDescent="0.25">
      <c r="A519" s="2">
        <v>300581754</v>
      </c>
      <c r="B519" t="s">
        <v>929</v>
      </c>
      <c r="C519" s="2" t="s">
        <v>580</v>
      </c>
      <c r="D519" t="str">
        <f>VLOOKUP(A519,'Rate Class Data Rev'!$A$1:$K$1486,11)</f>
        <v xml:space="preserve">RTX:[RR Residential Service   </v>
      </c>
      <c r="E519">
        <v>1.77</v>
      </c>
      <c r="F519">
        <v>2375.8200000000002</v>
      </c>
      <c r="H519">
        <v>4698.78</v>
      </c>
    </row>
    <row r="520" spans="1:8" x14ac:dyDescent="0.25">
      <c r="A520" s="2">
        <v>300583026</v>
      </c>
      <c r="B520" t="s">
        <v>929</v>
      </c>
      <c r="C520" s="2" t="s">
        <v>962</v>
      </c>
      <c r="D520" t="str">
        <f>VLOOKUP(A520,'Rate Class Data Rev'!$A$1:$K$1486,11)</f>
        <v xml:space="preserve">RTX:[RR Residential Service   </v>
      </c>
      <c r="E520">
        <v>0.18</v>
      </c>
      <c r="F520">
        <v>667.26</v>
      </c>
      <c r="H520">
        <v>1279.5</v>
      </c>
    </row>
    <row r="521" spans="1:8" x14ac:dyDescent="0.25">
      <c r="A521" s="2">
        <v>300586551</v>
      </c>
      <c r="B521" t="s">
        <v>929</v>
      </c>
      <c r="C521" s="2" t="s">
        <v>129</v>
      </c>
      <c r="D521" t="str">
        <f>VLOOKUP(A521,'Rate Class Data Rev'!$A$1:$K$1486,11)</f>
        <v xml:space="preserve">RTX:[RR Residential Service   </v>
      </c>
      <c r="E521">
        <v>0.14000000000000001</v>
      </c>
      <c r="F521">
        <v>830.09</v>
      </c>
      <c r="H521">
        <v>865.32</v>
      </c>
    </row>
    <row r="522" spans="1:8" x14ac:dyDescent="0.25">
      <c r="A522" s="2">
        <v>300603949</v>
      </c>
      <c r="B522" t="s">
        <v>929</v>
      </c>
      <c r="C522" s="2" t="s">
        <v>963</v>
      </c>
      <c r="D522" t="str">
        <f>VLOOKUP(A522,'Rate Class Data Rev'!$A$1:$K$1486,11)</f>
        <v xml:space="preserve">RTX:[RR Residential Service   </v>
      </c>
      <c r="E522">
        <v>1.1599999999999999</v>
      </c>
      <c r="F522">
        <v>1608.24</v>
      </c>
      <c r="H522">
        <v>2353.02</v>
      </c>
    </row>
    <row r="523" spans="1:8" x14ac:dyDescent="0.25">
      <c r="A523" s="2">
        <v>300609424</v>
      </c>
      <c r="B523" t="s">
        <v>929</v>
      </c>
      <c r="C523" s="2" t="s">
        <v>964</v>
      </c>
      <c r="D523" t="str">
        <f>VLOOKUP(A523,'Rate Class Data Rev'!$A$1:$K$1486,11)</f>
        <v xml:space="preserve">RTX:[RR Residential Service   </v>
      </c>
      <c r="E523">
        <v>0.35</v>
      </c>
      <c r="F523">
        <v>1382.66</v>
      </c>
      <c r="H523">
        <v>2134.86</v>
      </c>
    </row>
    <row r="524" spans="1:8" x14ac:dyDescent="0.25">
      <c r="A524" s="2">
        <v>300616101</v>
      </c>
      <c r="B524" t="s">
        <v>929</v>
      </c>
      <c r="C524" s="2" t="s">
        <v>965</v>
      </c>
      <c r="D524" t="str">
        <f>VLOOKUP(A524,'Rate Class Data Rev'!$A$1:$K$1486,11)</f>
        <v xml:space="preserve">RTX:[RR Residential Service   </v>
      </c>
      <c r="E524">
        <v>1.17</v>
      </c>
      <c r="F524">
        <v>2602.2399999999998</v>
      </c>
      <c r="H524">
        <v>4166.88</v>
      </c>
    </row>
    <row r="525" spans="1:8" x14ac:dyDescent="0.25">
      <c r="A525" s="2">
        <v>300616438</v>
      </c>
      <c r="B525" t="s">
        <v>929</v>
      </c>
      <c r="C525" s="2" t="s">
        <v>966</v>
      </c>
      <c r="D525" t="str">
        <f>VLOOKUP(A525,'Rate Class Data Rev'!$A$1:$K$1486,11)</f>
        <v xml:space="preserve">RTX:[RR Residential Service   </v>
      </c>
      <c r="E525">
        <v>1.61</v>
      </c>
      <c r="F525">
        <v>1989.87</v>
      </c>
      <c r="H525">
        <v>4039.44</v>
      </c>
    </row>
    <row r="526" spans="1:8" x14ac:dyDescent="0.25">
      <c r="A526" s="2">
        <v>300616966</v>
      </c>
      <c r="B526" t="s">
        <v>929</v>
      </c>
      <c r="C526" s="2" t="s">
        <v>517</v>
      </c>
      <c r="D526" t="str">
        <f>VLOOKUP(A526,'Rate Class Data Rev'!$A$1:$K$1486,11)</f>
        <v xml:space="preserve">RTX:[RR Residential Service   </v>
      </c>
      <c r="E526">
        <v>0.19</v>
      </c>
      <c r="F526">
        <v>594.26</v>
      </c>
      <c r="H526">
        <v>1193.6400000000001</v>
      </c>
    </row>
    <row r="527" spans="1:8" x14ac:dyDescent="0.25">
      <c r="A527" s="2">
        <v>300627095</v>
      </c>
      <c r="B527" t="s">
        <v>929</v>
      </c>
      <c r="C527" s="2" t="s">
        <v>463</v>
      </c>
      <c r="D527" t="str">
        <f>VLOOKUP(A527,'Rate Class Data Rev'!$A$1:$K$1486,11)</f>
        <v xml:space="preserve">RTX:[RR Residential Service   </v>
      </c>
      <c r="E527">
        <v>1.2</v>
      </c>
      <c r="F527">
        <v>1385.13</v>
      </c>
      <c r="H527">
        <v>2145.12</v>
      </c>
    </row>
    <row r="528" spans="1:8" x14ac:dyDescent="0.25">
      <c r="A528" s="2">
        <v>300633953</v>
      </c>
      <c r="B528" t="s">
        <v>929</v>
      </c>
      <c r="C528" s="2" t="s">
        <v>580</v>
      </c>
      <c r="D528" t="str">
        <f>VLOOKUP(A528,'Rate Class Data Rev'!$A$1:$K$1486,11)</f>
        <v xml:space="preserve">RTX:[RR Residential Service   </v>
      </c>
      <c r="E528">
        <v>1.56</v>
      </c>
      <c r="F528">
        <v>2721.28</v>
      </c>
      <c r="H528">
        <v>4372.08</v>
      </c>
    </row>
    <row r="529" spans="1:8" x14ac:dyDescent="0.25">
      <c r="A529" s="2">
        <v>300653386</v>
      </c>
      <c r="B529" t="s">
        <v>929</v>
      </c>
      <c r="C529" s="2" t="s">
        <v>967</v>
      </c>
      <c r="D529" t="str">
        <f>VLOOKUP(A529,'Rate Class Data Rev'!$A$1:$K$1486,11)</f>
        <v xml:space="preserve">RTX:[RR Residential Service   </v>
      </c>
      <c r="E529">
        <v>0.09</v>
      </c>
      <c r="F529">
        <v>574.11</v>
      </c>
      <c r="H529">
        <v>1396.14</v>
      </c>
    </row>
    <row r="530" spans="1:8" x14ac:dyDescent="0.25">
      <c r="A530" s="2">
        <v>300658574</v>
      </c>
      <c r="B530" t="s">
        <v>929</v>
      </c>
      <c r="C530" s="2" t="s">
        <v>968</v>
      </c>
      <c r="D530" t="str">
        <f>VLOOKUP(A530,'Rate Class Data Rev'!$A$1:$K$1486,11)</f>
        <v xml:space="preserve">RTX:[RR Residential Service   </v>
      </c>
      <c r="E530">
        <v>0.72</v>
      </c>
      <c r="F530">
        <v>1659.56</v>
      </c>
      <c r="H530">
        <v>3617.7</v>
      </c>
    </row>
    <row r="531" spans="1:8" x14ac:dyDescent="0.25">
      <c r="A531" s="2">
        <v>304108903</v>
      </c>
      <c r="B531" t="s">
        <v>929</v>
      </c>
      <c r="C531" s="2" t="s">
        <v>969</v>
      </c>
      <c r="D531" t="str">
        <f>VLOOKUP(A531,'Rate Class Data Rev'!$A$1:$K$1486,11)</f>
        <v xml:space="preserve">RSHTX:[RRSH Res Space Htg Svc </v>
      </c>
      <c r="E531">
        <v>1.94</v>
      </c>
      <c r="F531">
        <v>8101.23</v>
      </c>
      <c r="H531">
        <v>3891</v>
      </c>
    </row>
    <row r="532" spans="1:8" x14ac:dyDescent="0.25">
      <c r="A532" s="2">
        <v>304108904</v>
      </c>
      <c r="B532" t="s">
        <v>929</v>
      </c>
      <c r="C532" s="2" t="s">
        <v>969</v>
      </c>
      <c r="D532" t="str">
        <f>VLOOKUP(A532,'Rate Class Data Rev'!$A$1:$K$1486,11)</f>
        <v xml:space="preserve">RSHTX:[RRSH Res Space Htg Svc </v>
      </c>
      <c r="E532">
        <v>1.48</v>
      </c>
      <c r="F532">
        <v>6033.42</v>
      </c>
      <c r="H532">
        <v>3287.48</v>
      </c>
    </row>
    <row r="533" spans="1:8" x14ac:dyDescent="0.25">
      <c r="A533" s="2">
        <v>304108906</v>
      </c>
      <c r="B533" t="s">
        <v>929</v>
      </c>
      <c r="C533" s="2" t="s">
        <v>969</v>
      </c>
      <c r="D533" t="str">
        <f>VLOOKUP(A533,'Rate Class Data Rev'!$A$1:$K$1486,11)</f>
        <v xml:space="preserve">RSHTX:[RRSH Res Space Htg Svc </v>
      </c>
      <c r="E533">
        <v>1.48</v>
      </c>
      <c r="F533">
        <v>6033.42</v>
      </c>
      <c r="H533">
        <v>3287.48</v>
      </c>
    </row>
    <row r="534" spans="1:8" x14ac:dyDescent="0.25">
      <c r="A534" s="2">
        <v>304108907</v>
      </c>
      <c r="B534" t="s">
        <v>929</v>
      </c>
      <c r="C534" s="2" t="s">
        <v>969</v>
      </c>
      <c r="D534" t="str">
        <f>VLOOKUP(A534,'Rate Class Data Rev'!$A$1:$K$1486,11)</f>
        <v xml:space="preserve">RSHTX:[RRSH Res Space Htg Svc </v>
      </c>
      <c r="E534">
        <v>1.48</v>
      </c>
      <c r="F534">
        <v>6033.42</v>
      </c>
      <c r="H534">
        <v>3844</v>
      </c>
    </row>
    <row r="535" spans="1:8" x14ac:dyDescent="0.25">
      <c r="A535" s="2">
        <v>304108911</v>
      </c>
      <c r="B535" t="s">
        <v>929</v>
      </c>
      <c r="C535" s="2" t="s">
        <v>969</v>
      </c>
      <c r="D535" t="str">
        <f>VLOOKUP(A535,'Rate Class Data Rev'!$A$1:$K$1486,11)</f>
        <v xml:space="preserve">RSHTX:[RRSH Res Space Htg Svc </v>
      </c>
      <c r="E535">
        <v>1.48</v>
      </c>
      <c r="F535">
        <v>6033.42</v>
      </c>
      <c r="H535">
        <v>3287.48</v>
      </c>
    </row>
    <row r="536" spans="1:8" x14ac:dyDescent="0.25">
      <c r="A536" s="2">
        <v>304108912</v>
      </c>
      <c r="B536" t="s">
        <v>929</v>
      </c>
      <c r="C536" s="2" t="s">
        <v>969</v>
      </c>
      <c r="D536" t="str">
        <f>VLOOKUP(A536,'Rate Class Data Rev'!$A$1:$K$1486,11)</f>
        <v xml:space="preserve">RSHTX:[RRSH Res Space Htg Svc </v>
      </c>
      <c r="E536">
        <v>1.94</v>
      </c>
      <c r="F536">
        <v>8069</v>
      </c>
      <c r="H536">
        <v>3891</v>
      </c>
    </row>
    <row r="537" spans="1:8" x14ac:dyDescent="0.25">
      <c r="A537" s="2">
        <v>304108915</v>
      </c>
      <c r="B537" t="s">
        <v>929</v>
      </c>
      <c r="C537" s="2" t="s">
        <v>969</v>
      </c>
      <c r="D537" t="str">
        <f>VLOOKUP(A537,'Rate Class Data Rev'!$A$1:$K$1486,11)</f>
        <v xml:space="preserve">RSHTX:[RRSH Res Space Htg Svc </v>
      </c>
      <c r="E537">
        <v>1.94</v>
      </c>
      <c r="F537">
        <v>8101.23</v>
      </c>
      <c r="H537">
        <v>3287.48</v>
      </c>
    </row>
    <row r="538" spans="1:8" x14ac:dyDescent="0.25">
      <c r="A538" s="2">
        <v>304108917</v>
      </c>
      <c r="B538" t="s">
        <v>929</v>
      </c>
      <c r="C538" s="2" t="s">
        <v>969</v>
      </c>
      <c r="D538" t="str">
        <f>VLOOKUP(A538,'Rate Class Data Rev'!$A$1:$K$1486,11)</f>
        <v xml:space="preserve">RSHTX:[RRSH Res Space Htg Svc </v>
      </c>
      <c r="E538">
        <v>1.48</v>
      </c>
      <c r="F538">
        <v>6033.42</v>
      </c>
      <c r="H538">
        <v>3287.48</v>
      </c>
    </row>
    <row r="539" spans="1:8" x14ac:dyDescent="0.25">
      <c r="A539" s="2">
        <v>304108918</v>
      </c>
      <c r="B539" t="s">
        <v>929</v>
      </c>
      <c r="C539" s="2" t="s">
        <v>969</v>
      </c>
      <c r="D539" t="str">
        <f>VLOOKUP(A539,'Rate Class Data Rev'!$A$1:$K$1486,11)</f>
        <v xml:space="preserve">RSHTX:[RRSH Res Space Htg Svc </v>
      </c>
      <c r="E539">
        <v>1.48</v>
      </c>
      <c r="F539">
        <v>6033.42</v>
      </c>
      <c r="H539">
        <v>3287.48</v>
      </c>
    </row>
    <row r="540" spans="1:8" x14ac:dyDescent="0.25">
      <c r="A540" s="2">
        <v>304108921</v>
      </c>
      <c r="B540" t="s">
        <v>929</v>
      </c>
      <c r="C540" s="2" t="s">
        <v>969</v>
      </c>
      <c r="D540" t="str">
        <f>VLOOKUP(A540,'Rate Class Data Rev'!$A$1:$K$1486,11)</f>
        <v xml:space="preserve">RSHTX:[RRSH Res Space Htg Svc </v>
      </c>
      <c r="E540">
        <v>1.48</v>
      </c>
      <c r="F540">
        <v>6033.42</v>
      </c>
      <c r="H540">
        <v>3287.48</v>
      </c>
    </row>
    <row r="541" spans="1:8" x14ac:dyDescent="0.25">
      <c r="A541" s="2">
        <v>304108922</v>
      </c>
      <c r="B541" t="s">
        <v>929</v>
      </c>
      <c r="C541" s="2" t="s">
        <v>969</v>
      </c>
      <c r="D541" t="str">
        <f>VLOOKUP(A541,'Rate Class Data Rev'!$A$1:$K$1486,11)</f>
        <v xml:space="preserve">RSHTX:[RRSH Res Space Htg Svc </v>
      </c>
      <c r="E541">
        <v>1.94</v>
      </c>
      <c r="F541">
        <v>8101.23</v>
      </c>
      <c r="H541">
        <v>3287.48</v>
      </c>
    </row>
    <row r="542" spans="1:8" x14ac:dyDescent="0.25">
      <c r="A542" s="2">
        <v>304108923</v>
      </c>
      <c r="B542" t="s">
        <v>929</v>
      </c>
      <c r="C542" s="2" t="s">
        <v>969</v>
      </c>
      <c r="D542" t="str">
        <f>VLOOKUP(A542,'Rate Class Data Rev'!$A$1:$K$1486,11)</f>
        <v xml:space="preserve">RSHTX:[RRSH Res Space Htg Svc </v>
      </c>
      <c r="E542">
        <v>1.48</v>
      </c>
      <c r="F542">
        <v>6033.42</v>
      </c>
      <c r="H542">
        <v>3287.48</v>
      </c>
    </row>
    <row r="543" spans="1:8" x14ac:dyDescent="0.25">
      <c r="A543" s="2">
        <v>304108924</v>
      </c>
      <c r="B543" t="s">
        <v>929</v>
      </c>
      <c r="C543" s="2" t="s">
        <v>969</v>
      </c>
      <c r="D543" t="str">
        <f>VLOOKUP(A543,'Rate Class Data Rev'!$A$1:$K$1486,11)</f>
        <v xml:space="preserve">RSHTX:[RRSH Res Space Htg Svc </v>
      </c>
      <c r="E543">
        <v>1.94</v>
      </c>
      <c r="F543">
        <v>8101.23</v>
      </c>
      <c r="H543">
        <v>3891</v>
      </c>
    </row>
    <row r="544" spans="1:8" x14ac:dyDescent="0.25">
      <c r="A544" s="2">
        <v>304108933</v>
      </c>
      <c r="B544" t="s">
        <v>929</v>
      </c>
      <c r="C544" s="2" t="s">
        <v>969</v>
      </c>
      <c r="D544" t="str">
        <f>VLOOKUP(A544,'Rate Class Data Rev'!$A$1:$K$1486,11)</f>
        <v xml:space="preserve">RSHTX:[RRSH Res Space Htg Svc </v>
      </c>
      <c r="E544">
        <v>1.94</v>
      </c>
      <c r="F544">
        <v>8101.23</v>
      </c>
      <c r="H544">
        <v>3891</v>
      </c>
    </row>
    <row r="545" spans="1:8" x14ac:dyDescent="0.25">
      <c r="A545" s="2">
        <v>304108934</v>
      </c>
      <c r="B545" t="s">
        <v>929</v>
      </c>
      <c r="C545" s="2" t="s">
        <v>969</v>
      </c>
      <c r="D545" t="str">
        <f>VLOOKUP(A545,'Rate Class Data Rev'!$A$1:$K$1486,11)</f>
        <v xml:space="preserve">RSHTX:[RRSH Res Space Htg Svc </v>
      </c>
      <c r="E545">
        <v>1.48</v>
      </c>
      <c r="F545">
        <v>6033.42</v>
      </c>
      <c r="H545">
        <v>3287.48</v>
      </c>
    </row>
    <row r="546" spans="1:8" x14ac:dyDescent="0.25">
      <c r="A546" s="2">
        <v>304108935</v>
      </c>
      <c r="B546" t="s">
        <v>929</v>
      </c>
      <c r="C546" s="2" t="s">
        <v>969</v>
      </c>
      <c r="D546" t="str">
        <f>VLOOKUP(A546,'Rate Class Data Rev'!$A$1:$K$1486,11)</f>
        <v xml:space="preserve">RSHTX:[RRSH Res Space Htg Svc </v>
      </c>
      <c r="E546">
        <v>1.94</v>
      </c>
      <c r="F546">
        <v>8101.23</v>
      </c>
      <c r="H546">
        <v>3287.48</v>
      </c>
    </row>
    <row r="547" spans="1:8" x14ac:dyDescent="0.25">
      <c r="A547" s="2">
        <v>304108937</v>
      </c>
      <c r="B547" t="s">
        <v>929</v>
      </c>
      <c r="C547" s="2" t="s">
        <v>969</v>
      </c>
      <c r="D547" t="str">
        <f>VLOOKUP(A547,'Rate Class Data Rev'!$A$1:$K$1486,11)</f>
        <v xml:space="preserve">RSHTX:[RRSH Res Space Htg Svc </v>
      </c>
      <c r="E547">
        <v>1.48</v>
      </c>
      <c r="F547">
        <v>6033.42</v>
      </c>
      <c r="H547">
        <v>3287.48</v>
      </c>
    </row>
    <row r="548" spans="1:8" x14ac:dyDescent="0.25">
      <c r="A548" s="2">
        <v>304108938</v>
      </c>
      <c r="B548" t="s">
        <v>929</v>
      </c>
      <c r="C548" s="2" t="s">
        <v>969</v>
      </c>
      <c r="D548" t="str">
        <f>VLOOKUP(A548,'Rate Class Data Rev'!$A$1:$K$1486,11)</f>
        <v xml:space="preserve">RSHTX:[RRSH Res Space Htg Svc </v>
      </c>
      <c r="E548">
        <v>1.48</v>
      </c>
      <c r="F548">
        <v>6033.42</v>
      </c>
      <c r="H548">
        <v>3287.48</v>
      </c>
    </row>
    <row r="549" spans="1:8" x14ac:dyDescent="0.25">
      <c r="A549" s="2">
        <v>304108940</v>
      </c>
      <c r="B549" t="s">
        <v>929</v>
      </c>
      <c r="C549" s="2" t="s">
        <v>969</v>
      </c>
      <c r="D549" t="str">
        <f>VLOOKUP(A549,'Rate Class Data Rev'!$A$1:$K$1486,11)</f>
        <v xml:space="preserve">RSHTX:[RRSH Res Space Htg Svc </v>
      </c>
      <c r="E549">
        <v>1.94</v>
      </c>
      <c r="F549">
        <v>8101.23</v>
      </c>
      <c r="H549">
        <v>3287.48</v>
      </c>
    </row>
    <row r="550" spans="1:8" x14ac:dyDescent="0.25">
      <c r="A550" s="2">
        <v>304108988</v>
      </c>
      <c r="B550" t="s">
        <v>929</v>
      </c>
      <c r="C550" s="2" t="s">
        <v>969</v>
      </c>
      <c r="D550" t="str">
        <f>VLOOKUP(A550,'Rate Class Data Rev'!$A$1:$K$1486,11)</f>
        <v xml:space="preserve">RSHTX:[RRSH Res Space Htg Svc </v>
      </c>
      <c r="E550">
        <v>1.48</v>
      </c>
      <c r="F550">
        <v>6033.42</v>
      </c>
      <c r="H550">
        <v>3287.48</v>
      </c>
    </row>
    <row r="551" spans="1:8" x14ac:dyDescent="0.25">
      <c r="A551" s="2">
        <v>304108989</v>
      </c>
      <c r="B551" t="s">
        <v>929</v>
      </c>
      <c r="C551" s="2" t="s">
        <v>969</v>
      </c>
      <c r="D551" t="str">
        <f>VLOOKUP(A551,'Rate Class Data Rev'!$A$1:$K$1486,11)</f>
        <v xml:space="preserve">RSHTX:[RRSH Res Space Htg Svc </v>
      </c>
      <c r="E551">
        <v>1.48</v>
      </c>
      <c r="F551">
        <v>6033.42</v>
      </c>
      <c r="H551">
        <v>3287.48</v>
      </c>
    </row>
    <row r="552" spans="1:8" x14ac:dyDescent="0.25">
      <c r="A552" s="2">
        <v>304108990</v>
      </c>
      <c r="B552" t="s">
        <v>929</v>
      </c>
      <c r="C552" s="2" t="s">
        <v>969</v>
      </c>
      <c r="D552" t="str">
        <f>VLOOKUP(A552,'Rate Class Data Rev'!$A$1:$K$1486,11)</f>
        <v xml:space="preserve">RSHTX:[RRSH Res Space Htg Svc </v>
      </c>
      <c r="E552">
        <v>1.48</v>
      </c>
      <c r="F552">
        <v>6033.42</v>
      </c>
      <c r="H552">
        <v>3287.48</v>
      </c>
    </row>
    <row r="553" spans="1:8" x14ac:dyDescent="0.25">
      <c r="A553" s="2">
        <v>304108991</v>
      </c>
      <c r="B553" t="s">
        <v>929</v>
      </c>
      <c r="C553" s="2" t="s">
        <v>969</v>
      </c>
      <c r="D553" t="str">
        <f>VLOOKUP(A553,'Rate Class Data Rev'!$A$1:$K$1486,11)</f>
        <v xml:space="preserve">RSHTX:[RRSH Res Space Htg Svc </v>
      </c>
      <c r="E553">
        <v>1.94</v>
      </c>
      <c r="F553">
        <v>8101.23</v>
      </c>
      <c r="H553">
        <v>3287.48</v>
      </c>
    </row>
    <row r="554" spans="1:8" x14ac:dyDescent="0.25">
      <c r="A554" s="2">
        <v>304108992</v>
      </c>
      <c r="B554" t="s">
        <v>929</v>
      </c>
      <c r="C554" s="2" t="s">
        <v>969</v>
      </c>
      <c r="D554" t="str">
        <f>VLOOKUP(A554,'Rate Class Data Rev'!$A$1:$K$1486,11)</f>
        <v xml:space="preserve">RSHTX:[RRSH Res Space Htg Svc </v>
      </c>
      <c r="E554">
        <v>1.48</v>
      </c>
      <c r="F554">
        <v>6033.42</v>
      </c>
      <c r="H554">
        <v>3287.48</v>
      </c>
    </row>
    <row r="555" spans="1:8" x14ac:dyDescent="0.25">
      <c r="A555" s="2">
        <v>304108993</v>
      </c>
      <c r="B555" t="s">
        <v>929</v>
      </c>
      <c r="C555" s="2" t="s">
        <v>969</v>
      </c>
      <c r="D555" t="str">
        <f>VLOOKUP(A555,'Rate Class Data Rev'!$A$1:$K$1486,11)</f>
        <v xml:space="preserve">RSHTX:[RRSH Res Space Htg Svc </v>
      </c>
      <c r="E555">
        <v>1.94</v>
      </c>
      <c r="F555">
        <v>8101.23</v>
      </c>
      <c r="H555">
        <v>3891</v>
      </c>
    </row>
    <row r="556" spans="1:8" x14ac:dyDescent="0.25">
      <c r="A556" s="2">
        <v>304108994</v>
      </c>
      <c r="B556" t="s">
        <v>929</v>
      </c>
      <c r="C556" s="2" t="s">
        <v>969</v>
      </c>
      <c r="D556" t="str">
        <f>VLOOKUP(A556,'Rate Class Data Rev'!$A$1:$K$1486,11)</f>
        <v xml:space="preserve">RSHTX:[RRSH Res Space Htg Svc </v>
      </c>
      <c r="E556">
        <v>1.48</v>
      </c>
      <c r="F556">
        <v>6033.42</v>
      </c>
      <c r="H556">
        <v>3844</v>
      </c>
    </row>
    <row r="557" spans="1:8" x14ac:dyDescent="0.25">
      <c r="A557" s="2">
        <v>304109029</v>
      </c>
      <c r="B557" t="s">
        <v>929</v>
      </c>
      <c r="C557" s="2" t="s">
        <v>969</v>
      </c>
      <c r="D557" t="str">
        <f>VLOOKUP(A557,'Rate Class Data Rev'!$A$1:$K$1486,11)</f>
        <v xml:space="preserve">RSHTX:[RRSH Res Space Htg Svc </v>
      </c>
      <c r="E557">
        <v>1.48</v>
      </c>
      <c r="F557">
        <v>6033.42</v>
      </c>
      <c r="H557">
        <v>3844</v>
      </c>
    </row>
    <row r="558" spans="1:8" x14ac:dyDescent="0.25">
      <c r="A558" s="2">
        <v>304109048</v>
      </c>
      <c r="B558" t="s">
        <v>929</v>
      </c>
      <c r="C558" s="2" t="s">
        <v>969</v>
      </c>
      <c r="D558" t="str">
        <f>VLOOKUP(A558,'Rate Class Data Rev'!$A$1:$K$1486,11)</f>
        <v xml:space="preserve">RSHTX:[RRSH Res Space Htg Svc </v>
      </c>
      <c r="E558">
        <v>1.94</v>
      </c>
      <c r="F558">
        <v>8101.23</v>
      </c>
      <c r="H558">
        <v>3891</v>
      </c>
    </row>
    <row r="559" spans="1:8" x14ac:dyDescent="0.25">
      <c r="A559" s="2">
        <v>304109049</v>
      </c>
      <c r="B559" t="s">
        <v>929</v>
      </c>
      <c r="C559" s="2" t="s">
        <v>969</v>
      </c>
      <c r="D559" t="str">
        <f>VLOOKUP(A559,'Rate Class Data Rev'!$A$1:$K$1486,11)</f>
        <v xml:space="preserve">RSHTX:[RRSH Res Space Htg Svc </v>
      </c>
      <c r="E559">
        <v>1.48</v>
      </c>
      <c r="F559">
        <v>6033.42</v>
      </c>
      <c r="H559">
        <v>3287.48</v>
      </c>
    </row>
    <row r="560" spans="1:8" x14ac:dyDescent="0.25">
      <c r="A560" s="2">
        <v>304109050</v>
      </c>
      <c r="B560" t="s">
        <v>929</v>
      </c>
      <c r="C560" s="2" t="s">
        <v>969</v>
      </c>
      <c r="D560" t="str">
        <f>VLOOKUP(A560,'Rate Class Data Rev'!$A$1:$K$1486,11)</f>
        <v xml:space="preserve">RSHTX:[RRSH Res Space Htg Svc </v>
      </c>
      <c r="E560">
        <v>1.94</v>
      </c>
      <c r="F560">
        <v>8101.23</v>
      </c>
      <c r="H560">
        <v>3287.48</v>
      </c>
    </row>
    <row r="561" spans="1:8" x14ac:dyDescent="0.25">
      <c r="A561" s="2">
        <v>304241148</v>
      </c>
      <c r="B561" t="s">
        <v>929</v>
      </c>
      <c r="C561" s="2" t="s">
        <v>970</v>
      </c>
      <c r="D561" t="str">
        <f>VLOOKUP(A561,'Rate Class Data Rev'!$A$1:$K$1486,11)</f>
        <v xml:space="preserve">RTX:[RR Residential Service   </v>
      </c>
      <c r="E561">
        <v>0.12</v>
      </c>
      <c r="F561">
        <v>721.42</v>
      </c>
      <c r="H561">
        <v>795.12</v>
      </c>
    </row>
    <row r="562" spans="1:8" x14ac:dyDescent="0.25">
      <c r="A562">
        <v>300336539</v>
      </c>
      <c r="B562" t="s">
        <v>34</v>
      </c>
      <c r="C562" t="s">
        <v>35</v>
      </c>
      <c r="D562" t="str">
        <f>VLOOKUP(A562,'Rate Class Data Rev'!$A$1:$K$1486,11)</f>
        <v xml:space="preserve">SGTX:COLL[RSG Sec General Svc </v>
      </c>
      <c r="E562">
        <v>208</v>
      </c>
      <c r="F562">
        <v>1164348</v>
      </c>
      <c r="H562">
        <v>226744.15</v>
      </c>
    </row>
    <row r="563" spans="1:8" x14ac:dyDescent="0.25">
      <c r="A563" s="1">
        <v>300414080</v>
      </c>
      <c r="B563" t="s">
        <v>36</v>
      </c>
      <c r="C563" t="s">
        <v>412</v>
      </c>
      <c r="D563" t="str">
        <f>VLOOKUP(A563,'Rate Class Data Rev'!$A$1:$K$1486,11)</f>
        <v xml:space="preserve">RTX:[RR Residential Service   </v>
      </c>
      <c r="E563">
        <v>0</v>
      </c>
      <c r="F563">
        <v>0</v>
      </c>
      <c r="G563">
        <v>0</v>
      </c>
      <c r="H563">
        <v>0</v>
      </c>
    </row>
    <row r="564" spans="1:8" x14ac:dyDescent="0.25">
      <c r="A564" s="1">
        <v>300633989</v>
      </c>
      <c r="B564" t="s">
        <v>36</v>
      </c>
      <c r="C564" t="s">
        <v>123</v>
      </c>
      <c r="D564" t="str">
        <f>VLOOKUP(A564,'Rate Class Data Rev'!$A$1:$K$1486,11)</f>
        <v xml:space="preserve">RSHTX:[RRSH Res Space Htg Svc </v>
      </c>
      <c r="E564">
        <v>0</v>
      </c>
      <c r="F564">
        <v>0</v>
      </c>
      <c r="G564">
        <v>0</v>
      </c>
      <c r="H564">
        <v>0</v>
      </c>
    </row>
    <row r="565" spans="1:8" x14ac:dyDescent="0.25">
      <c r="A565" s="1">
        <v>300577992</v>
      </c>
      <c r="B565" t="s">
        <v>36</v>
      </c>
      <c r="C565" t="s">
        <v>98</v>
      </c>
      <c r="D565" t="str">
        <f>VLOOKUP(A565,'Rate Class Data Rev'!$A$1:$K$1486,11)</f>
        <v xml:space="preserve">RTX:[RR Residential Service   </v>
      </c>
      <c r="E565">
        <v>0</v>
      </c>
      <c r="F565">
        <v>0</v>
      </c>
      <c r="G565">
        <v>0</v>
      </c>
      <c r="H565">
        <v>0</v>
      </c>
    </row>
    <row r="566" spans="1:8" x14ac:dyDescent="0.25">
      <c r="A566" s="1">
        <v>300469620</v>
      </c>
      <c r="B566" t="s">
        <v>36</v>
      </c>
      <c r="C566" t="s">
        <v>432</v>
      </c>
      <c r="D566" t="str">
        <f>VLOOKUP(A566,'Rate Class Data Rev'!$A$1:$K$1486,11)</f>
        <v xml:space="preserve">RTX:[RR Residential Service   </v>
      </c>
      <c r="E566">
        <v>1.6E-2</v>
      </c>
      <c r="F566">
        <v>19</v>
      </c>
      <c r="G566">
        <v>1.6E-2</v>
      </c>
      <c r="H566">
        <v>7.91</v>
      </c>
    </row>
    <row r="567" spans="1:8" x14ac:dyDescent="0.25">
      <c r="A567" s="1">
        <v>300393335</v>
      </c>
      <c r="B567" t="s">
        <v>36</v>
      </c>
      <c r="C567" t="s">
        <v>419</v>
      </c>
      <c r="D567" t="str">
        <f>VLOOKUP(A567,'Rate Class Data Rev'!$A$1:$K$1486,11)</f>
        <v xml:space="preserve">RTX:[RR Residential Service   </v>
      </c>
      <c r="E567">
        <v>2.5000000000000001E-2</v>
      </c>
      <c r="F567">
        <v>28</v>
      </c>
      <c r="G567">
        <v>2.5000000000000001E-2</v>
      </c>
      <c r="H567">
        <v>12.17</v>
      </c>
    </row>
    <row r="568" spans="1:8" x14ac:dyDescent="0.25">
      <c r="A568" s="1">
        <v>300577470</v>
      </c>
      <c r="B568" t="s">
        <v>36</v>
      </c>
      <c r="C568" t="s">
        <v>60</v>
      </c>
      <c r="D568" t="str">
        <f>VLOOKUP(A568,'Rate Class Data Rev'!$A$1:$K$1486,11)</f>
        <v xml:space="preserve">RTX:[RR Residential Service   </v>
      </c>
      <c r="E568">
        <v>2.9000000000000001E-2</v>
      </c>
      <c r="F568">
        <v>33</v>
      </c>
      <c r="G568">
        <v>2.9000000000000001E-2</v>
      </c>
      <c r="H568">
        <v>14.18</v>
      </c>
    </row>
    <row r="569" spans="1:8" x14ac:dyDescent="0.25">
      <c r="A569" s="1">
        <v>300368180</v>
      </c>
      <c r="B569" t="s">
        <v>36</v>
      </c>
      <c r="C569" t="s">
        <v>131</v>
      </c>
      <c r="D569" t="str">
        <f>VLOOKUP(A569,'Rate Class Data Rev'!$A$1:$K$1486,11)</f>
        <v xml:space="preserve">RTX:[RR Residential Service   </v>
      </c>
      <c r="E569">
        <v>4.4999999999999998E-2</v>
      </c>
      <c r="F569">
        <v>50</v>
      </c>
      <c r="G569">
        <v>4.4999999999999998E-2</v>
      </c>
      <c r="H569">
        <v>18.579999999999998</v>
      </c>
    </row>
    <row r="570" spans="1:8" x14ac:dyDescent="0.25">
      <c r="A570" s="1">
        <v>300274930</v>
      </c>
      <c r="B570" t="s">
        <v>36</v>
      </c>
      <c r="C570" t="s">
        <v>85</v>
      </c>
      <c r="D570" t="str">
        <f>VLOOKUP(A570,'Rate Class Data Rev'!$A$1:$K$1486,11)</f>
        <v xml:space="preserve">RTX:[RR Residential Service   </v>
      </c>
      <c r="E570">
        <v>5.1999999999999998E-2</v>
      </c>
      <c r="F570">
        <v>58</v>
      </c>
      <c r="G570">
        <v>5.1999999999999998E-2</v>
      </c>
      <c r="H570">
        <v>25.29</v>
      </c>
    </row>
    <row r="571" spans="1:8" x14ac:dyDescent="0.25">
      <c r="A571" s="1">
        <v>300276255</v>
      </c>
      <c r="B571" t="s">
        <v>36</v>
      </c>
      <c r="C571" t="s">
        <v>552</v>
      </c>
      <c r="D571" t="str">
        <f>VLOOKUP(A571,'Rate Class Data Rev'!$A$1:$K$1486,11)</f>
        <v xml:space="preserve">RTX:[RR Residential Service   </v>
      </c>
      <c r="E571">
        <v>5.3999999999999999E-2</v>
      </c>
      <c r="F571">
        <v>61</v>
      </c>
      <c r="G571">
        <v>5.3999999999999999E-2</v>
      </c>
      <c r="H571">
        <v>26.35</v>
      </c>
    </row>
    <row r="572" spans="1:8" x14ac:dyDescent="0.25">
      <c r="A572" s="1">
        <v>300248507</v>
      </c>
      <c r="B572" t="s">
        <v>36</v>
      </c>
      <c r="C572" t="s">
        <v>67</v>
      </c>
      <c r="D572" t="str">
        <f>VLOOKUP(A572,'Rate Class Data Rev'!$A$1:$K$1486,11)</f>
        <v xml:space="preserve">RTX:[RR Residential Service   </v>
      </c>
      <c r="E572">
        <v>5.5E-2</v>
      </c>
      <c r="F572">
        <v>62</v>
      </c>
      <c r="G572">
        <v>5.5E-2</v>
      </c>
      <c r="H572">
        <v>26.82</v>
      </c>
    </row>
    <row r="573" spans="1:8" x14ac:dyDescent="0.25">
      <c r="A573" s="1">
        <v>300361292</v>
      </c>
      <c r="B573" t="s">
        <v>36</v>
      </c>
      <c r="C573" t="s">
        <v>62</v>
      </c>
      <c r="D573" t="str">
        <f>VLOOKUP(A573,'Rate Class Data Rev'!$A$1:$K$1486,11)</f>
        <v xml:space="preserve">RTX:[RR Residential Service   </v>
      </c>
      <c r="E573">
        <v>6.5000000000000002E-2</v>
      </c>
      <c r="F573">
        <v>73</v>
      </c>
      <c r="G573">
        <v>6.5000000000000002E-2</v>
      </c>
      <c r="H573">
        <v>31.67</v>
      </c>
    </row>
    <row r="574" spans="1:8" x14ac:dyDescent="0.25">
      <c r="A574" s="1">
        <v>300377345</v>
      </c>
      <c r="B574" t="s">
        <v>36</v>
      </c>
      <c r="C574" t="s">
        <v>553</v>
      </c>
      <c r="D574" t="str">
        <f>VLOOKUP(A574,'Rate Class Data Rev'!$A$1:$K$1486,11)</f>
        <v xml:space="preserve">RTX:[RR Residential Service   </v>
      </c>
      <c r="E574">
        <v>6.5000000000000002E-2</v>
      </c>
      <c r="F574">
        <v>73</v>
      </c>
      <c r="G574">
        <v>6.5000000000000002E-2</v>
      </c>
      <c r="H574">
        <v>31.67</v>
      </c>
    </row>
    <row r="575" spans="1:8" x14ac:dyDescent="0.25">
      <c r="A575" s="1">
        <v>300225541</v>
      </c>
      <c r="B575" t="s">
        <v>36</v>
      </c>
      <c r="C575" t="s">
        <v>408</v>
      </c>
      <c r="D575" t="str">
        <f>VLOOKUP(A575,'Rate Class Data Rev'!$A$1:$K$1486,11)</f>
        <v xml:space="preserve">RTX:[RR Residential Service   </v>
      </c>
      <c r="E575">
        <v>6.8000000000000005E-2</v>
      </c>
      <c r="F575">
        <v>77</v>
      </c>
      <c r="G575">
        <v>6.8000000000000005E-2</v>
      </c>
      <c r="H575">
        <v>33.200000000000003</v>
      </c>
    </row>
    <row r="576" spans="1:8" x14ac:dyDescent="0.25">
      <c r="A576" s="1">
        <v>300380404</v>
      </c>
      <c r="B576" t="s">
        <v>36</v>
      </c>
      <c r="C576" t="s">
        <v>417</v>
      </c>
      <c r="D576" t="str">
        <f>VLOOKUP(A576,'Rate Class Data Rev'!$A$1:$K$1486,11)</f>
        <v xml:space="preserve">RTX:[RR Residential Service   </v>
      </c>
      <c r="E576">
        <v>7.4999999999999997E-2</v>
      </c>
      <c r="F576">
        <v>85</v>
      </c>
      <c r="G576">
        <v>7.4999999999999997E-2</v>
      </c>
      <c r="H576">
        <v>36.630000000000003</v>
      </c>
    </row>
    <row r="577" spans="1:8" x14ac:dyDescent="0.25">
      <c r="A577" s="1">
        <v>300237016</v>
      </c>
      <c r="B577" t="s">
        <v>36</v>
      </c>
      <c r="C577" t="s">
        <v>151</v>
      </c>
      <c r="D577" t="str">
        <f>VLOOKUP(A577,'Rate Class Data Rev'!$A$1:$K$1486,11)</f>
        <v xml:space="preserve">RTX:[RR Residential Service   </v>
      </c>
      <c r="E577">
        <v>0.08</v>
      </c>
      <c r="F577">
        <v>90</v>
      </c>
      <c r="G577">
        <v>0.08</v>
      </c>
      <c r="H577">
        <v>38.99</v>
      </c>
    </row>
    <row r="578" spans="1:8" x14ac:dyDescent="0.25">
      <c r="A578" s="1">
        <v>300303192</v>
      </c>
      <c r="B578" t="s">
        <v>36</v>
      </c>
      <c r="C578" t="s">
        <v>65</v>
      </c>
      <c r="D578" t="str">
        <f>VLOOKUP(A578,'Rate Class Data Rev'!$A$1:$K$1486,11)</f>
        <v xml:space="preserve">RSHTX:[RRSH Res Space Htg Svc </v>
      </c>
      <c r="E578">
        <v>8.1000000000000003E-2</v>
      </c>
      <c r="F578">
        <v>91</v>
      </c>
      <c r="G578">
        <v>8.1000000000000003E-2</v>
      </c>
      <c r="H578">
        <v>39.46</v>
      </c>
    </row>
    <row r="579" spans="1:8" x14ac:dyDescent="0.25">
      <c r="A579" s="1">
        <v>300491941</v>
      </c>
      <c r="B579" t="s">
        <v>36</v>
      </c>
      <c r="C579" t="s">
        <v>476</v>
      </c>
      <c r="D579" t="str">
        <f>VLOOKUP(A579,'Rate Class Data Rev'!$A$1:$K$1486,11)</f>
        <v xml:space="preserve">RSHTX:[RRSH Res Space Htg Svc </v>
      </c>
      <c r="E579">
        <v>9.7000000000000003E-2</v>
      </c>
      <c r="F579">
        <v>1039</v>
      </c>
      <c r="G579">
        <v>9.7000000000000003E-2</v>
      </c>
      <c r="H579">
        <v>154.21</v>
      </c>
    </row>
    <row r="580" spans="1:8" x14ac:dyDescent="0.25">
      <c r="A580" s="1">
        <v>300389275</v>
      </c>
      <c r="B580" t="s">
        <v>36</v>
      </c>
      <c r="C580" t="s">
        <v>101</v>
      </c>
      <c r="D580" t="str">
        <f>VLOOKUP(A580,'Rate Class Data Rev'!$A$1:$K$1486,11)</f>
        <v xml:space="preserve">RTX:[RR Residential Service   </v>
      </c>
      <c r="E580">
        <v>0.10100000000000001</v>
      </c>
      <c r="F580">
        <v>114</v>
      </c>
      <c r="G580">
        <v>0.10100000000000001</v>
      </c>
      <c r="H580">
        <v>49.27</v>
      </c>
    </row>
    <row r="581" spans="1:8" x14ac:dyDescent="0.25">
      <c r="A581" s="1">
        <v>300289624</v>
      </c>
      <c r="B581" t="s">
        <v>36</v>
      </c>
      <c r="C581" t="s">
        <v>409</v>
      </c>
      <c r="D581" t="str">
        <f>VLOOKUP(A581,'Rate Class Data Rev'!$A$1:$K$1486,11)</f>
        <v xml:space="preserve">RTX:[RR Residential Service   </v>
      </c>
      <c r="E581">
        <v>0.109</v>
      </c>
      <c r="F581">
        <v>123</v>
      </c>
      <c r="G581">
        <v>0.109</v>
      </c>
      <c r="H581">
        <v>53.17</v>
      </c>
    </row>
    <row r="582" spans="1:8" x14ac:dyDescent="0.25">
      <c r="A582" s="1">
        <v>300606946</v>
      </c>
      <c r="B582" t="s">
        <v>36</v>
      </c>
      <c r="C582" t="s">
        <v>411</v>
      </c>
      <c r="D582" t="str">
        <f>VLOOKUP(A582,'Rate Class Data Rev'!$A$1:$K$1486,11)</f>
        <v xml:space="preserve">RSHTX:[RRSH Res Space Htg Svc </v>
      </c>
      <c r="E582">
        <v>0.115</v>
      </c>
      <c r="F582">
        <v>130</v>
      </c>
      <c r="G582">
        <v>0.115</v>
      </c>
      <c r="H582">
        <v>56.12</v>
      </c>
    </row>
    <row r="583" spans="1:8" x14ac:dyDescent="0.25">
      <c r="A583" s="1">
        <v>300344339</v>
      </c>
      <c r="B583" t="s">
        <v>36</v>
      </c>
      <c r="C583" t="s">
        <v>38</v>
      </c>
      <c r="D583" t="str">
        <f>VLOOKUP(A583,'Rate Class Data Rev'!$A$1:$K$1486,11)</f>
        <v xml:space="preserve">RTX:[RR Residential Service   </v>
      </c>
      <c r="E583">
        <v>0.11600000000000001</v>
      </c>
      <c r="F583">
        <v>131</v>
      </c>
      <c r="G583">
        <v>0.11600000000000001</v>
      </c>
      <c r="H583">
        <v>48.1</v>
      </c>
    </row>
    <row r="584" spans="1:8" x14ac:dyDescent="0.25">
      <c r="A584" s="1">
        <v>300488381</v>
      </c>
      <c r="B584" t="s">
        <v>36</v>
      </c>
      <c r="C584" t="s">
        <v>474</v>
      </c>
      <c r="D584" t="str">
        <f>VLOOKUP(A584,'Rate Class Data Rev'!$A$1:$K$1486,11)</f>
        <v xml:space="preserve">RTX:[RR Residential Service   </v>
      </c>
      <c r="E584">
        <v>0.127</v>
      </c>
      <c r="F584">
        <v>143</v>
      </c>
      <c r="G584">
        <v>0.127</v>
      </c>
      <c r="H584">
        <v>61.91</v>
      </c>
    </row>
    <row r="585" spans="1:8" x14ac:dyDescent="0.25">
      <c r="A585" s="1">
        <v>300252517</v>
      </c>
      <c r="B585" t="s">
        <v>36</v>
      </c>
      <c r="C585" t="s">
        <v>514</v>
      </c>
      <c r="D585" t="str">
        <f>VLOOKUP(A585,'Rate Class Data Rev'!$A$1:$K$1486,11)</f>
        <v xml:space="preserve">RSHTX:[RRSH Res Space Htg Svc </v>
      </c>
      <c r="E585">
        <v>0.14199999999999999</v>
      </c>
      <c r="F585">
        <v>3216</v>
      </c>
      <c r="G585">
        <v>0.14199999999999999</v>
      </c>
      <c r="H585">
        <v>357.58</v>
      </c>
    </row>
    <row r="586" spans="1:8" x14ac:dyDescent="0.25">
      <c r="A586" s="1">
        <v>300457806</v>
      </c>
      <c r="B586" t="s">
        <v>36</v>
      </c>
      <c r="C586" t="s">
        <v>407</v>
      </c>
      <c r="D586" t="str">
        <f>VLOOKUP(A586,'Rate Class Data Rev'!$A$1:$K$1486,11)</f>
        <v xml:space="preserve">RTX:[RR Residential Service   </v>
      </c>
      <c r="E586">
        <v>0.153</v>
      </c>
      <c r="F586">
        <v>172</v>
      </c>
      <c r="G586">
        <v>0.153</v>
      </c>
      <c r="H586">
        <v>74.55</v>
      </c>
    </row>
    <row r="587" spans="1:8" x14ac:dyDescent="0.25">
      <c r="A587" s="1">
        <v>300302028</v>
      </c>
      <c r="B587" t="s">
        <v>36</v>
      </c>
      <c r="C587" t="s">
        <v>418</v>
      </c>
      <c r="D587" t="str">
        <f>VLOOKUP(A587,'Rate Class Data Rev'!$A$1:$K$1486,11)</f>
        <v xml:space="preserve">RSHTX:[RRSH Res Space Htg Svc </v>
      </c>
      <c r="E587">
        <v>0.156</v>
      </c>
      <c r="F587">
        <v>176</v>
      </c>
      <c r="G587">
        <v>0.156</v>
      </c>
      <c r="H587">
        <v>76.09</v>
      </c>
    </row>
    <row r="588" spans="1:8" x14ac:dyDescent="0.25">
      <c r="A588" s="1">
        <v>300317645</v>
      </c>
      <c r="B588" t="s">
        <v>36</v>
      </c>
      <c r="C588" t="s">
        <v>443</v>
      </c>
      <c r="D588" t="str">
        <f>VLOOKUP(A588,'Rate Class Data Rev'!$A$1:$K$1486,11)</f>
        <v xml:space="preserve">RSHTX:[RRSH Res Space Htg Svc </v>
      </c>
      <c r="E588">
        <v>0.157</v>
      </c>
      <c r="F588">
        <v>177</v>
      </c>
      <c r="G588">
        <v>0.157</v>
      </c>
      <c r="H588">
        <v>76.56</v>
      </c>
    </row>
    <row r="589" spans="1:8" x14ac:dyDescent="0.25">
      <c r="A589" s="1">
        <v>300219398</v>
      </c>
      <c r="B589" t="s">
        <v>36</v>
      </c>
      <c r="C589" t="s">
        <v>52</v>
      </c>
      <c r="D589" t="str">
        <f>VLOOKUP(A589,'Rate Class Data Rev'!$A$1:$K$1486,11)</f>
        <v xml:space="preserve">RTX:[RR Residential Service   </v>
      </c>
      <c r="E589">
        <v>0.161</v>
      </c>
      <c r="F589">
        <v>181</v>
      </c>
      <c r="G589">
        <v>0.161</v>
      </c>
      <c r="H589">
        <v>78.45</v>
      </c>
    </row>
    <row r="590" spans="1:8" x14ac:dyDescent="0.25">
      <c r="A590" s="1">
        <v>300314587</v>
      </c>
      <c r="B590" t="s">
        <v>36</v>
      </c>
      <c r="C590" t="s">
        <v>431</v>
      </c>
      <c r="D590" t="str">
        <f>VLOOKUP(A590,'Rate Class Data Rev'!$A$1:$K$1486,11)</f>
        <v xml:space="preserve">RTX:[RR Residential Service   </v>
      </c>
      <c r="E590">
        <v>0.16700000000000001</v>
      </c>
      <c r="F590">
        <v>188</v>
      </c>
      <c r="G590">
        <v>0.16700000000000001</v>
      </c>
      <c r="H590">
        <v>81.41</v>
      </c>
    </row>
    <row r="591" spans="1:8" x14ac:dyDescent="0.25">
      <c r="A591" s="1">
        <v>300461646</v>
      </c>
      <c r="B591" t="s">
        <v>36</v>
      </c>
      <c r="C591" t="s">
        <v>292</v>
      </c>
      <c r="D591" t="str">
        <f>VLOOKUP(A591,'Rate Class Data Rev'!$A$1:$K$1486,11)</f>
        <v xml:space="preserve">RTX:[RR Residential Service   </v>
      </c>
      <c r="E591">
        <v>0.16700000000000001</v>
      </c>
      <c r="F591">
        <v>88</v>
      </c>
      <c r="G591">
        <v>0.16700000000000001</v>
      </c>
      <c r="H591">
        <v>69.91</v>
      </c>
    </row>
    <row r="592" spans="1:8" x14ac:dyDescent="0.25">
      <c r="A592" s="1">
        <v>300271559</v>
      </c>
      <c r="B592" t="s">
        <v>36</v>
      </c>
      <c r="C592" t="s">
        <v>416</v>
      </c>
      <c r="D592" t="str">
        <f>VLOOKUP(A592,'Rate Class Data Rev'!$A$1:$K$1486,11)</f>
        <v xml:space="preserve">RTX:[RR Residential Service   </v>
      </c>
      <c r="E592">
        <v>0.16800000000000001</v>
      </c>
      <c r="F592">
        <v>189</v>
      </c>
      <c r="G592">
        <v>0.16800000000000001</v>
      </c>
      <c r="H592">
        <v>81.88</v>
      </c>
    </row>
    <row r="593" spans="1:8" x14ac:dyDescent="0.25">
      <c r="A593" s="1">
        <v>300636181</v>
      </c>
      <c r="B593" t="s">
        <v>36</v>
      </c>
      <c r="C593" t="s">
        <v>475</v>
      </c>
      <c r="D593" t="str">
        <f>VLOOKUP(A593,'Rate Class Data Rev'!$A$1:$K$1486,11)</f>
        <v xml:space="preserve">RSHTX:[RRSH Res Space Htg Svc </v>
      </c>
      <c r="E593">
        <v>0.16900000000000001</v>
      </c>
      <c r="F593">
        <v>191</v>
      </c>
      <c r="G593">
        <v>0.16900000000000001</v>
      </c>
      <c r="H593">
        <v>82.47</v>
      </c>
    </row>
    <row r="594" spans="1:8" x14ac:dyDescent="0.25">
      <c r="A594" s="1">
        <v>300474775</v>
      </c>
      <c r="B594" t="s">
        <v>36</v>
      </c>
      <c r="C594" t="s">
        <v>494</v>
      </c>
      <c r="D594" t="str">
        <f>VLOOKUP(A594,'Rate Class Data Rev'!$A$1:$K$1486,11)</f>
        <v xml:space="preserve">RSHTX:[RRSH Res Space Htg Svc </v>
      </c>
      <c r="E594">
        <v>0.17399999999999999</v>
      </c>
      <c r="F594">
        <v>196</v>
      </c>
      <c r="G594">
        <v>0.17399999999999999</v>
      </c>
      <c r="H594">
        <v>72.11</v>
      </c>
    </row>
    <row r="595" spans="1:8" x14ac:dyDescent="0.25">
      <c r="A595" s="1">
        <v>300464967</v>
      </c>
      <c r="B595" t="s">
        <v>36</v>
      </c>
      <c r="C595" t="s">
        <v>790</v>
      </c>
      <c r="D595" t="str">
        <f>VLOOKUP(A595,'Rate Class Data Rev'!$A$1:$K$1486,11)</f>
        <v xml:space="preserve">RTX:[RR Residential Service   </v>
      </c>
      <c r="E595">
        <v>0.17499999999999999</v>
      </c>
      <c r="F595">
        <v>92</v>
      </c>
      <c r="G595">
        <v>0.17499999999999999</v>
      </c>
      <c r="H595">
        <v>73.23</v>
      </c>
    </row>
    <row r="596" spans="1:8" x14ac:dyDescent="0.25">
      <c r="A596" s="1">
        <v>300512609</v>
      </c>
      <c r="B596" t="s">
        <v>36</v>
      </c>
      <c r="C596" t="s">
        <v>442</v>
      </c>
      <c r="D596" t="str">
        <f>VLOOKUP(A596,'Rate Class Data Rev'!$A$1:$K$1486,11)</f>
        <v xml:space="preserve">RTX:[RR Residential Service   </v>
      </c>
      <c r="E596">
        <v>0.19</v>
      </c>
      <c r="F596">
        <v>323</v>
      </c>
      <c r="G596">
        <v>0.19</v>
      </c>
      <c r="H596">
        <v>105.17</v>
      </c>
    </row>
    <row r="597" spans="1:8" x14ac:dyDescent="0.25">
      <c r="A597" s="1">
        <v>300279226</v>
      </c>
      <c r="B597" t="s">
        <v>36</v>
      </c>
      <c r="C597" t="s">
        <v>73</v>
      </c>
      <c r="D597" t="str">
        <f>VLOOKUP(A597,'Rate Class Data Rev'!$A$1:$K$1486,11)</f>
        <v xml:space="preserve">RTX:[RR Residential Service   </v>
      </c>
      <c r="E597">
        <v>0.19900000000000001</v>
      </c>
      <c r="F597">
        <v>225</v>
      </c>
      <c r="G597">
        <v>0.19900000000000001</v>
      </c>
      <c r="H597">
        <v>97.12</v>
      </c>
    </row>
    <row r="598" spans="1:8" x14ac:dyDescent="0.25">
      <c r="A598" s="1">
        <v>300639110</v>
      </c>
      <c r="B598" t="s">
        <v>36</v>
      </c>
      <c r="C598" t="s">
        <v>830</v>
      </c>
      <c r="D598" t="str">
        <f>VLOOKUP(A598,'Rate Class Data Rev'!$A$1:$K$1486,11)</f>
        <v xml:space="preserve">RSHTX:[RRSH Res Space Htg Svc </v>
      </c>
      <c r="E598">
        <v>0.20300000000000001</v>
      </c>
      <c r="F598">
        <v>291</v>
      </c>
      <c r="G598">
        <v>0.20300000000000001</v>
      </c>
      <c r="H598">
        <v>106.14</v>
      </c>
    </row>
    <row r="599" spans="1:8" x14ac:dyDescent="0.25">
      <c r="A599" s="1">
        <v>300515706</v>
      </c>
      <c r="B599" t="s">
        <v>36</v>
      </c>
      <c r="C599" t="s">
        <v>106</v>
      </c>
      <c r="D599" t="str">
        <f>VLOOKUP(A599,'Rate Class Data Rev'!$A$1:$K$1486,11)</f>
        <v xml:space="preserve">RTX:[RR Residential Service   </v>
      </c>
      <c r="E599">
        <v>0.20499999999999999</v>
      </c>
      <c r="F599">
        <v>2190</v>
      </c>
      <c r="G599">
        <v>0.20499999999999999</v>
      </c>
      <c r="H599">
        <v>325.24</v>
      </c>
    </row>
    <row r="600" spans="1:8" x14ac:dyDescent="0.25">
      <c r="A600" s="1">
        <v>300337075</v>
      </c>
      <c r="B600" t="s">
        <v>36</v>
      </c>
      <c r="C600" t="s">
        <v>625</v>
      </c>
      <c r="D600" t="str">
        <f>VLOOKUP(A600,'Rate Class Data Rev'!$A$1:$K$1486,11)</f>
        <v xml:space="preserve">RTX:[RR Residential Service   </v>
      </c>
      <c r="E600">
        <v>0.21</v>
      </c>
      <c r="F600">
        <v>237</v>
      </c>
      <c r="G600">
        <v>0.21</v>
      </c>
      <c r="H600">
        <v>96.71</v>
      </c>
    </row>
    <row r="601" spans="1:8" x14ac:dyDescent="0.25">
      <c r="A601" s="1">
        <v>300268736</v>
      </c>
      <c r="B601" t="s">
        <v>36</v>
      </c>
      <c r="C601" t="s">
        <v>439</v>
      </c>
      <c r="D601" t="str">
        <f>VLOOKUP(A601,'Rate Class Data Rev'!$A$1:$K$1486,11)</f>
        <v xml:space="preserve">RTX:[RR Residential Service   </v>
      </c>
      <c r="E601">
        <v>0.22500000000000001</v>
      </c>
      <c r="F601">
        <v>254</v>
      </c>
      <c r="G601">
        <v>0.22500000000000001</v>
      </c>
      <c r="H601">
        <v>109.76</v>
      </c>
    </row>
    <row r="602" spans="1:8" x14ac:dyDescent="0.25">
      <c r="A602" s="1">
        <v>300229278</v>
      </c>
      <c r="B602" t="s">
        <v>36</v>
      </c>
      <c r="C602" t="s">
        <v>354</v>
      </c>
      <c r="D602" t="str">
        <f>VLOOKUP(A602,'Rate Class Data Rev'!$A$1:$K$1486,11)</f>
        <v xml:space="preserve">RTX:[RR Residential Service   </v>
      </c>
      <c r="E602">
        <v>0.22900000000000001</v>
      </c>
      <c r="F602">
        <v>258</v>
      </c>
      <c r="G602">
        <v>0.22900000000000001</v>
      </c>
      <c r="H602">
        <v>111.65</v>
      </c>
    </row>
    <row r="603" spans="1:8" x14ac:dyDescent="0.25">
      <c r="A603" s="1">
        <v>300299813</v>
      </c>
      <c r="B603" t="s">
        <v>36</v>
      </c>
      <c r="C603" t="s">
        <v>410</v>
      </c>
      <c r="D603" t="str">
        <f>VLOOKUP(A603,'Rate Class Data Rev'!$A$1:$K$1486,11)</f>
        <v xml:space="preserve">RSHTX:[RRSH Res Space Htg Svc </v>
      </c>
      <c r="E603">
        <v>0.23300000000000001</v>
      </c>
      <c r="F603">
        <v>263</v>
      </c>
      <c r="G603">
        <v>0.23300000000000001</v>
      </c>
      <c r="H603">
        <v>113.66</v>
      </c>
    </row>
    <row r="604" spans="1:8" x14ac:dyDescent="0.25">
      <c r="A604" s="1">
        <v>300489024</v>
      </c>
      <c r="B604" t="s">
        <v>36</v>
      </c>
      <c r="C604" t="s">
        <v>102</v>
      </c>
      <c r="D604" t="str">
        <f>VLOOKUP(A604,'Rate Class Data Rev'!$A$1:$K$1486,11)</f>
        <v xml:space="preserve">RSHTX:[RRSH Res Space Htg Svc </v>
      </c>
      <c r="E604">
        <v>0.23899999999999999</v>
      </c>
      <c r="F604">
        <v>270</v>
      </c>
      <c r="G604">
        <v>0.23899999999999999</v>
      </c>
      <c r="H604">
        <v>116.61</v>
      </c>
    </row>
    <row r="605" spans="1:8" x14ac:dyDescent="0.25">
      <c r="A605" s="1">
        <v>300219040</v>
      </c>
      <c r="B605" t="s">
        <v>36</v>
      </c>
      <c r="C605" t="s">
        <v>58</v>
      </c>
      <c r="D605" t="str">
        <f>VLOOKUP(A605,'Rate Class Data Rev'!$A$1:$K$1486,11)</f>
        <v xml:space="preserve">RTX:[RR Residential Service   </v>
      </c>
      <c r="E605">
        <v>0.24399999999999999</v>
      </c>
      <c r="F605">
        <v>275</v>
      </c>
      <c r="G605">
        <v>0.24399999999999999</v>
      </c>
      <c r="H605">
        <v>118.98</v>
      </c>
    </row>
    <row r="606" spans="1:8" x14ac:dyDescent="0.25">
      <c r="A606" s="1">
        <v>300621605</v>
      </c>
      <c r="B606" t="s">
        <v>36</v>
      </c>
      <c r="C606" t="s">
        <v>128</v>
      </c>
      <c r="D606" t="str">
        <f>VLOOKUP(A606,'Rate Class Data Rev'!$A$1:$K$1486,11)</f>
        <v xml:space="preserve">RTX:[RR Residential Service   </v>
      </c>
      <c r="E606">
        <v>0.246</v>
      </c>
      <c r="F606">
        <v>278</v>
      </c>
      <c r="G606">
        <v>0.246</v>
      </c>
      <c r="H606">
        <v>102.03</v>
      </c>
    </row>
    <row r="607" spans="1:8" x14ac:dyDescent="0.25">
      <c r="A607" s="1">
        <v>300601140</v>
      </c>
      <c r="B607" t="s">
        <v>36</v>
      </c>
      <c r="C607" t="s">
        <v>153</v>
      </c>
      <c r="D607" t="str">
        <f>VLOOKUP(A607,'Rate Class Data Rev'!$A$1:$K$1486,11)</f>
        <v xml:space="preserve">RTX:[RR Residential Service   </v>
      </c>
      <c r="E607">
        <v>0.248</v>
      </c>
      <c r="F607">
        <v>279</v>
      </c>
      <c r="G607">
        <v>0.248</v>
      </c>
      <c r="H607">
        <v>120.87</v>
      </c>
    </row>
    <row r="608" spans="1:8" x14ac:dyDescent="0.25">
      <c r="A608" s="1">
        <v>300509115</v>
      </c>
      <c r="B608" t="s">
        <v>36</v>
      </c>
      <c r="C608" t="s">
        <v>38</v>
      </c>
      <c r="D608" t="str">
        <f>VLOOKUP(A608,'Rate Class Data Rev'!$A$1:$K$1486,11)</f>
        <v xml:space="preserve">RTX:[RR Residential Service   </v>
      </c>
      <c r="E608">
        <v>0.25</v>
      </c>
      <c r="F608">
        <v>282</v>
      </c>
      <c r="G608">
        <v>0.25</v>
      </c>
      <c r="H608">
        <v>103.64</v>
      </c>
    </row>
    <row r="609" spans="1:8" x14ac:dyDescent="0.25">
      <c r="A609" s="1">
        <v>300233023</v>
      </c>
      <c r="B609" t="s">
        <v>36</v>
      </c>
      <c r="C609" t="s">
        <v>57</v>
      </c>
      <c r="D609" t="str">
        <f>VLOOKUP(A609,'Rate Class Data Rev'!$A$1:$K$1486,11)</f>
        <v xml:space="preserve">RSHTX:[RRSH Res Space Htg Svc </v>
      </c>
      <c r="E609">
        <v>0.252</v>
      </c>
      <c r="F609">
        <v>2691</v>
      </c>
      <c r="G609">
        <v>0.252</v>
      </c>
      <c r="H609">
        <v>399.68</v>
      </c>
    </row>
    <row r="610" spans="1:8" x14ac:dyDescent="0.25">
      <c r="A610" s="1">
        <v>300350043</v>
      </c>
      <c r="B610" t="s">
        <v>36</v>
      </c>
      <c r="C610" t="s">
        <v>561</v>
      </c>
      <c r="D610" t="str">
        <f>VLOOKUP(A610,'Rate Class Data Rev'!$A$1:$K$1486,11)</f>
        <v xml:space="preserve">RSHTX:[RRSH Res Space Htg Svc </v>
      </c>
      <c r="E610">
        <v>0.26</v>
      </c>
      <c r="F610">
        <v>2779</v>
      </c>
      <c r="G610">
        <v>0.26</v>
      </c>
      <c r="H610">
        <v>279.62</v>
      </c>
    </row>
    <row r="611" spans="1:8" x14ac:dyDescent="0.25">
      <c r="A611" s="1">
        <v>300507539</v>
      </c>
      <c r="B611" t="s">
        <v>36</v>
      </c>
      <c r="C611" t="s">
        <v>496</v>
      </c>
      <c r="D611" t="str">
        <f>VLOOKUP(A611,'Rate Class Data Rev'!$A$1:$K$1486,11)</f>
        <v xml:space="preserve">RTX:[RR Residential Service   </v>
      </c>
      <c r="E611">
        <v>0.26200000000000001</v>
      </c>
      <c r="F611">
        <v>2791</v>
      </c>
      <c r="G611">
        <v>0.26200000000000001</v>
      </c>
      <c r="H611">
        <v>352.55</v>
      </c>
    </row>
    <row r="612" spans="1:8" x14ac:dyDescent="0.25">
      <c r="A612" s="1">
        <v>300463001</v>
      </c>
      <c r="B612" t="s">
        <v>36</v>
      </c>
      <c r="C612" t="s">
        <v>430</v>
      </c>
      <c r="D612" t="str">
        <f>VLOOKUP(A612,'Rate Class Data Rev'!$A$1:$K$1486,11)</f>
        <v xml:space="preserve">RSHTX:[RRSH Res Space Htg Svc </v>
      </c>
      <c r="E612">
        <v>0.26400000000000001</v>
      </c>
      <c r="F612">
        <v>298</v>
      </c>
      <c r="G612">
        <v>0.26400000000000001</v>
      </c>
      <c r="H612">
        <v>128.78</v>
      </c>
    </row>
    <row r="613" spans="1:8" x14ac:dyDescent="0.25">
      <c r="A613" s="1">
        <v>300381185</v>
      </c>
      <c r="B613" t="s">
        <v>36</v>
      </c>
      <c r="C613" t="s">
        <v>160</v>
      </c>
      <c r="D613" t="str">
        <f>VLOOKUP(A613,'Rate Class Data Rev'!$A$1:$K$1486,11)</f>
        <v xml:space="preserve">RSHTX:[RRSH Res Space Htg Svc </v>
      </c>
      <c r="E613">
        <v>0.26400000000000001</v>
      </c>
      <c r="F613">
        <v>298</v>
      </c>
      <c r="G613">
        <v>0.26400000000000001</v>
      </c>
      <c r="H613">
        <v>128.78</v>
      </c>
    </row>
    <row r="614" spans="1:8" x14ac:dyDescent="0.25">
      <c r="A614" s="1">
        <v>300394369</v>
      </c>
      <c r="B614" t="s">
        <v>36</v>
      </c>
      <c r="C614" t="s">
        <v>91</v>
      </c>
      <c r="D614" t="str">
        <f>VLOOKUP(A614,'Rate Class Data Rev'!$A$1:$K$1486,11)</f>
        <v xml:space="preserve">RTX:[RR Residential Service   </v>
      </c>
      <c r="E614">
        <v>0.26900000000000002</v>
      </c>
      <c r="F614">
        <v>303</v>
      </c>
      <c r="G614">
        <v>0.26900000000000002</v>
      </c>
      <c r="H614">
        <v>131.15</v>
      </c>
    </row>
    <row r="615" spans="1:8" x14ac:dyDescent="0.25">
      <c r="A615" s="1">
        <v>300338011</v>
      </c>
      <c r="B615" t="s">
        <v>36</v>
      </c>
      <c r="C615" t="s">
        <v>423</v>
      </c>
      <c r="D615" t="str">
        <f>VLOOKUP(A615,'Rate Class Data Rev'!$A$1:$K$1486,11)</f>
        <v xml:space="preserve">RSHTX:[RRSH Res Space Htg Svc </v>
      </c>
      <c r="E615">
        <v>0.27500000000000002</v>
      </c>
      <c r="F615">
        <v>310</v>
      </c>
      <c r="G615">
        <v>0.27500000000000002</v>
      </c>
      <c r="H615">
        <v>97.51</v>
      </c>
    </row>
    <row r="616" spans="1:8" x14ac:dyDescent="0.25">
      <c r="A616" s="1">
        <v>300625873</v>
      </c>
      <c r="B616" t="s">
        <v>36</v>
      </c>
      <c r="C616" t="s">
        <v>804</v>
      </c>
      <c r="D616" t="str">
        <f>VLOOKUP(A616,'Rate Class Data Rev'!$A$1:$K$1486,11)</f>
        <v xml:space="preserve">RTX:[RR Residential Service   </v>
      </c>
      <c r="E616">
        <v>0.27600000000000002</v>
      </c>
      <c r="F616">
        <v>145</v>
      </c>
      <c r="G616">
        <v>0.27600000000000002</v>
      </c>
      <c r="H616">
        <v>115.48</v>
      </c>
    </row>
    <row r="617" spans="1:8" x14ac:dyDescent="0.25">
      <c r="A617" s="1">
        <v>300370593</v>
      </c>
      <c r="B617" t="s">
        <v>36</v>
      </c>
      <c r="C617" t="s">
        <v>56</v>
      </c>
      <c r="D617" t="str">
        <f>VLOOKUP(A617,'Rate Class Data Rev'!$A$1:$K$1486,11)</f>
        <v xml:space="preserve">RSHTX:[RRSH Res Space Htg Svc </v>
      </c>
      <c r="E617">
        <v>0.27800000000000002</v>
      </c>
      <c r="F617">
        <v>314</v>
      </c>
      <c r="G617">
        <v>0.27800000000000002</v>
      </c>
      <c r="H617">
        <v>135.63</v>
      </c>
    </row>
    <row r="618" spans="1:8" x14ac:dyDescent="0.25">
      <c r="A618" s="1">
        <v>300270288</v>
      </c>
      <c r="B618" t="s">
        <v>36</v>
      </c>
      <c r="C618" t="s">
        <v>693</v>
      </c>
      <c r="D618" t="str">
        <f>VLOOKUP(A618,'Rate Class Data Rev'!$A$1:$K$1486,11)</f>
        <v xml:space="preserve">RSHTX:[RRSH Res Space Htg Svc </v>
      </c>
      <c r="E618">
        <v>0.27800000000000002</v>
      </c>
      <c r="F618">
        <v>314</v>
      </c>
      <c r="G618">
        <v>0.27800000000000002</v>
      </c>
      <c r="H618">
        <v>135.63</v>
      </c>
    </row>
    <row r="619" spans="1:8" x14ac:dyDescent="0.25">
      <c r="A619" s="1">
        <v>300474205</v>
      </c>
      <c r="B619" t="s">
        <v>36</v>
      </c>
      <c r="C619" t="s">
        <v>670</v>
      </c>
      <c r="D619" t="str">
        <f>VLOOKUP(A619,'Rate Class Data Rev'!$A$1:$K$1486,11)</f>
        <v xml:space="preserve">RTX:[RR Residential Service   </v>
      </c>
      <c r="E619">
        <v>0.27900000000000003</v>
      </c>
      <c r="F619">
        <v>315</v>
      </c>
      <c r="G619">
        <v>0.27900000000000003</v>
      </c>
      <c r="H619">
        <v>136.11000000000001</v>
      </c>
    </row>
    <row r="620" spans="1:8" x14ac:dyDescent="0.25">
      <c r="A620" s="1">
        <v>300318476</v>
      </c>
      <c r="B620" t="s">
        <v>36</v>
      </c>
      <c r="C620" t="s">
        <v>699</v>
      </c>
      <c r="D620" t="str">
        <f>VLOOKUP(A620,'Rate Class Data Rev'!$A$1:$K$1486,11)</f>
        <v xml:space="preserve">RSHTX:[RRSH Res Space Htg Svc </v>
      </c>
      <c r="E620">
        <v>0.27900000000000003</v>
      </c>
      <c r="F620">
        <v>315</v>
      </c>
      <c r="G620">
        <v>0.27900000000000003</v>
      </c>
      <c r="H620">
        <v>136.11000000000001</v>
      </c>
    </row>
    <row r="621" spans="1:8" x14ac:dyDescent="0.25">
      <c r="A621" s="1">
        <v>304015397</v>
      </c>
      <c r="B621" t="s">
        <v>36</v>
      </c>
      <c r="C621" t="s">
        <v>98</v>
      </c>
      <c r="D621" t="str">
        <f>VLOOKUP(A621,'Rate Class Data Rev'!$A$1:$K$1486,11)</f>
        <v xml:space="preserve">RTX:[RR Residential Service   </v>
      </c>
      <c r="E621">
        <v>0.28899999999999998</v>
      </c>
      <c r="F621">
        <v>326</v>
      </c>
      <c r="G621">
        <v>0.28899999999999998</v>
      </c>
      <c r="H621">
        <v>140.94999999999999</v>
      </c>
    </row>
    <row r="622" spans="1:8" x14ac:dyDescent="0.25">
      <c r="A622" s="1">
        <v>300602676</v>
      </c>
      <c r="B622" t="s">
        <v>36</v>
      </c>
      <c r="C622" t="s">
        <v>695</v>
      </c>
      <c r="D622" t="str">
        <f>VLOOKUP(A622,'Rate Class Data Rev'!$A$1:$K$1486,11)</f>
        <v xml:space="preserve">RTX:[RR Residential Service   </v>
      </c>
      <c r="E622">
        <v>0.29199999999999998</v>
      </c>
      <c r="F622">
        <v>330</v>
      </c>
      <c r="G622">
        <v>0.29199999999999998</v>
      </c>
      <c r="H622">
        <v>142.49</v>
      </c>
    </row>
    <row r="623" spans="1:8" x14ac:dyDescent="0.25">
      <c r="A623" s="1">
        <v>300375780</v>
      </c>
      <c r="B623" t="s">
        <v>36</v>
      </c>
      <c r="C623" t="s">
        <v>441</v>
      </c>
      <c r="D623" t="str">
        <f>VLOOKUP(A623,'Rate Class Data Rev'!$A$1:$K$1486,11)</f>
        <v xml:space="preserve">RTX:[RR Residential Service   </v>
      </c>
      <c r="E623">
        <v>0.29399999999999998</v>
      </c>
      <c r="F623">
        <v>332</v>
      </c>
      <c r="G623">
        <v>0.29399999999999998</v>
      </c>
      <c r="H623">
        <v>143.43</v>
      </c>
    </row>
    <row r="624" spans="1:8" x14ac:dyDescent="0.25">
      <c r="A624" s="1">
        <v>300330707</v>
      </c>
      <c r="B624" t="s">
        <v>36</v>
      </c>
      <c r="C624" t="s">
        <v>332</v>
      </c>
      <c r="D624" t="str">
        <f>VLOOKUP(A624,'Rate Class Data Rev'!$A$1:$K$1486,11)</f>
        <v xml:space="preserve">RTX:[RR Residential Service   </v>
      </c>
      <c r="E624">
        <v>0.29399999999999998</v>
      </c>
      <c r="F624">
        <v>332</v>
      </c>
      <c r="G624">
        <v>0.29399999999999998</v>
      </c>
      <c r="H624">
        <v>121.92</v>
      </c>
    </row>
    <row r="625" spans="1:8" x14ac:dyDescent="0.25">
      <c r="A625" s="1">
        <v>300320197</v>
      </c>
      <c r="B625" t="s">
        <v>36</v>
      </c>
      <c r="C625" t="s">
        <v>144</v>
      </c>
      <c r="D625" t="str">
        <f>VLOOKUP(A625,'Rate Class Data Rev'!$A$1:$K$1486,11)</f>
        <v xml:space="preserve">RTX:[RR Residential Service   </v>
      </c>
      <c r="E625">
        <v>0.29699999999999999</v>
      </c>
      <c r="F625">
        <v>335</v>
      </c>
      <c r="G625">
        <v>0.29699999999999999</v>
      </c>
      <c r="H625">
        <v>144.85</v>
      </c>
    </row>
    <row r="626" spans="1:8" x14ac:dyDescent="0.25">
      <c r="A626" s="1">
        <v>300294360</v>
      </c>
      <c r="B626" t="s">
        <v>36</v>
      </c>
      <c r="C626" t="s">
        <v>441</v>
      </c>
      <c r="D626" t="str">
        <f>VLOOKUP(A626,'Rate Class Data Rev'!$A$1:$K$1486,11)</f>
        <v xml:space="preserve">RTX:[RR Residential Service   </v>
      </c>
      <c r="E626">
        <v>0.29799999999999999</v>
      </c>
      <c r="F626">
        <v>336</v>
      </c>
      <c r="G626">
        <v>0.29799999999999999</v>
      </c>
      <c r="H626">
        <v>106.65</v>
      </c>
    </row>
    <row r="627" spans="1:8" x14ac:dyDescent="0.25">
      <c r="A627" s="1">
        <v>300509722</v>
      </c>
      <c r="B627" t="s">
        <v>36</v>
      </c>
      <c r="C627" t="s">
        <v>507</v>
      </c>
      <c r="D627" t="str">
        <f>VLOOKUP(A627,'Rate Class Data Rev'!$A$1:$K$1486,11)</f>
        <v xml:space="preserve">RTX:[RR Residential Service   </v>
      </c>
      <c r="E627">
        <v>0.29799999999999999</v>
      </c>
      <c r="F627">
        <v>336</v>
      </c>
      <c r="G627">
        <v>0.29799999999999999</v>
      </c>
      <c r="H627">
        <v>123.52</v>
      </c>
    </row>
    <row r="628" spans="1:8" x14ac:dyDescent="0.25">
      <c r="A628" s="1">
        <v>300278976</v>
      </c>
      <c r="B628" t="s">
        <v>36</v>
      </c>
      <c r="C628" t="s">
        <v>72</v>
      </c>
      <c r="D628" t="str">
        <f>VLOOKUP(A628,'Rate Class Data Rev'!$A$1:$K$1486,11)</f>
        <v xml:space="preserve">RTX:[RR Residential Service   </v>
      </c>
      <c r="E628">
        <v>0.3</v>
      </c>
      <c r="F628">
        <v>560</v>
      </c>
      <c r="G628">
        <v>0.3</v>
      </c>
      <c r="H628">
        <v>171.8</v>
      </c>
    </row>
    <row r="629" spans="1:8" x14ac:dyDescent="0.25">
      <c r="A629" s="1">
        <v>300519444</v>
      </c>
      <c r="B629" t="s">
        <v>36</v>
      </c>
      <c r="C629" t="s">
        <v>390</v>
      </c>
      <c r="D629" t="str">
        <f>VLOOKUP(A629,'Rate Class Data Rev'!$A$1:$K$1486,11)</f>
        <v xml:space="preserve">RTX:[RR Residential Service   </v>
      </c>
      <c r="E629">
        <v>0.30499999999999999</v>
      </c>
      <c r="F629">
        <v>344</v>
      </c>
      <c r="G629">
        <v>0.30499999999999999</v>
      </c>
      <c r="H629">
        <v>93.7</v>
      </c>
    </row>
    <row r="630" spans="1:8" x14ac:dyDescent="0.25">
      <c r="A630" s="1">
        <v>304383865</v>
      </c>
      <c r="B630" t="s">
        <v>36</v>
      </c>
      <c r="C630" t="s">
        <v>123</v>
      </c>
      <c r="D630" t="str">
        <f>VLOOKUP(A630,'Rate Class Data Rev'!$A$1:$K$1486,11)</f>
        <v xml:space="preserve">RTX:[RR Residential Service   </v>
      </c>
      <c r="E630">
        <v>0.31</v>
      </c>
      <c r="F630">
        <v>608</v>
      </c>
      <c r="G630">
        <v>0.31</v>
      </c>
      <c r="H630">
        <v>180.9</v>
      </c>
    </row>
    <row r="631" spans="1:8" x14ac:dyDescent="0.25">
      <c r="A631" s="1">
        <v>300325562</v>
      </c>
      <c r="B631" t="s">
        <v>36</v>
      </c>
      <c r="C631" t="s">
        <v>486</v>
      </c>
      <c r="D631" t="str">
        <f>VLOOKUP(A631,'Rate Class Data Rev'!$A$1:$K$1486,11)</f>
        <v xml:space="preserve">RTX:[RR Residential Service   </v>
      </c>
      <c r="E631">
        <v>0.32</v>
      </c>
      <c r="F631">
        <v>538</v>
      </c>
      <c r="G631">
        <v>0.32</v>
      </c>
      <c r="H631">
        <v>176.43</v>
      </c>
    </row>
    <row r="632" spans="1:8" x14ac:dyDescent="0.25">
      <c r="A632" s="1">
        <v>300556589</v>
      </c>
      <c r="B632" t="s">
        <v>36</v>
      </c>
      <c r="C632" t="s">
        <v>489</v>
      </c>
      <c r="D632" t="str">
        <f>VLOOKUP(A632,'Rate Class Data Rev'!$A$1:$K$1486,11)</f>
        <v xml:space="preserve">RTX:[RR Residential Service   </v>
      </c>
      <c r="E632">
        <v>0.32</v>
      </c>
      <c r="F632">
        <v>538</v>
      </c>
      <c r="G632">
        <v>0.32</v>
      </c>
      <c r="H632">
        <v>176.43</v>
      </c>
    </row>
    <row r="633" spans="1:8" x14ac:dyDescent="0.25">
      <c r="A633" s="1">
        <v>300469025</v>
      </c>
      <c r="B633" t="s">
        <v>36</v>
      </c>
      <c r="C633" t="s">
        <v>490</v>
      </c>
      <c r="D633" t="str">
        <f>VLOOKUP(A633,'Rate Class Data Rev'!$A$1:$K$1486,11)</f>
        <v xml:space="preserve">RTX:[RR Residential Service   </v>
      </c>
      <c r="E633">
        <v>0.32</v>
      </c>
      <c r="F633">
        <v>538</v>
      </c>
      <c r="G633">
        <v>0.32</v>
      </c>
      <c r="H633">
        <v>176.43</v>
      </c>
    </row>
    <row r="634" spans="1:8" x14ac:dyDescent="0.25">
      <c r="A634" s="1">
        <v>300514057</v>
      </c>
      <c r="B634" t="s">
        <v>36</v>
      </c>
      <c r="C634" t="s">
        <v>491</v>
      </c>
      <c r="D634" t="str">
        <f>VLOOKUP(A634,'Rate Class Data Rev'!$A$1:$K$1486,11)</f>
        <v xml:space="preserve">RSHTX:[RRSH Res Space Htg Svc </v>
      </c>
      <c r="E634">
        <v>0.32</v>
      </c>
      <c r="F634">
        <v>538</v>
      </c>
      <c r="G634">
        <v>0.32</v>
      </c>
      <c r="H634">
        <v>176.43</v>
      </c>
    </row>
    <row r="635" spans="1:8" x14ac:dyDescent="0.25">
      <c r="A635" s="1">
        <v>300555896</v>
      </c>
      <c r="B635" t="s">
        <v>36</v>
      </c>
      <c r="C635" t="s">
        <v>550</v>
      </c>
      <c r="D635" t="str">
        <f>VLOOKUP(A635,'Rate Class Data Rev'!$A$1:$K$1486,11)</f>
        <v xml:space="preserve">RSHTX:[RRSH Res Space Htg Svc </v>
      </c>
      <c r="E635">
        <v>0.32</v>
      </c>
      <c r="F635">
        <v>538</v>
      </c>
      <c r="G635">
        <v>0.32</v>
      </c>
      <c r="H635">
        <v>176.43</v>
      </c>
    </row>
    <row r="636" spans="1:8" x14ac:dyDescent="0.25">
      <c r="A636" s="1">
        <v>300428061</v>
      </c>
      <c r="B636" t="s">
        <v>36</v>
      </c>
      <c r="C636" t="s">
        <v>551</v>
      </c>
      <c r="D636" t="str">
        <f>VLOOKUP(A636,'Rate Class Data Rev'!$A$1:$K$1486,11)</f>
        <v xml:space="preserve">RSHTX:[RRSH Res Space Htg Svc </v>
      </c>
      <c r="E636">
        <v>0.32</v>
      </c>
      <c r="F636">
        <v>538</v>
      </c>
      <c r="G636">
        <v>0.32</v>
      </c>
      <c r="H636">
        <v>176.43</v>
      </c>
    </row>
    <row r="637" spans="1:8" x14ac:dyDescent="0.25">
      <c r="A637" s="1">
        <v>300633227</v>
      </c>
      <c r="B637" t="s">
        <v>36</v>
      </c>
      <c r="C637" t="s">
        <v>782</v>
      </c>
      <c r="D637" t="str">
        <f>VLOOKUP(A637,'Rate Class Data Rev'!$A$1:$K$1486,11)</f>
        <v xml:space="preserve">RTX:[RR Residential Service   </v>
      </c>
      <c r="E637">
        <v>0.32600000000000001</v>
      </c>
      <c r="F637">
        <v>300</v>
      </c>
      <c r="G637">
        <v>0.32600000000000001</v>
      </c>
      <c r="H637">
        <v>151.21</v>
      </c>
    </row>
    <row r="638" spans="1:8" x14ac:dyDescent="0.25">
      <c r="A638" s="1">
        <v>300449423</v>
      </c>
      <c r="B638" t="s">
        <v>36</v>
      </c>
      <c r="C638" t="s">
        <v>656</v>
      </c>
      <c r="D638" t="str">
        <f>VLOOKUP(A638,'Rate Class Data Rev'!$A$1:$K$1486,11)</f>
        <v xml:space="preserve">SGSTX:[RSGS Small Gen Svc     </v>
      </c>
      <c r="E638">
        <v>0.33700000000000002</v>
      </c>
      <c r="F638">
        <v>273</v>
      </c>
      <c r="G638">
        <v>0.33700000000000002</v>
      </c>
      <c r="H638">
        <v>152.04</v>
      </c>
    </row>
    <row r="639" spans="1:8" x14ac:dyDescent="0.25">
      <c r="A639" s="1">
        <v>300553002</v>
      </c>
      <c r="B639" t="s">
        <v>36</v>
      </c>
      <c r="C639" t="s">
        <v>523</v>
      </c>
      <c r="D639" t="str">
        <f>VLOOKUP(A639,'Rate Class Data Rev'!$A$1:$K$1486,11)</f>
        <v xml:space="preserve">RTX:[RR Residential Service   </v>
      </c>
      <c r="E639">
        <v>0.34499999999999997</v>
      </c>
      <c r="F639">
        <v>389</v>
      </c>
      <c r="G639">
        <v>0.34499999999999997</v>
      </c>
      <c r="H639">
        <v>83.05</v>
      </c>
    </row>
    <row r="640" spans="1:8" x14ac:dyDescent="0.25">
      <c r="A640" s="1">
        <v>300346010</v>
      </c>
      <c r="B640" t="s">
        <v>36</v>
      </c>
      <c r="C640" t="s">
        <v>73</v>
      </c>
      <c r="D640" t="str">
        <f>VLOOKUP(A640,'Rate Class Data Rev'!$A$1:$K$1486,11)</f>
        <v xml:space="preserve">RSHTX:[RRSH Res Space Htg Svc </v>
      </c>
      <c r="E640">
        <v>0.34499999999999997</v>
      </c>
      <c r="F640">
        <v>3680</v>
      </c>
      <c r="G640">
        <v>0.34499999999999997</v>
      </c>
      <c r="H640">
        <v>546.71</v>
      </c>
    </row>
    <row r="641" spans="1:8" x14ac:dyDescent="0.25">
      <c r="A641" s="1">
        <v>300505459</v>
      </c>
      <c r="B641" t="s">
        <v>36</v>
      </c>
      <c r="C641" t="s">
        <v>438</v>
      </c>
      <c r="D641" t="str">
        <f>VLOOKUP(A641,'Rate Class Data Rev'!$A$1:$K$1486,11)</f>
        <v xml:space="preserve">RTX:[RR Residential Service   </v>
      </c>
      <c r="E641">
        <v>0.34799999999999998</v>
      </c>
      <c r="F641">
        <v>393</v>
      </c>
      <c r="G641">
        <v>0.34799999999999998</v>
      </c>
      <c r="H641">
        <v>169.78</v>
      </c>
    </row>
    <row r="642" spans="1:8" x14ac:dyDescent="0.25">
      <c r="A642" s="1">
        <v>300303879</v>
      </c>
      <c r="B642" t="s">
        <v>36</v>
      </c>
      <c r="C642" t="s">
        <v>470</v>
      </c>
      <c r="D642" t="str">
        <f>VLOOKUP(A642,'Rate Class Data Rev'!$A$1:$K$1486,11)</f>
        <v xml:space="preserve">SGSTX:[RSGS Small Gen Svc     </v>
      </c>
      <c r="E642">
        <v>0.34799999999999998</v>
      </c>
      <c r="F642">
        <v>250</v>
      </c>
      <c r="G642">
        <v>0.34799999999999998</v>
      </c>
      <c r="H642">
        <v>153.33000000000001</v>
      </c>
    </row>
    <row r="643" spans="1:8" x14ac:dyDescent="0.25">
      <c r="A643" s="1">
        <v>300231046</v>
      </c>
      <c r="B643" t="s">
        <v>36</v>
      </c>
      <c r="C643" t="s">
        <v>641</v>
      </c>
      <c r="D643" t="str">
        <f>VLOOKUP(A643,'Rate Class Data Rev'!$A$1:$K$1486,11)</f>
        <v xml:space="preserve">RSHTX:[RRSH Res Space Htg Svc </v>
      </c>
      <c r="E643">
        <v>0.35199999999999998</v>
      </c>
      <c r="F643">
        <v>3755</v>
      </c>
      <c r="G643">
        <v>0.35199999999999998</v>
      </c>
      <c r="H643">
        <v>557.84</v>
      </c>
    </row>
    <row r="644" spans="1:8" x14ac:dyDescent="0.25">
      <c r="A644" s="1">
        <v>300231275</v>
      </c>
      <c r="B644" t="s">
        <v>36</v>
      </c>
      <c r="C644" t="s">
        <v>825</v>
      </c>
      <c r="D644" t="str">
        <f>VLOOKUP(A644,'Rate Class Data Rev'!$A$1:$K$1486,11)</f>
        <v xml:space="preserve">RSHTX:[RRSH Res Space Htg Svc </v>
      </c>
      <c r="E644">
        <v>0.35299999999999998</v>
      </c>
      <c r="F644">
        <v>506</v>
      </c>
      <c r="G644">
        <v>0.35299999999999998</v>
      </c>
      <c r="H644">
        <v>184.56</v>
      </c>
    </row>
    <row r="645" spans="1:8" x14ac:dyDescent="0.25">
      <c r="A645" s="1">
        <v>304015793</v>
      </c>
      <c r="B645" t="s">
        <v>36</v>
      </c>
      <c r="C645" t="s">
        <v>123</v>
      </c>
      <c r="D645" t="str">
        <f>VLOOKUP(A645,'Rate Class Data Rev'!$A$1:$K$1486,11)</f>
        <v xml:space="preserve">RTX:[RR Residential Service   </v>
      </c>
      <c r="E645">
        <v>0.35399999999999998</v>
      </c>
      <c r="F645">
        <v>400</v>
      </c>
      <c r="G645">
        <v>0.35399999999999998</v>
      </c>
      <c r="H645">
        <v>108.81</v>
      </c>
    </row>
    <row r="646" spans="1:8" x14ac:dyDescent="0.25">
      <c r="A646" s="1">
        <v>300553547</v>
      </c>
      <c r="B646" t="s">
        <v>36</v>
      </c>
      <c r="C646" t="s">
        <v>37</v>
      </c>
      <c r="D646" t="str">
        <f>VLOOKUP(A646,'Rate Class Data Rev'!$A$1:$K$1486,11)</f>
        <v xml:space="preserve">RTX:[RR Residential Service   </v>
      </c>
      <c r="E646">
        <v>0.36</v>
      </c>
      <c r="F646">
        <v>1667</v>
      </c>
      <c r="G646">
        <v>0.36</v>
      </c>
      <c r="H646">
        <v>320.58999999999997</v>
      </c>
    </row>
    <row r="647" spans="1:8" x14ac:dyDescent="0.25">
      <c r="A647" s="1">
        <v>300516244</v>
      </c>
      <c r="B647" t="s">
        <v>36</v>
      </c>
      <c r="C647" t="s">
        <v>137</v>
      </c>
      <c r="D647" t="str">
        <f>VLOOKUP(A647,'Rate Class Data Rev'!$A$1:$K$1486,11)</f>
        <v xml:space="preserve">RTX:[RR Residential Service   </v>
      </c>
      <c r="E647">
        <v>0.36</v>
      </c>
      <c r="F647">
        <v>1667</v>
      </c>
      <c r="G647">
        <v>0.36</v>
      </c>
      <c r="H647">
        <v>320.58999999999997</v>
      </c>
    </row>
    <row r="648" spans="1:8" x14ac:dyDescent="0.25">
      <c r="A648" s="1">
        <v>300390322</v>
      </c>
      <c r="B648" t="s">
        <v>36</v>
      </c>
      <c r="C648" t="s">
        <v>54</v>
      </c>
      <c r="D648" t="str">
        <f>VLOOKUP(A648,'Rate Class Data Rev'!$A$1:$K$1486,11)</f>
        <v xml:space="preserve">RSHTX:[RRSH Res Space Htg Svc </v>
      </c>
      <c r="E648">
        <v>0.36</v>
      </c>
      <c r="F648">
        <v>303</v>
      </c>
      <c r="G648">
        <v>0.36</v>
      </c>
      <c r="H648">
        <v>155.41999999999999</v>
      </c>
    </row>
    <row r="649" spans="1:8" x14ac:dyDescent="0.25">
      <c r="A649" s="1">
        <v>300400197</v>
      </c>
      <c r="B649" t="s">
        <v>36</v>
      </c>
      <c r="C649" t="s">
        <v>730</v>
      </c>
      <c r="D649" t="str">
        <f>VLOOKUP(A649,'Rate Class Data Rev'!$A$1:$K$1486,11)</f>
        <v xml:space="preserve">RSHTX:[RRSH Res Space Htg Svc </v>
      </c>
      <c r="E649">
        <v>0.36</v>
      </c>
      <c r="F649">
        <v>4133</v>
      </c>
      <c r="G649">
        <v>0.36</v>
      </c>
      <c r="H649">
        <v>409.39</v>
      </c>
    </row>
    <row r="650" spans="1:8" x14ac:dyDescent="0.25">
      <c r="A650" s="1">
        <v>300379939</v>
      </c>
      <c r="B650" t="s">
        <v>36</v>
      </c>
      <c r="C650" t="s">
        <v>132</v>
      </c>
      <c r="D650" t="str">
        <f>VLOOKUP(A650,'Rate Class Data Rev'!$A$1:$K$1486,11)</f>
        <v xml:space="preserve">RTX:[RR Residential Service   </v>
      </c>
      <c r="E650">
        <v>0.36699999999999999</v>
      </c>
      <c r="F650">
        <v>414</v>
      </c>
      <c r="G650">
        <v>0.36699999999999999</v>
      </c>
      <c r="H650">
        <v>107.18</v>
      </c>
    </row>
    <row r="651" spans="1:8" x14ac:dyDescent="0.25">
      <c r="A651" s="1">
        <v>304244655</v>
      </c>
      <c r="B651" t="s">
        <v>36</v>
      </c>
      <c r="C651" t="s">
        <v>451</v>
      </c>
      <c r="D651" t="str">
        <f>VLOOKUP(A651,'Rate Class Data Rev'!$A$1:$K$1486,11)</f>
        <v xml:space="preserve">RTX:[RR Residential Service   </v>
      </c>
      <c r="E651">
        <v>0.375</v>
      </c>
      <c r="F651">
        <v>197</v>
      </c>
      <c r="G651">
        <v>0.375</v>
      </c>
      <c r="H651">
        <v>156.91</v>
      </c>
    </row>
    <row r="652" spans="1:8" x14ac:dyDescent="0.25">
      <c r="A652" s="1">
        <v>300315210</v>
      </c>
      <c r="B652" t="s">
        <v>36</v>
      </c>
      <c r="C652" t="s">
        <v>88</v>
      </c>
      <c r="D652" t="str">
        <f>VLOOKUP(A652,'Rate Class Data Rev'!$A$1:$K$1486,11)</f>
        <v xml:space="preserve">RTX:[RR Residential Service   </v>
      </c>
      <c r="E652">
        <v>0.375</v>
      </c>
      <c r="F652">
        <v>424</v>
      </c>
      <c r="G652">
        <v>0.375</v>
      </c>
      <c r="H652">
        <v>183.01</v>
      </c>
    </row>
    <row r="653" spans="1:8" x14ac:dyDescent="0.25">
      <c r="A653" s="1">
        <v>303962343</v>
      </c>
      <c r="B653" t="s">
        <v>36</v>
      </c>
      <c r="C653" t="s">
        <v>113</v>
      </c>
      <c r="D653" t="str">
        <f>VLOOKUP(A653,'Rate Class Data Rev'!$A$1:$K$1486,11)</f>
        <v xml:space="preserve">RTX:[RR Residential Service   </v>
      </c>
      <c r="E653">
        <v>0.375</v>
      </c>
      <c r="F653">
        <v>4005</v>
      </c>
      <c r="G653">
        <v>0.375</v>
      </c>
      <c r="H653">
        <v>505.61</v>
      </c>
    </row>
    <row r="654" spans="1:8" x14ac:dyDescent="0.25">
      <c r="A654" s="1">
        <v>300256389</v>
      </c>
      <c r="B654" t="s">
        <v>36</v>
      </c>
      <c r="C654" t="s">
        <v>569</v>
      </c>
      <c r="D654" t="str">
        <f>VLOOKUP(A654,'Rate Class Data Rev'!$A$1:$K$1486,11)</f>
        <v xml:space="preserve">RSHTX:[RRSH Res Space Htg Svc </v>
      </c>
      <c r="E654">
        <v>0.375</v>
      </c>
      <c r="F654">
        <v>8506</v>
      </c>
      <c r="G654">
        <v>0.375</v>
      </c>
      <c r="H654">
        <v>1112.44</v>
      </c>
    </row>
    <row r="655" spans="1:8" x14ac:dyDescent="0.25">
      <c r="A655" s="1">
        <v>300289346</v>
      </c>
      <c r="B655" t="s">
        <v>36</v>
      </c>
      <c r="C655" t="s">
        <v>510</v>
      </c>
      <c r="D655" t="str">
        <f>VLOOKUP(A655,'Rate Class Data Rev'!$A$1:$K$1486,11)</f>
        <v xml:space="preserve">RTX:[RR Residential Service   </v>
      </c>
      <c r="E655">
        <v>0.378</v>
      </c>
      <c r="F655">
        <v>426</v>
      </c>
      <c r="G655">
        <v>0.378</v>
      </c>
      <c r="H655">
        <v>184.31</v>
      </c>
    </row>
    <row r="656" spans="1:8" x14ac:dyDescent="0.25">
      <c r="A656" s="1">
        <v>300485989</v>
      </c>
      <c r="B656" t="s">
        <v>36</v>
      </c>
      <c r="C656" t="s">
        <v>710</v>
      </c>
      <c r="D656" t="str">
        <f>VLOOKUP(A656,'Rate Class Data Rev'!$A$1:$K$1486,11)</f>
        <v xml:space="preserve">RSHTX:[RRSH Res Space Htg Svc </v>
      </c>
      <c r="E656">
        <v>0.378</v>
      </c>
      <c r="F656">
        <v>323</v>
      </c>
      <c r="G656">
        <v>0.378</v>
      </c>
      <c r="H656">
        <v>116.87</v>
      </c>
    </row>
    <row r="657" spans="1:8" x14ac:dyDescent="0.25">
      <c r="A657" s="1">
        <v>300387342</v>
      </c>
      <c r="B657" t="s">
        <v>36</v>
      </c>
      <c r="C657" t="s">
        <v>685</v>
      </c>
      <c r="D657" t="str">
        <f>VLOOKUP(A657,'Rate Class Data Rev'!$A$1:$K$1486,11)</f>
        <v xml:space="preserve">RTX:[RR Residential Service   </v>
      </c>
      <c r="E657">
        <v>0.379</v>
      </c>
      <c r="F657">
        <v>428</v>
      </c>
      <c r="G657">
        <v>0.379</v>
      </c>
      <c r="H657">
        <v>116.47</v>
      </c>
    </row>
    <row r="658" spans="1:8" x14ac:dyDescent="0.25">
      <c r="A658" s="1">
        <v>300609078</v>
      </c>
      <c r="B658" t="s">
        <v>36</v>
      </c>
      <c r="C658" t="s">
        <v>415</v>
      </c>
      <c r="D658" t="str">
        <f>VLOOKUP(A658,'Rate Class Data Rev'!$A$1:$K$1486,11)</f>
        <v xml:space="preserve">RTX:[RR Residential Service   </v>
      </c>
      <c r="E658">
        <v>0.38</v>
      </c>
      <c r="F658">
        <v>429</v>
      </c>
      <c r="G658">
        <v>0.38</v>
      </c>
      <c r="H658">
        <v>185.38</v>
      </c>
    </row>
    <row r="659" spans="1:8" x14ac:dyDescent="0.25">
      <c r="A659" s="1">
        <v>300270223</v>
      </c>
      <c r="B659" t="s">
        <v>36</v>
      </c>
      <c r="C659" t="s">
        <v>433</v>
      </c>
      <c r="D659" t="str">
        <f>VLOOKUP(A659,'Rate Class Data Rev'!$A$1:$K$1486,11)</f>
        <v xml:space="preserve">RTX:[RR Residential Service   </v>
      </c>
      <c r="E659">
        <v>0.38</v>
      </c>
      <c r="F659">
        <v>645</v>
      </c>
      <c r="G659">
        <v>0.38</v>
      </c>
      <c r="H659">
        <v>210.22</v>
      </c>
    </row>
    <row r="660" spans="1:8" x14ac:dyDescent="0.25">
      <c r="A660" s="1">
        <v>300331054</v>
      </c>
      <c r="B660" t="s">
        <v>36</v>
      </c>
      <c r="C660" t="s">
        <v>473</v>
      </c>
      <c r="D660" t="str">
        <f>VLOOKUP(A660,'Rate Class Data Rev'!$A$1:$K$1486,11)</f>
        <v xml:space="preserve">RTX:[RR Residential Service   </v>
      </c>
      <c r="E660">
        <v>0.38</v>
      </c>
      <c r="F660">
        <v>645</v>
      </c>
      <c r="G660">
        <v>0.38</v>
      </c>
      <c r="H660">
        <v>210.22</v>
      </c>
    </row>
    <row r="661" spans="1:8" x14ac:dyDescent="0.25">
      <c r="A661" s="1">
        <v>300412922</v>
      </c>
      <c r="B661" t="s">
        <v>36</v>
      </c>
      <c r="C661" t="s">
        <v>485</v>
      </c>
      <c r="D661" t="str">
        <f>VLOOKUP(A661,'Rate Class Data Rev'!$A$1:$K$1486,11)</f>
        <v xml:space="preserve">RTX:[RR Residential Service   </v>
      </c>
      <c r="E661">
        <v>0.38</v>
      </c>
      <c r="F661">
        <v>645</v>
      </c>
      <c r="G661">
        <v>0.38</v>
      </c>
      <c r="H661">
        <v>210.22</v>
      </c>
    </row>
    <row r="662" spans="1:8" x14ac:dyDescent="0.25">
      <c r="A662" s="1">
        <v>300529771</v>
      </c>
      <c r="B662" t="s">
        <v>36</v>
      </c>
      <c r="C662" t="s">
        <v>535</v>
      </c>
      <c r="D662" t="str">
        <f>VLOOKUP(A662,'Rate Class Data Rev'!$A$1:$K$1486,11)</f>
        <v xml:space="preserve">RTX:[RR Residential Service   </v>
      </c>
      <c r="E662">
        <v>0.38</v>
      </c>
      <c r="F662">
        <v>645</v>
      </c>
      <c r="G662">
        <v>0.38</v>
      </c>
      <c r="H662">
        <v>210.22</v>
      </c>
    </row>
    <row r="663" spans="1:8" x14ac:dyDescent="0.25">
      <c r="A663" s="1">
        <v>300586108</v>
      </c>
      <c r="B663" t="s">
        <v>36</v>
      </c>
      <c r="C663" t="s">
        <v>547</v>
      </c>
      <c r="D663" t="str">
        <f>VLOOKUP(A663,'Rate Class Data Rev'!$A$1:$K$1486,11)</f>
        <v xml:space="preserve">RSHTX:[RRSH Res Space Htg Svc </v>
      </c>
      <c r="E663">
        <v>0.38</v>
      </c>
      <c r="F663">
        <v>645</v>
      </c>
      <c r="G663">
        <v>0.38</v>
      </c>
      <c r="H663">
        <v>210.22</v>
      </c>
    </row>
    <row r="664" spans="1:8" x14ac:dyDescent="0.25">
      <c r="A664" s="1">
        <v>300424135</v>
      </c>
      <c r="B664" t="s">
        <v>36</v>
      </c>
      <c r="C664" t="s">
        <v>53</v>
      </c>
      <c r="D664" t="str">
        <f>VLOOKUP(A664,'Rate Class Data Rev'!$A$1:$K$1486,11)</f>
        <v xml:space="preserve">RSHTX:[RRSH Res Space Htg Svc </v>
      </c>
      <c r="E664">
        <v>0.38200000000000001</v>
      </c>
      <c r="F664">
        <v>432</v>
      </c>
      <c r="G664">
        <v>0.38200000000000001</v>
      </c>
      <c r="H664">
        <v>186.44</v>
      </c>
    </row>
    <row r="665" spans="1:8" x14ac:dyDescent="0.25">
      <c r="A665" s="1">
        <v>300363273</v>
      </c>
      <c r="B665" t="s">
        <v>36</v>
      </c>
      <c r="C665" t="s">
        <v>531</v>
      </c>
      <c r="D665" t="str">
        <f>VLOOKUP(A665,'Rate Class Data Rev'!$A$1:$K$1486,11)</f>
        <v xml:space="preserve">RTX:[RR Residential Service   </v>
      </c>
      <c r="E665">
        <v>0.38200000000000001</v>
      </c>
      <c r="F665">
        <v>432</v>
      </c>
      <c r="G665">
        <v>0.38200000000000001</v>
      </c>
      <c r="H665">
        <v>111.63</v>
      </c>
    </row>
    <row r="666" spans="1:8" x14ac:dyDescent="0.25">
      <c r="A666" s="1">
        <v>300303504</v>
      </c>
      <c r="B666" t="s">
        <v>36</v>
      </c>
      <c r="C666" t="s">
        <v>312</v>
      </c>
      <c r="D666" t="str">
        <f>VLOOKUP(A666,'Rate Class Data Rev'!$A$1:$K$1486,11)</f>
        <v xml:space="preserve">RSHTX:[RRSH Res Space Htg Svc </v>
      </c>
      <c r="E666">
        <v>0.38600000000000001</v>
      </c>
      <c r="F666">
        <v>436</v>
      </c>
      <c r="G666">
        <v>0.38600000000000001</v>
      </c>
      <c r="H666">
        <v>118.63</v>
      </c>
    </row>
    <row r="667" spans="1:8" x14ac:dyDescent="0.25">
      <c r="A667" s="1">
        <v>304175057</v>
      </c>
      <c r="B667" t="s">
        <v>36</v>
      </c>
      <c r="C667" t="s">
        <v>461</v>
      </c>
      <c r="D667" t="str">
        <f>VLOOKUP(A667,'Rate Class Data Rev'!$A$1:$K$1486,11)</f>
        <v xml:space="preserve">RTX:[RR Residential Service   </v>
      </c>
      <c r="E667">
        <v>0.38700000000000001</v>
      </c>
      <c r="F667">
        <v>437</v>
      </c>
      <c r="G667">
        <v>0.38700000000000001</v>
      </c>
      <c r="H667">
        <v>118.93</v>
      </c>
    </row>
    <row r="668" spans="1:8" x14ac:dyDescent="0.25">
      <c r="A668" s="1">
        <v>304143077</v>
      </c>
      <c r="B668" t="s">
        <v>36</v>
      </c>
      <c r="C668" t="s">
        <v>106</v>
      </c>
      <c r="D668" t="str">
        <f>VLOOKUP(A668,'Rate Class Data Rev'!$A$1:$K$1486,11)</f>
        <v xml:space="preserve">RTX:[RR Residential Service   </v>
      </c>
      <c r="E668">
        <v>0.38800000000000001</v>
      </c>
      <c r="F668">
        <v>307</v>
      </c>
      <c r="G668">
        <v>0.38800000000000001</v>
      </c>
      <c r="H668">
        <v>174.21</v>
      </c>
    </row>
    <row r="669" spans="1:8" x14ac:dyDescent="0.25">
      <c r="A669" s="1">
        <v>300313893</v>
      </c>
      <c r="B669" t="s">
        <v>36</v>
      </c>
      <c r="C669" t="s">
        <v>154</v>
      </c>
      <c r="D669" t="str">
        <f>VLOOKUP(A669,'Rate Class Data Rev'!$A$1:$K$1486,11)</f>
        <v xml:space="preserve">RTX:[RR Residential Service   </v>
      </c>
      <c r="E669">
        <v>0.39200000000000002</v>
      </c>
      <c r="F669">
        <v>442</v>
      </c>
      <c r="G669">
        <v>0.39200000000000002</v>
      </c>
      <c r="H669">
        <v>191.17</v>
      </c>
    </row>
    <row r="670" spans="1:8" x14ac:dyDescent="0.25">
      <c r="A670" s="1">
        <v>300601659</v>
      </c>
      <c r="B670" t="s">
        <v>36</v>
      </c>
      <c r="C670" t="s">
        <v>683</v>
      </c>
      <c r="D670" t="str">
        <f>VLOOKUP(A670,'Rate Class Data Rev'!$A$1:$K$1486,11)</f>
        <v xml:space="preserve">RTX:[RR Residential Service   </v>
      </c>
      <c r="E670">
        <v>0.39200000000000002</v>
      </c>
      <c r="F670">
        <v>442</v>
      </c>
      <c r="G670">
        <v>0.39200000000000002</v>
      </c>
      <c r="H670">
        <v>120.42</v>
      </c>
    </row>
    <row r="671" spans="1:8" x14ac:dyDescent="0.25">
      <c r="A671" s="1">
        <v>304130594</v>
      </c>
      <c r="B671" t="s">
        <v>36</v>
      </c>
      <c r="C671" t="s">
        <v>793</v>
      </c>
      <c r="D671" t="str">
        <f>VLOOKUP(A671,'Rate Class Data Rev'!$A$1:$K$1486,11)</f>
        <v xml:space="preserve">RTX:[RR Residential Service   </v>
      </c>
      <c r="E671">
        <v>0.39200000000000002</v>
      </c>
      <c r="F671">
        <v>368</v>
      </c>
      <c r="G671">
        <v>0.39200000000000002</v>
      </c>
      <c r="H671">
        <v>182.66</v>
      </c>
    </row>
    <row r="672" spans="1:8" x14ac:dyDescent="0.25">
      <c r="A672" s="1">
        <v>300584858</v>
      </c>
      <c r="B672" t="s">
        <v>36</v>
      </c>
      <c r="C672" t="s">
        <v>446</v>
      </c>
      <c r="D672" t="str">
        <f>VLOOKUP(A672,'Rate Class Data Rev'!$A$1:$K$1486,11)</f>
        <v xml:space="preserve">RTX:[RR Residential Service   </v>
      </c>
      <c r="E672">
        <v>0.39800000000000002</v>
      </c>
      <c r="F672">
        <v>223</v>
      </c>
      <c r="G672">
        <v>0.39800000000000002</v>
      </c>
      <c r="H672">
        <v>168.13</v>
      </c>
    </row>
    <row r="673" spans="1:8" x14ac:dyDescent="0.25">
      <c r="A673" s="1">
        <v>300272812</v>
      </c>
      <c r="B673" t="s">
        <v>36</v>
      </c>
      <c r="C673" t="s">
        <v>99</v>
      </c>
      <c r="D673" t="str">
        <f>VLOOKUP(A673,'Rate Class Data Rev'!$A$1:$K$1486,11)</f>
        <v xml:space="preserve">RSHTX:[RRSH Res Space Htg Svc </v>
      </c>
      <c r="E673">
        <v>0.39800000000000002</v>
      </c>
      <c r="F673">
        <v>4243</v>
      </c>
      <c r="G673">
        <v>0.39800000000000002</v>
      </c>
      <c r="H673">
        <v>630.42999999999995</v>
      </c>
    </row>
    <row r="674" spans="1:8" x14ac:dyDescent="0.25">
      <c r="A674" s="1">
        <v>300242314</v>
      </c>
      <c r="B674" t="s">
        <v>36</v>
      </c>
      <c r="C674" t="s">
        <v>527</v>
      </c>
      <c r="D674" t="str">
        <f>VLOOKUP(A674,'Rate Class Data Rev'!$A$1:$K$1486,11)</f>
        <v xml:space="preserve">RTX:[RR Residential Service   </v>
      </c>
      <c r="E674">
        <v>0.39900000000000002</v>
      </c>
      <c r="F674">
        <v>288</v>
      </c>
      <c r="G674">
        <v>0.39900000000000002</v>
      </c>
      <c r="H674">
        <v>175.96</v>
      </c>
    </row>
    <row r="675" spans="1:8" x14ac:dyDescent="0.25">
      <c r="A675" s="1">
        <v>300394743</v>
      </c>
      <c r="B675" t="s">
        <v>36</v>
      </c>
      <c r="C675" t="s">
        <v>73</v>
      </c>
      <c r="D675" t="str">
        <f>VLOOKUP(A675,'Rate Class Data Rev'!$A$1:$K$1486,11)</f>
        <v xml:space="preserve">RTX:[RR Residential Service   </v>
      </c>
      <c r="E675">
        <v>0.4</v>
      </c>
      <c r="F675">
        <v>747</v>
      </c>
      <c r="G675">
        <v>0.4</v>
      </c>
      <c r="H675">
        <v>229.11</v>
      </c>
    </row>
    <row r="676" spans="1:8" x14ac:dyDescent="0.25">
      <c r="A676" s="1">
        <v>300640473</v>
      </c>
      <c r="B676" t="s">
        <v>36</v>
      </c>
      <c r="C676" t="s">
        <v>118</v>
      </c>
      <c r="D676" t="str">
        <f>VLOOKUP(A676,'Rate Class Data Rev'!$A$1:$K$1486,11)</f>
        <v xml:space="preserve">RTX:[RR Residential Service   </v>
      </c>
      <c r="E676">
        <v>0.4</v>
      </c>
      <c r="F676">
        <v>747</v>
      </c>
      <c r="G676">
        <v>0.4</v>
      </c>
      <c r="H676">
        <v>229.11</v>
      </c>
    </row>
    <row r="677" spans="1:8" x14ac:dyDescent="0.25">
      <c r="A677" s="1">
        <v>300353251</v>
      </c>
      <c r="B677" t="s">
        <v>36</v>
      </c>
      <c r="C677" t="s">
        <v>66</v>
      </c>
      <c r="D677" t="str">
        <f>VLOOKUP(A677,'Rate Class Data Rev'!$A$1:$K$1486,11)</f>
        <v xml:space="preserve">RTX:[RR Residential Service   </v>
      </c>
      <c r="E677">
        <v>0.4</v>
      </c>
      <c r="F677">
        <v>747</v>
      </c>
      <c r="G677">
        <v>0.4</v>
      </c>
      <c r="H677">
        <v>229.11</v>
      </c>
    </row>
    <row r="678" spans="1:8" x14ac:dyDescent="0.25">
      <c r="A678" s="1">
        <v>300565106</v>
      </c>
      <c r="B678" t="s">
        <v>36</v>
      </c>
      <c r="C678" t="s">
        <v>659</v>
      </c>
      <c r="D678" t="str">
        <f>VLOOKUP(A678,'Rate Class Data Rev'!$A$1:$K$1486,11)</f>
        <v xml:space="preserve">RTX:[RR Residential Service   </v>
      </c>
      <c r="E678">
        <v>0.40100000000000002</v>
      </c>
      <c r="F678">
        <v>343</v>
      </c>
      <c r="G678">
        <v>0.40100000000000002</v>
      </c>
      <c r="H678">
        <v>183</v>
      </c>
    </row>
    <row r="679" spans="1:8" x14ac:dyDescent="0.25">
      <c r="A679" s="1">
        <v>300557135</v>
      </c>
      <c r="B679" t="s">
        <v>36</v>
      </c>
      <c r="C679" t="s">
        <v>539</v>
      </c>
      <c r="D679" t="str">
        <f>VLOOKUP(A679,'Rate Class Data Rev'!$A$1:$K$1486,11)</f>
        <v xml:space="preserve">RTX:[RR Residential Service   </v>
      </c>
      <c r="E679">
        <v>0.41</v>
      </c>
      <c r="F679">
        <v>813</v>
      </c>
      <c r="G679">
        <v>0.41</v>
      </c>
      <c r="H679">
        <v>240.28</v>
      </c>
    </row>
    <row r="680" spans="1:8" x14ac:dyDescent="0.25">
      <c r="A680" s="1">
        <v>300571676</v>
      </c>
      <c r="B680" t="s">
        <v>36</v>
      </c>
      <c r="C680" t="s">
        <v>520</v>
      </c>
      <c r="D680" t="str">
        <f>VLOOKUP(A680,'Rate Class Data Rev'!$A$1:$K$1486,11)</f>
        <v xml:space="preserve">RTX:[RR Residential Service   </v>
      </c>
      <c r="E680">
        <v>0.41399999999999998</v>
      </c>
      <c r="F680">
        <v>9383</v>
      </c>
      <c r="G680">
        <v>0.41399999999999998</v>
      </c>
      <c r="H680">
        <v>734.85</v>
      </c>
    </row>
    <row r="681" spans="1:8" x14ac:dyDescent="0.25">
      <c r="A681" s="1">
        <v>300303018</v>
      </c>
      <c r="B681" t="s">
        <v>36</v>
      </c>
      <c r="C681" t="s">
        <v>662</v>
      </c>
      <c r="D681" t="str">
        <f>VLOOKUP(A681,'Rate Class Data Rev'!$A$1:$K$1486,11)</f>
        <v xml:space="preserve">RTX:[RR Residential Service   </v>
      </c>
      <c r="E681">
        <v>0.41499999999999998</v>
      </c>
      <c r="F681">
        <v>340</v>
      </c>
      <c r="G681">
        <v>0.41499999999999998</v>
      </c>
      <c r="H681">
        <v>177.17</v>
      </c>
    </row>
    <row r="682" spans="1:8" x14ac:dyDescent="0.25">
      <c r="A682" s="1">
        <v>300289801</v>
      </c>
      <c r="B682" t="s">
        <v>36</v>
      </c>
      <c r="C682" t="s">
        <v>524</v>
      </c>
      <c r="D682" t="str">
        <f>VLOOKUP(A682,'Rate Class Data Rev'!$A$1:$K$1486,11)</f>
        <v xml:space="preserve">RTX:[RR Residential Service   </v>
      </c>
      <c r="E682">
        <v>0.42099999999999999</v>
      </c>
      <c r="F682">
        <v>328</v>
      </c>
      <c r="G682">
        <v>0.42099999999999999</v>
      </c>
      <c r="H682">
        <v>188.44</v>
      </c>
    </row>
    <row r="683" spans="1:8" x14ac:dyDescent="0.25">
      <c r="A683" s="1">
        <v>300582624</v>
      </c>
      <c r="B683" t="s">
        <v>36</v>
      </c>
      <c r="C683" t="s">
        <v>422</v>
      </c>
      <c r="D683" t="str">
        <f>VLOOKUP(A683,'Rate Class Data Rev'!$A$1:$K$1486,11)</f>
        <v xml:space="preserve">RTX:[RR Residential Service   </v>
      </c>
      <c r="E683">
        <v>0.42699999999999999</v>
      </c>
      <c r="F683">
        <v>482</v>
      </c>
      <c r="G683">
        <v>0.42699999999999999</v>
      </c>
      <c r="H683">
        <v>151.46</v>
      </c>
    </row>
    <row r="684" spans="1:8" x14ac:dyDescent="0.25">
      <c r="A684" s="1">
        <v>300225334</v>
      </c>
      <c r="B684" t="s">
        <v>36</v>
      </c>
      <c r="C684" t="s">
        <v>424</v>
      </c>
      <c r="D684" t="str">
        <f>VLOOKUP(A684,'Rate Class Data Rev'!$A$1:$K$1486,11)</f>
        <v xml:space="preserve">RTX:[RR Residential Service   </v>
      </c>
      <c r="E684">
        <v>0.42899999999999999</v>
      </c>
      <c r="F684">
        <v>485</v>
      </c>
      <c r="G684">
        <v>0.42899999999999999</v>
      </c>
      <c r="H684">
        <v>152.22999999999999</v>
      </c>
    </row>
    <row r="685" spans="1:8" x14ac:dyDescent="0.25">
      <c r="A685" s="1">
        <v>300278965</v>
      </c>
      <c r="B685" t="s">
        <v>36</v>
      </c>
      <c r="C685" t="s">
        <v>735</v>
      </c>
      <c r="D685" t="str">
        <f>VLOOKUP(A685,'Rate Class Data Rev'!$A$1:$K$1486,11)</f>
        <v xml:space="preserve">RTX:[RR Residential Service   </v>
      </c>
      <c r="E685">
        <v>0.43099999999999999</v>
      </c>
      <c r="F685">
        <v>417</v>
      </c>
      <c r="G685">
        <v>0.43099999999999999</v>
      </c>
      <c r="H685">
        <v>202.25</v>
      </c>
    </row>
    <row r="686" spans="1:8" x14ac:dyDescent="0.25">
      <c r="A686" s="1">
        <v>300268760</v>
      </c>
      <c r="B686" t="s">
        <v>36</v>
      </c>
      <c r="C686" t="s">
        <v>661</v>
      </c>
      <c r="D686" t="str">
        <f>VLOOKUP(A686,'Rate Class Data Rev'!$A$1:$K$1486,11)</f>
        <v xml:space="preserve">RTX:[RR Residential Service   </v>
      </c>
      <c r="E686">
        <v>0.432</v>
      </c>
      <c r="F686">
        <v>400</v>
      </c>
      <c r="G686">
        <v>0.432</v>
      </c>
      <c r="H686">
        <v>189.42</v>
      </c>
    </row>
    <row r="687" spans="1:8" x14ac:dyDescent="0.25">
      <c r="A687" s="1">
        <v>300372185</v>
      </c>
      <c r="B687" t="s">
        <v>36</v>
      </c>
      <c r="C687" t="s">
        <v>819</v>
      </c>
      <c r="D687" t="str">
        <f>VLOOKUP(A687,'Rate Class Data Rev'!$A$1:$K$1486,11)</f>
        <v xml:space="preserve">RTX:[RR Residential Service   </v>
      </c>
      <c r="E687">
        <v>0.434</v>
      </c>
      <c r="F687">
        <v>451</v>
      </c>
      <c r="G687">
        <v>0.434</v>
      </c>
      <c r="H687">
        <v>207.23</v>
      </c>
    </row>
    <row r="688" spans="1:8" x14ac:dyDescent="0.25">
      <c r="A688" s="1">
        <v>300625069</v>
      </c>
      <c r="B688" t="s">
        <v>36</v>
      </c>
      <c r="C688" t="s">
        <v>39</v>
      </c>
      <c r="D688" t="str">
        <f>VLOOKUP(A688,'Rate Class Data Rev'!$A$1:$K$1486,11)</f>
        <v xml:space="preserve">RTX:[RR Residential Service   </v>
      </c>
      <c r="E688">
        <v>0.436</v>
      </c>
      <c r="F688">
        <v>367</v>
      </c>
      <c r="G688">
        <v>0.436</v>
      </c>
      <c r="H688">
        <v>134.36000000000001</v>
      </c>
    </row>
    <row r="689" spans="1:8" x14ac:dyDescent="0.25">
      <c r="A689" s="1">
        <v>300264731</v>
      </c>
      <c r="B689" t="s">
        <v>36</v>
      </c>
      <c r="C689" t="s">
        <v>232</v>
      </c>
      <c r="D689" t="str">
        <f>VLOOKUP(A689,'Rate Class Data Rev'!$A$1:$K$1486,11)</f>
        <v xml:space="preserve">RTX:[RR Residential Service   </v>
      </c>
      <c r="E689">
        <v>0.437</v>
      </c>
      <c r="F689">
        <v>422</v>
      </c>
      <c r="G689">
        <v>0.437</v>
      </c>
      <c r="H689">
        <v>194.58</v>
      </c>
    </row>
    <row r="690" spans="1:8" x14ac:dyDescent="0.25">
      <c r="A690" s="1">
        <v>300395461</v>
      </c>
      <c r="B690" t="s">
        <v>36</v>
      </c>
      <c r="C690" t="s">
        <v>498</v>
      </c>
      <c r="D690" t="str">
        <f>VLOOKUP(A690,'Rate Class Data Rev'!$A$1:$K$1486,11)</f>
        <v xml:space="preserve">RSHTX:[RRSH Res Space Htg Svc </v>
      </c>
      <c r="E690">
        <v>0.44</v>
      </c>
      <c r="F690">
        <v>810</v>
      </c>
      <c r="G690">
        <v>0.44</v>
      </c>
      <c r="H690">
        <v>250.67</v>
      </c>
    </row>
    <row r="691" spans="1:8" x14ac:dyDescent="0.25">
      <c r="A691" s="1">
        <v>300255856</v>
      </c>
      <c r="B691" t="s">
        <v>36</v>
      </c>
      <c r="C691" t="s">
        <v>513</v>
      </c>
      <c r="D691" t="str">
        <f>VLOOKUP(A691,'Rate Class Data Rev'!$A$1:$K$1486,11)</f>
        <v xml:space="preserve">RTX:[RR Residential Service   </v>
      </c>
      <c r="E691">
        <v>0.44</v>
      </c>
      <c r="F691">
        <v>810</v>
      </c>
      <c r="G691">
        <v>0.44</v>
      </c>
      <c r="H691">
        <v>250.67</v>
      </c>
    </row>
    <row r="692" spans="1:8" x14ac:dyDescent="0.25">
      <c r="A692" s="1">
        <v>300612353</v>
      </c>
      <c r="B692" t="s">
        <v>36</v>
      </c>
      <c r="C692" t="s">
        <v>678</v>
      </c>
      <c r="D692" t="str">
        <f>VLOOKUP(A692,'Rate Class Data Rev'!$A$1:$K$1486,11)</f>
        <v xml:space="preserve">RSHTX:[RRSH Res Space Htg Svc </v>
      </c>
      <c r="E692">
        <v>0.441</v>
      </c>
      <c r="F692">
        <v>352</v>
      </c>
      <c r="G692">
        <v>0.441</v>
      </c>
      <c r="H692">
        <v>198.36</v>
      </c>
    </row>
    <row r="693" spans="1:8" x14ac:dyDescent="0.25">
      <c r="A693" s="1">
        <v>300606463</v>
      </c>
      <c r="B693" t="s">
        <v>36</v>
      </c>
      <c r="C693" t="s">
        <v>610</v>
      </c>
      <c r="D693" t="str">
        <f>VLOOKUP(A693,'Rate Class Data Rev'!$A$1:$K$1486,11)</f>
        <v xml:space="preserve">RSHTX:[RRSH Res Space Htg Svc </v>
      </c>
      <c r="E693">
        <v>0.442</v>
      </c>
      <c r="F693">
        <v>4719</v>
      </c>
      <c r="G693">
        <v>0.442</v>
      </c>
      <c r="H693">
        <v>700.92</v>
      </c>
    </row>
    <row r="694" spans="1:8" x14ac:dyDescent="0.25">
      <c r="A694" s="1">
        <v>304273331</v>
      </c>
      <c r="B694" t="s">
        <v>36</v>
      </c>
      <c r="C694" t="s">
        <v>624</v>
      </c>
      <c r="D694" t="str">
        <f>VLOOKUP(A694,'Rate Class Data Rev'!$A$1:$K$1486,11)</f>
        <v xml:space="preserve">RTX:[RR Residential Service   </v>
      </c>
      <c r="E694">
        <v>0.443</v>
      </c>
      <c r="F694">
        <v>10048</v>
      </c>
      <c r="G694">
        <v>0.443</v>
      </c>
      <c r="H694">
        <v>1240.57</v>
      </c>
    </row>
    <row r="695" spans="1:8" x14ac:dyDescent="0.25">
      <c r="A695" s="1">
        <v>304273326</v>
      </c>
      <c r="B695" t="s">
        <v>36</v>
      </c>
      <c r="C695" t="s">
        <v>624</v>
      </c>
      <c r="D695" t="str">
        <f>VLOOKUP(A695,'Rate Class Data Rev'!$A$1:$K$1486,11)</f>
        <v xml:space="preserve">RTX:[RR Residential Service   </v>
      </c>
      <c r="E695">
        <v>0.443</v>
      </c>
      <c r="F695">
        <v>10048</v>
      </c>
      <c r="G695">
        <v>0.443</v>
      </c>
      <c r="H695">
        <v>1240.57</v>
      </c>
    </row>
    <row r="696" spans="1:8" x14ac:dyDescent="0.25">
      <c r="A696" s="1">
        <v>300239404</v>
      </c>
      <c r="B696" t="s">
        <v>36</v>
      </c>
      <c r="C696" t="s">
        <v>354</v>
      </c>
      <c r="D696" t="str">
        <f>VLOOKUP(A696,'Rate Class Data Rev'!$A$1:$K$1486,11)</f>
        <v xml:space="preserve">RSHTX:[RRSH Res Space Htg Svc </v>
      </c>
      <c r="E696">
        <v>0.443</v>
      </c>
      <c r="F696">
        <v>500</v>
      </c>
      <c r="G696">
        <v>0.443</v>
      </c>
      <c r="H696">
        <v>216.09</v>
      </c>
    </row>
    <row r="697" spans="1:8" x14ac:dyDescent="0.25">
      <c r="A697" s="1">
        <v>300368263</v>
      </c>
      <c r="B697" t="s">
        <v>36</v>
      </c>
      <c r="C697" t="s">
        <v>613</v>
      </c>
      <c r="D697" t="str">
        <f>VLOOKUP(A697,'Rate Class Data Rev'!$A$1:$K$1486,11)</f>
        <v xml:space="preserve">RTX:[RR Residential Service   </v>
      </c>
      <c r="E697">
        <v>0.44600000000000001</v>
      </c>
      <c r="F697">
        <v>457</v>
      </c>
      <c r="G697">
        <v>0.44600000000000001</v>
      </c>
      <c r="H697">
        <v>143.80000000000001</v>
      </c>
    </row>
    <row r="698" spans="1:8" x14ac:dyDescent="0.25">
      <c r="A698" s="1">
        <v>300360600</v>
      </c>
      <c r="B698" t="s">
        <v>36</v>
      </c>
      <c r="C698" t="s">
        <v>41</v>
      </c>
      <c r="D698" t="str">
        <f>VLOOKUP(A698,'Rate Class Data Rev'!$A$1:$K$1486,11)</f>
        <v xml:space="preserve">RTX:[RR Residential Service   </v>
      </c>
      <c r="E698">
        <v>0.45</v>
      </c>
      <c r="F698">
        <v>753</v>
      </c>
      <c r="G698">
        <v>0.45</v>
      </c>
      <c r="H698">
        <v>247.7</v>
      </c>
    </row>
    <row r="699" spans="1:8" x14ac:dyDescent="0.25">
      <c r="A699" s="1">
        <v>300455565</v>
      </c>
      <c r="B699" t="s">
        <v>36</v>
      </c>
      <c r="C699" t="s">
        <v>90</v>
      </c>
      <c r="D699" t="str">
        <f>VLOOKUP(A699,'Rate Class Data Rev'!$A$1:$K$1486,11)</f>
        <v xml:space="preserve">RTX:[RR Residential Service   </v>
      </c>
      <c r="E699">
        <v>0.45</v>
      </c>
      <c r="F699">
        <v>753</v>
      </c>
      <c r="G699">
        <v>0.45</v>
      </c>
      <c r="H699">
        <v>247.7</v>
      </c>
    </row>
    <row r="700" spans="1:8" x14ac:dyDescent="0.25">
      <c r="A700" s="1">
        <v>300250778</v>
      </c>
      <c r="B700" t="s">
        <v>36</v>
      </c>
      <c r="C700" t="s">
        <v>487</v>
      </c>
      <c r="D700" t="str">
        <f>VLOOKUP(A700,'Rate Class Data Rev'!$A$1:$K$1486,11)</f>
        <v xml:space="preserve">RSHTX:[RRSH Res Space Htg Svc </v>
      </c>
      <c r="E700">
        <v>0.45</v>
      </c>
      <c r="F700">
        <v>753</v>
      </c>
      <c r="G700">
        <v>0.45</v>
      </c>
      <c r="H700">
        <v>247.7</v>
      </c>
    </row>
    <row r="701" spans="1:8" x14ac:dyDescent="0.25">
      <c r="A701" s="1">
        <v>300230129</v>
      </c>
      <c r="B701" t="s">
        <v>36</v>
      </c>
      <c r="C701" t="s">
        <v>536</v>
      </c>
      <c r="D701" t="str">
        <f>VLOOKUP(A701,'Rate Class Data Rev'!$A$1:$K$1486,11)</f>
        <v xml:space="preserve">RSHTX:[RRSH Res Space Htg Svc </v>
      </c>
      <c r="E701">
        <v>0.45</v>
      </c>
      <c r="F701">
        <v>753</v>
      </c>
      <c r="G701">
        <v>0.45</v>
      </c>
      <c r="H701">
        <v>247.7</v>
      </c>
    </row>
    <row r="702" spans="1:8" x14ac:dyDescent="0.25">
      <c r="A702" s="1">
        <v>300298881</v>
      </c>
      <c r="B702" t="s">
        <v>36</v>
      </c>
      <c r="C702" t="s">
        <v>738</v>
      </c>
      <c r="D702" t="str">
        <f>VLOOKUP(A702,'Rate Class Data Rev'!$A$1:$K$1486,11)</f>
        <v xml:space="preserve">RSHTX:[RRSH Res Space Htg Svc </v>
      </c>
      <c r="E702">
        <v>0.45</v>
      </c>
      <c r="F702">
        <v>438</v>
      </c>
      <c r="G702">
        <v>0.45</v>
      </c>
      <c r="H702">
        <v>211.47</v>
      </c>
    </row>
    <row r="703" spans="1:8" x14ac:dyDescent="0.25">
      <c r="A703" s="1">
        <v>300265110</v>
      </c>
      <c r="B703" t="s">
        <v>36</v>
      </c>
      <c r="C703" t="s">
        <v>667</v>
      </c>
      <c r="D703" t="str">
        <f>VLOOKUP(A703,'Rate Class Data Rev'!$A$1:$K$1486,11)</f>
        <v xml:space="preserve">RSHTX:[RRSH Res Space Htg Svc </v>
      </c>
      <c r="E703">
        <v>0.45200000000000001</v>
      </c>
      <c r="F703">
        <v>10234</v>
      </c>
      <c r="G703">
        <v>0.45200000000000001</v>
      </c>
      <c r="H703">
        <v>1338.73</v>
      </c>
    </row>
    <row r="704" spans="1:8" x14ac:dyDescent="0.25">
      <c r="A704" s="1">
        <v>300422727</v>
      </c>
      <c r="B704" t="s">
        <v>36</v>
      </c>
      <c r="C704" t="s">
        <v>80</v>
      </c>
      <c r="D704" t="str">
        <f>VLOOKUP(A704,'Rate Class Data Rev'!$A$1:$K$1486,11)</f>
        <v xml:space="preserve">RSHTX:[RRSH Res Space Htg Svc </v>
      </c>
      <c r="E704">
        <v>0.45400000000000001</v>
      </c>
      <c r="F704">
        <v>4844</v>
      </c>
      <c r="G704">
        <v>0.45400000000000001</v>
      </c>
      <c r="H704">
        <v>523.24</v>
      </c>
    </row>
    <row r="705" spans="1:8" x14ac:dyDescent="0.25">
      <c r="A705" s="1">
        <v>304304120</v>
      </c>
      <c r="B705" t="s">
        <v>36</v>
      </c>
      <c r="C705" t="s">
        <v>445</v>
      </c>
      <c r="D705" t="str">
        <f>VLOOKUP(A705,'Rate Class Data Rev'!$A$1:$K$1486,11)</f>
        <v xml:space="preserve">RTX:[RR Residential Service   </v>
      </c>
      <c r="E705">
        <v>0.45600000000000002</v>
      </c>
      <c r="F705">
        <v>423</v>
      </c>
      <c r="G705">
        <v>0.45600000000000002</v>
      </c>
      <c r="H705">
        <v>211.9</v>
      </c>
    </row>
    <row r="706" spans="1:8" x14ac:dyDescent="0.25">
      <c r="A706" s="1">
        <v>300467751</v>
      </c>
      <c r="B706" t="s">
        <v>36</v>
      </c>
      <c r="C706" t="s">
        <v>175</v>
      </c>
      <c r="D706" t="str">
        <f>VLOOKUP(A706,'Rate Class Data Rev'!$A$1:$K$1486,11)</f>
        <v xml:space="preserve">RTX:[RR Residential Service   </v>
      </c>
      <c r="E706">
        <v>0.45900000000000002</v>
      </c>
      <c r="F706">
        <v>518</v>
      </c>
      <c r="G706">
        <v>0.45900000000000002</v>
      </c>
      <c r="H706">
        <v>223.89</v>
      </c>
    </row>
    <row r="707" spans="1:8" x14ac:dyDescent="0.25">
      <c r="A707" s="1">
        <v>300338621</v>
      </c>
      <c r="B707" t="s">
        <v>36</v>
      </c>
      <c r="C707" t="s">
        <v>123</v>
      </c>
      <c r="D707" t="str">
        <f>VLOOKUP(A707,'Rate Class Data Rev'!$A$1:$K$1486,11)</f>
        <v xml:space="preserve">RTX:[RR Residential Service   </v>
      </c>
      <c r="E707">
        <v>0.45900000000000002</v>
      </c>
      <c r="F707">
        <v>419</v>
      </c>
      <c r="G707">
        <v>0.45900000000000002</v>
      </c>
      <c r="H707">
        <v>212.51</v>
      </c>
    </row>
    <row r="708" spans="1:8" x14ac:dyDescent="0.25">
      <c r="A708" s="1">
        <v>300440555</v>
      </c>
      <c r="B708" t="s">
        <v>36</v>
      </c>
      <c r="C708" t="s">
        <v>817</v>
      </c>
      <c r="D708" t="str">
        <f>VLOOKUP(A708,'Rate Class Data Rev'!$A$1:$K$1486,11)</f>
        <v xml:space="preserve">RTX:[RR Residential Service   </v>
      </c>
      <c r="E708">
        <v>0.46</v>
      </c>
      <c r="F708">
        <v>414</v>
      </c>
      <c r="G708">
        <v>0.46</v>
      </c>
      <c r="H708">
        <v>212.29</v>
      </c>
    </row>
    <row r="709" spans="1:8" x14ac:dyDescent="0.25">
      <c r="A709" s="1">
        <v>300508680</v>
      </c>
      <c r="B709" t="s">
        <v>36</v>
      </c>
      <c r="C709" t="s">
        <v>827</v>
      </c>
      <c r="D709" t="str">
        <f>VLOOKUP(A709,'Rate Class Data Rev'!$A$1:$K$1486,11)</f>
        <v xml:space="preserve">RTX:[RR Residential Service   </v>
      </c>
      <c r="E709">
        <v>0.46200000000000002</v>
      </c>
      <c r="F709">
        <v>374</v>
      </c>
      <c r="G709">
        <v>0.46200000000000002</v>
      </c>
      <c r="H709">
        <v>208.4</v>
      </c>
    </row>
    <row r="710" spans="1:8" x14ac:dyDescent="0.25">
      <c r="A710" s="1">
        <v>304137113</v>
      </c>
      <c r="B710" t="s">
        <v>36</v>
      </c>
      <c r="C710" t="s">
        <v>715</v>
      </c>
      <c r="D710" t="str">
        <f>VLOOKUP(A710,'Rate Class Data Rev'!$A$1:$K$1486,11)</f>
        <v xml:space="preserve">RTX:[RR Residential Service   </v>
      </c>
      <c r="E710">
        <v>0.46800000000000003</v>
      </c>
      <c r="F710">
        <v>5075</v>
      </c>
      <c r="G710">
        <v>0.46800000000000003</v>
      </c>
      <c r="H710">
        <v>473.18</v>
      </c>
    </row>
    <row r="711" spans="1:8" x14ac:dyDescent="0.25">
      <c r="A711" s="1">
        <v>300449224</v>
      </c>
      <c r="B711" t="s">
        <v>36</v>
      </c>
      <c r="C711" t="s">
        <v>737</v>
      </c>
      <c r="D711" t="str">
        <f>VLOOKUP(A711,'Rate Class Data Rev'!$A$1:$K$1486,11)</f>
        <v xml:space="preserve">RTX:[RR Residential Service   </v>
      </c>
      <c r="E711">
        <v>0.46899999999999997</v>
      </c>
      <c r="F711">
        <v>478</v>
      </c>
      <c r="G711">
        <v>0.46899999999999997</v>
      </c>
      <c r="H711">
        <v>222.88</v>
      </c>
    </row>
    <row r="712" spans="1:8" x14ac:dyDescent="0.25">
      <c r="A712" s="1">
        <v>300275809</v>
      </c>
      <c r="B712" t="s">
        <v>36</v>
      </c>
      <c r="C712" t="s">
        <v>784</v>
      </c>
      <c r="D712" t="str">
        <f>VLOOKUP(A712,'Rate Class Data Rev'!$A$1:$K$1486,11)</f>
        <v xml:space="preserve">RTX:[RR Residential Service   </v>
      </c>
      <c r="E712">
        <v>0.46899999999999997</v>
      </c>
      <c r="F712">
        <v>419</v>
      </c>
      <c r="G712">
        <v>0.46899999999999997</v>
      </c>
      <c r="H712">
        <v>216.09</v>
      </c>
    </row>
    <row r="713" spans="1:8" x14ac:dyDescent="0.25">
      <c r="A713" s="1">
        <v>300372515</v>
      </c>
      <c r="B713" t="s">
        <v>36</v>
      </c>
      <c r="C713" t="s">
        <v>182</v>
      </c>
      <c r="D713" t="str">
        <f>VLOOKUP(A713,'Rate Class Data Rev'!$A$1:$K$1486,11)</f>
        <v xml:space="preserve">RTX:[RR Residential Service   </v>
      </c>
      <c r="E713">
        <v>0.47399999999999998</v>
      </c>
      <c r="F713">
        <v>416</v>
      </c>
      <c r="G713">
        <v>0.47399999999999998</v>
      </c>
      <c r="H713">
        <v>147.41</v>
      </c>
    </row>
    <row r="714" spans="1:8" x14ac:dyDescent="0.25">
      <c r="A714" s="1">
        <v>300554863</v>
      </c>
      <c r="B714" t="s">
        <v>36</v>
      </c>
      <c r="C714" t="s">
        <v>518</v>
      </c>
      <c r="D714" t="str">
        <f>VLOOKUP(A714,'Rate Class Data Rev'!$A$1:$K$1486,11)</f>
        <v xml:space="preserve">RTX:[RR Residential Service   </v>
      </c>
      <c r="E714">
        <v>0.47599999999999998</v>
      </c>
      <c r="F714">
        <v>381</v>
      </c>
      <c r="G714">
        <v>0.47599999999999998</v>
      </c>
      <c r="H714">
        <v>214.22</v>
      </c>
    </row>
    <row r="715" spans="1:8" x14ac:dyDescent="0.25">
      <c r="A715" s="1">
        <v>300529580</v>
      </c>
      <c r="B715" t="s">
        <v>36</v>
      </c>
      <c r="C715" t="s">
        <v>677</v>
      </c>
      <c r="D715" t="str">
        <f>VLOOKUP(A715,'Rate Class Data Rev'!$A$1:$K$1486,11)</f>
        <v xml:space="preserve">RSHTX:[RRSH Res Space Htg Svc </v>
      </c>
      <c r="E715">
        <v>0.47699999999999998</v>
      </c>
      <c r="F715">
        <v>426</v>
      </c>
      <c r="G715">
        <v>0.47699999999999998</v>
      </c>
      <c r="H715">
        <v>207.46</v>
      </c>
    </row>
    <row r="716" spans="1:8" x14ac:dyDescent="0.25">
      <c r="A716" s="1">
        <v>304383865</v>
      </c>
      <c r="B716" t="s">
        <v>36</v>
      </c>
      <c r="C716" t="s">
        <v>123</v>
      </c>
      <c r="D716" t="str">
        <f>VLOOKUP(A716,'Rate Class Data Rev'!$A$1:$K$1486,11)</f>
        <v xml:space="preserve">RTX:[RR Residential Service   </v>
      </c>
      <c r="E716">
        <v>0.48</v>
      </c>
      <c r="F716">
        <v>1023</v>
      </c>
      <c r="G716">
        <v>0.48</v>
      </c>
      <c r="H716">
        <v>289.49</v>
      </c>
    </row>
    <row r="717" spans="1:8" x14ac:dyDescent="0.25">
      <c r="A717" s="1">
        <v>300417474</v>
      </c>
      <c r="B717" t="s">
        <v>36</v>
      </c>
      <c r="C717" t="s">
        <v>428</v>
      </c>
      <c r="D717" t="str">
        <f>VLOOKUP(A717,'Rate Class Data Rev'!$A$1:$K$1486,11)</f>
        <v xml:space="preserve">RTX:[RR Residential Service   </v>
      </c>
      <c r="E717">
        <v>0.48</v>
      </c>
      <c r="F717">
        <v>542</v>
      </c>
      <c r="G717">
        <v>0.48</v>
      </c>
      <c r="H717">
        <v>108.22</v>
      </c>
    </row>
    <row r="718" spans="1:8" x14ac:dyDescent="0.25">
      <c r="A718" s="1">
        <v>300622796</v>
      </c>
      <c r="B718" t="s">
        <v>36</v>
      </c>
      <c r="C718" t="s">
        <v>114</v>
      </c>
      <c r="D718" t="str">
        <f>VLOOKUP(A718,'Rate Class Data Rev'!$A$1:$K$1486,11)</f>
        <v xml:space="preserve">RTX:[RR Residential Service   </v>
      </c>
      <c r="E718">
        <v>0.48</v>
      </c>
      <c r="F718">
        <v>381</v>
      </c>
      <c r="G718">
        <v>0.48</v>
      </c>
      <c r="H718">
        <v>215.66</v>
      </c>
    </row>
    <row r="719" spans="1:8" x14ac:dyDescent="0.25">
      <c r="A719" s="1">
        <v>300590388</v>
      </c>
      <c r="B719" t="s">
        <v>36</v>
      </c>
      <c r="C719" t="s">
        <v>839</v>
      </c>
      <c r="D719" t="str">
        <f>VLOOKUP(A719,'Rate Class Data Rev'!$A$1:$K$1486,11)</f>
        <v xml:space="preserve">RTX:[RR Residential Service   </v>
      </c>
      <c r="E719">
        <v>0.48499999999999999</v>
      </c>
      <c r="F719">
        <v>455</v>
      </c>
      <c r="G719">
        <v>0.48499999999999999</v>
      </c>
      <c r="H719">
        <v>151.18</v>
      </c>
    </row>
    <row r="720" spans="1:8" x14ac:dyDescent="0.25">
      <c r="A720" s="1">
        <v>300345328</v>
      </c>
      <c r="B720" t="s">
        <v>36</v>
      </c>
      <c r="C720" t="s">
        <v>708</v>
      </c>
      <c r="D720" t="str">
        <f>VLOOKUP(A720,'Rate Class Data Rev'!$A$1:$K$1486,11)</f>
        <v xml:space="preserve">RSHTX:[RRSH Res Space Htg Svc </v>
      </c>
      <c r="E720">
        <v>0.48599999999999999</v>
      </c>
      <c r="F720">
        <v>4023</v>
      </c>
      <c r="G720">
        <v>0.48599999999999999</v>
      </c>
      <c r="H720">
        <v>431.38</v>
      </c>
    </row>
    <row r="721" spans="1:8" x14ac:dyDescent="0.25">
      <c r="A721" s="1">
        <v>300293306</v>
      </c>
      <c r="B721" t="s">
        <v>36</v>
      </c>
      <c r="C721" t="s">
        <v>815</v>
      </c>
      <c r="D721" t="str">
        <f>VLOOKUP(A721,'Rate Class Data Rev'!$A$1:$K$1486,11)</f>
        <v xml:space="preserve">RTX:[RR Residential Service   </v>
      </c>
      <c r="E721">
        <v>0.48599999999999999</v>
      </c>
      <c r="F721">
        <v>413</v>
      </c>
      <c r="G721">
        <v>0.48599999999999999</v>
      </c>
      <c r="H721">
        <v>221.48</v>
      </c>
    </row>
    <row r="722" spans="1:8" x14ac:dyDescent="0.25">
      <c r="A722" s="1">
        <v>300606135</v>
      </c>
      <c r="B722" t="s">
        <v>36</v>
      </c>
      <c r="C722" t="s">
        <v>429</v>
      </c>
      <c r="D722" t="str">
        <f>VLOOKUP(A722,'Rate Class Data Rev'!$A$1:$K$1486,11)</f>
        <v xml:space="preserve">RSHTX:[RRSH Res Space Htg Svc </v>
      </c>
      <c r="E722">
        <v>0.48899999999999999</v>
      </c>
      <c r="F722">
        <v>11085</v>
      </c>
      <c r="G722">
        <v>0.48899999999999999</v>
      </c>
      <c r="H722">
        <v>670.04</v>
      </c>
    </row>
    <row r="723" spans="1:8" x14ac:dyDescent="0.25">
      <c r="A723" s="1">
        <v>300222829</v>
      </c>
      <c r="B723" t="s">
        <v>36</v>
      </c>
      <c r="C723" t="s">
        <v>37</v>
      </c>
      <c r="D723" t="str">
        <f>VLOOKUP(A723,'Rate Class Data Rev'!$A$1:$K$1486,11)</f>
        <v xml:space="preserve">RTX:[RR Residential Service   </v>
      </c>
      <c r="E723">
        <v>0.49</v>
      </c>
      <c r="F723">
        <v>976</v>
      </c>
      <c r="G723">
        <v>0.49</v>
      </c>
      <c r="H723">
        <v>287.66000000000003</v>
      </c>
    </row>
    <row r="724" spans="1:8" x14ac:dyDescent="0.25">
      <c r="A724" s="1">
        <v>300297327</v>
      </c>
      <c r="B724" t="s">
        <v>36</v>
      </c>
      <c r="C724" t="s">
        <v>93</v>
      </c>
      <c r="D724" t="str">
        <f>VLOOKUP(A724,'Rate Class Data Rev'!$A$1:$K$1486,11)</f>
        <v xml:space="preserve">RTX:[RR Residential Service   </v>
      </c>
      <c r="E724">
        <v>0.49</v>
      </c>
      <c r="F724">
        <v>2152</v>
      </c>
      <c r="G724">
        <v>0.49</v>
      </c>
      <c r="H724">
        <v>422.9</v>
      </c>
    </row>
    <row r="725" spans="1:8" x14ac:dyDescent="0.25">
      <c r="A725" s="1">
        <v>300229331</v>
      </c>
      <c r="B725" t="s">
        <v>36</v>
      </c>
      <c r="C725" t="s">
        <v>100</v>
      </c>
      <c r="D725" t="str">
        <f>VLOOKUP(A725,'Rate Class Data Rev'!$A$1:$K$1486,11)</f>
        <v xml:space="preserve">RTX:[RR Residential Service   </v>
      </c>
      <c r="E725">
        <v>0.49</v>
      </c>
      <c r="F725">
        <v>976</v>
      </c>
      <c r="G725">
        <v>0.49</v>
      </c>
      <c r="H725">
        <v>287.66000000000003</v>
      </c>
    </row>
    <row r="726" spans="1:8" x14ac:dyDescent="0.25">
      <c r="A726" s="1">
        <v>300604942</v>
      </c>
      <c r="B726" t="s">
        <v>36</v>
      </c>
      <c r="C726" t="s">
        <v>104</v>
      </c>
      <c r="D726" t="str">
        <f>VLOOKUP(A726,'Rate Class Data Rev'!$A$1:$K$1486,11)</f>
        <v xml:space="preserve">RTX:[RR Residential Service   </v>
      </c>
      <c r="E726">
        <v>0.49</v>
      </c>
      <c r="F726">
        <v>976</v>
      </c>
      <c r="G726">
        <v>0.49</v>
      </c>
      <c r="H726">
        <v>287.66000000000003</v>
      </c>
    </row>
    <row r="727" spans="1:8" x14ac:dyDescent="0.25">
      <c r="A727" s="1">
        <v>300382933</v>
      </c>
      <c r="B727" t="s">
        <v>36</v>
      </c>
      <c r="C727" t="s">
        <v>80</v>
      </c>
      <c r="D727" t="str">
        <f>VLOOKUP(A727,'Rate Class Data Rev'!$A$1:$K$1486,11)</f>
        <v xml:space="preserve">RTX:[RR Residential Service   </v>
      </c>
      <c r="E727">
        <v>0.49</v>
      </c>
      <c r="F727">
        <v>976</v>
      </c>
      <c r="G727">
        <v>0.49</v>
      </c>
      <c r="H727">
        <v>287.66000000000003</v>
      </c>
    </row>
    <row r="728" spans="1:8" x14ac:dyDescent="0.25">
      <c r="A728" s="1">
        <v>300571443</v>
      </c>
      <c r="B728" t="s">
        <v>36</v>
      </c>
      <c r="C728" t="s">
        <v>140</v>
      </c>
      <c r="D728" t="str">
        <f>VLOOKUP(A728,'Rate Class Data Rev'!$A$1:$K$1486,11)</f>
        <v xml:space="preserve">RTX:[RR Residential Service   </v>
      </c>
      <c r="E728">
        <v>0.49</v>
      </c>
      <c r="F728">
        <v>976</v>
      </c>
      <c r="G728">
        <v>0.49</v>
      </c>
      <c r="H728">
        <v>287.66000000000003</v>
      </c>
    </row>
    <row r="729" spans="1:8" x14ac:dyDescent="0.25">
      <c r="A729" s="1">
        <v>300253255</v>
      </c>
      <c r="B729" t="s">
        <v>36</v>
      </c>
      <c r="C729" t="s">
        <v>141</v>
      </c>
      <c r="D729" t="str">
        <f>VLOOKUP(A729,'Rate Class Data Rev'!$A$1:$K$1486,11)</f>
        <v xml:space="preserve">RSHTX:[RRSH Res Space Htg Svc </v>
      </c>
      <c r="E729">
        <v>0.49</v>
      </c>
      <c r="F729">
        <v>976</v>
      </c>
      <c r="G729">
        <v>0.49</v>
      </c>
      <c r="H729">
        <v>287.66000000000003</v>
      </c>
    </row>
    <row r="730" spans="1:8" x14ac:dyDescent="0.25">
      <c r="A730" s="1">
        <v>300441071</v>
      </c>
      <c r="B730" t="s">
        <v>36</v>
      </c>
      <c r="C730" t="s">
        <v>143</v>
      </c>
      <c r="D730" t="str">
        <f>VLOOKUP(A730,'Rate Class Data Rev'!$A$1:$K$1486,11)</f>
        <v xml:space="preserve">RTX:[RR Residential Service   </v>
      </c>
      <c r="E730">
        <v>0.49</v>
      </c>
      <c r="F730">
        <v>976</v>
      </c>
      <c r="G730">
        <v>0.49</v>
      </c>
      <c r="H730">
        <v>287.66000000000003</v>
      </c>
    </row>
    <row r="731" spans="1:8" x14ac:dyDescent="0.25">
      <c r="A731" s="1">
        <v>300612184</v>
      </c>
      <c r="B731" t="s">
        <v>36</v>
      </c>
      <c r="C731" t="s">
        <v>477</v>
      </c>
      <c r="D731" t="str">
        <f>VLOOKUP(A731,'Rate Class Data Rev'!$A$1:$K$1486,11)</f>
        <v xml:space="preserve">RTX:[RR Residential Service   </v>
      </c>
      <c r="E731">
        <v>0.49</v>
      </c>
      <c r="F731">
        <v>976</v>
      </c>
      <c r="G731">
        <v>0.49</v>
      </c>
      <c r="H731">
        <v>287.66000000000003</v>
      </c>
    </row>
    <row r="732" spans="1:8" x14ac:dyDescent="0.25">
      <c r="A732" s="1">
        <v>300239353</v>
      </c>
      <c r="B732" t="s">
        <v>36</v>
      </c>
      <c r="C732" t="s">
        <v>481</v>
      </c>
      <c r="D732" t="str">
        <f>VLOOKUP(A732,'Rate Class Data Rev'!$A$1:$K$1486,11)</f>
        <v xml:space="preserve">RTX:[RR Residential Service   </v>
      </c>
      <c r="E732">
        <v>0.49</v>
      </c>
      <c r="F732">
        <v>976</v>
      </c>
      <c r="G732">
        <v>0.49</v>
      </c>
      <c r="H732">
        <v>287.66000000000003</v>
      </c>
    </row>
    <row r="733" spans="1:8" x14ac:dyDescent="0.25">
      <c r="A733" s="1">
        <v>300353616</v>
      </c>
      <c r="B733" t="s">
        <v>36</v>
      </c>
      <c r="C733" t="s">
        <v>534</v>
      </c>
      <c r="D733" t="str">
        <f>VLOOKUP(A733,'Rate Class Data Rev'!$A$1:$K$1486,11)</f>
        <v xml:space="preserve">RTX:[RR Residential Service   </v>
      </c>
      <c r="E733">
        <v>0.49</v>
      </c>
      <c r="F733">
        <v>976</v>
      </c>
      <c r="G733">
        <v>0.49</v>
      </c>
      <c r="H733">
        <v>287.66000000000003</v>
      </c>
    </row>
    <row r="734" spans="1:8" x14ac:dyDescent="0.25">
      <c r="A734" s="1">
        <v>300457785</v>
      </c>
      <c r="B734" t="s">
        <v>36</v>
      </c>
      <c r="C734" t="s">
        <v>543</v>
      </c>
      <c r="D734" t="str">
        <f>VLOOKUP(A734,'Rate Class Data Rev'!$A$1:$K$1486,11)</f>
        <v xml:space="preserve">RTX:[RR Residential Service   </v>
      </c>
      <c r="E734">
        <v>0.49</v>
      </c>
      <c r="F734">
        <v>976</v>
      </c>
      <c r="G734">
        <v>0.49</v>
      </c>
      <c r="H734">
        <v>287.66000000000003</v>
      </c>
    </row>
    <row r="735" spans="1:8" x14ac:dyDescent="0.25">
      <c r="A735" s="1">
        <v>300221928</v>
      </c>
      <c r="B735" t="s">
        <v>36</v>
      </c>
      <c r="C735" t="s">
        <v>472</v>
      </c>
      <c r="D735" t="str">
        <f>VLOOKUP(A735,'Rate Class Data Rev'!$A$1:$K$1486,11)</f>
        <v xml:space="preserve">RTX:[RR Residential Service   </v>
      </c>
      <c r="E735">
        <v>0.49</v>
      </c>
      <c r="F735">
        <v>976</v>
      </c>
      <c r="G735">
        <v>0.49</v>
      </c>
      <c r="H735">
        <v>287.66000000000003</v>
      </c>
    </row>
    <row r="736" spans="1:8" x14ac:dyDescent="0.25">
      <c r="A736" s="1">
        <v>300325460</v>
      </c>
      <c r="B736" t="s">
        <v>36</v>
      </c>
      <c r="C736" t="s">
        <v>471</v>
      </c>
      <c r="D736" t="str">
        <f>VLOOKUP(A736,'Rate Class Data Rev'!$A$1:$K$1486,11)</f>
        <v xml:space="preserve">RTX:[RR Residential Service   </v>
      </c>
      <c r="E736">
        <v>0.49199999999999999</v>
      </c>
      <c r="F736">
        <v>427</v>
      </c>
      <c r="G736">
        <v>0.49199999999999999</v>
      </c>
      <c r="H736">
        <v>212.63</v>
      </c>
    </row>
    <row r="737" spans="1:8" x14ac:dyDescent="0.25">
      <c r="A737" s="1">
        <v>300352086</v>
      </c>
      <c r="B737" t="s">
        <v>36</v>
      </c>
      <c r="C737" t="s">
        <v>794</v>
      </c>
      <c r="D737" t="str">
        <f>VLOOKUP(A737,'Rate Class Data Rev'!$A$1:$K$1486,11)</f>
        <v xml:space="preserve">RTX:[RR Residential Service   </v>
      </c>
      <c r="E737">
        <v>0.496</v>
      </c>
      <c r="F737">
        <v>503</v>
      </c>
      <c r="G737">
        <v>0.496</v>
      </c>
      <c r="H737">
        <v>235.42</v>
      </c>
    </row>
    <row r="738" spans="1:8" x14ac:dyDescent="0.25">
      <c r="A738" s="1">
        <v>304115839</v>
      </c>
      <c r="B738" t="s">
        <v>36</v>
      </c>
      <c r="C738" t="s">
        <v>557</v>
      </c>
      <c r="D738" t="str">
        <f>VLOOKUP(A738,'Rate Class Data Rev'!$A$1:$K$1486,11)</f>
        <v xml:space="preserve">RSHTX:[RRSH Res Space Htg Svc </v>
      </c>
      <c r="E738">
        <v>0.499</v>
      </c>
      <c r="F738">
        <v>5646</v>
      </c>
      <c r="G738">
        <v>0.499</v>
      </c>
      <c r="H738">
        <v>561</v>
      </c>
    </row>
    <row r="739" spans="1:8" x14ac:dyDescent="0.25">
      <c r="A739" s="1">
        <v>300585192</v>
      </c>
      <c r="B739" t="s">
        <v>36</v>
      </c>
      <c r="C739" t="s">
        <v>565</v>
      </c>
      <c r="D739" t="str">
        <f>VLOOKUP(A739,'Rate Class Data Rev'!$A$1:$K$1486,11)</f>
        <v xml:space="preserve">RSHTX:[RRSH Res Space Htg Svc </v>
      </c>
      <c r="E739">
        <v>0.499</v>
      </c>
      <c r="F739">
        <v>5319</v>
      </c>
      <c r="G739">
        <v>0.499</v>
      </c>
      <c r="H739">
        <v>790.33</v>
      </c>
    </row>
    <row r="740" spans="1:8" x14ac:dyDescent="0.25">
      <c r="A740" s="1">
        <v>300328006</v>
      </c>
      <c r="B740" t="s">
        <v>36</v>
      </c>
      <c r="C740" t="s">
        <v>70</v>
      </c>
      <c r="D740" t="str">
        <f>VLOOKUP(A740,'Rate Class Data Rev'!$A$1:$K$1486,11)</f>
        <v xml:space="preserve">RSHTX:[RRSH Res Space Htg Svc </v>
      </c>
      <c r="E740">
        <v>0.5</v>
      </c>
      <c r="F740">
        <v>934</v>
      </c>
      <c r="G740">
        <v>0.5</v>
      </c>
      <c r="H740">
        <v>286.41000000000003</v>
      </c>
    </row>
    <row r="741" spans="1:8" x14ac:dyDescent="0.25">
      <c r="A741" s="1">
        <v>300342959</v>
      </c>
      <c r="B741" t="s">
        <v>36</v>
      </c>
      <c r="C741" t="s">
        <v>482</v>
      </c>
      <c r="D741" t="str">
        <f>VLOOKUP(A741,'Rate Class Data Rev'!$A$1:$K$1486,11)</f>
        <v xml:space="preserve">RSHTX:[RRSH Res Space Htg Svc </v>
      </c>
      <c r="E741">
        <v>0.5</v>
      </c>
      <c r="F741">
        <v>934</v>
      </c>
      <c r="G741">
        <v>0.5</v>
      </c>
      <c r="H741">
        <v>286.41000000000003</v>
      </c>
    </row>
    <row r="742" spans="1:8" x14ac:dyDescent="0.25">
      <c r="A742" s="1">
        <v>300623323</v>
      </c>
      <c r="B742" t="s">
        <v>36</v>
      </c>
      <c r="C742" t="s">
        <v>495</v>
      </c>
      <c r="D742" t="str">
        <f>VLOOKUP(A742,'Rate Class Data Rev'!$A$1:$K$1486,11)</f>
        <v xml:space="preserve">RTX:[RR Residential Service   </v>
      </c>
      <c r="E742">
        <v>0.5</v>
      </c>
      <c r="F742">
        <v>934</v>
      </c>
      <c r="G742">
        <v>0.5</v>
      </c>
      <c r="H742">
        <v>286.41000000000003</v>
      </c>
    </row>
    <row r="743" spans="1:8" x14ac:dyDescent="0.25">
      <c r="A743" s="1">
        <v>300323631</v>
      </c>
      <c r="B743" t="s">
        <v>36</v>
      </c>
      <c r="C743" t="s">
        <v>515</v>
      </c>
      <c r="D743" t="str">
        <f>VLOOKUP(A743,'Rate Class Data Rev'!$A$1:$K$1486,11)</f>
        <v xml:space="preserve">RTX:[RR Residential Service   </v>
      </c>
      <c r="E743">
        <v>0.5</v>
      </c>
      <c r="F743">
        <v>934</v>
      </c>
      <c r="G743">
        <v>0.5</v>
      </c>
      <c r="H743">
        <v>286.41000000000003</v>
      </c>
    </row>
    <row r="744" spans="1:8" x14ac:dyDescent="0.25">
      <c r="A744" s="1">
        <v>300419303</v>
      </c>
      <c r="B744" t="s">
        <v>36</v>
      </c>
      <c r="C744" t="s">
        <v>709</v>
      </c>
      <c r="D744" t="str">
        <f>VLOOKUP(A744,'Rate Class Data Rev'!$A$1:$K$1486,11)</f>
        <v xml:space="preserve">RTX:[RR Residential Service   </v>
      </c>
      <c r="E744">
        <v>0.5</v>
      </c>
      <c r="F744">
        <v>447</v>
      </c>
      <c r="G744">
        <v>0.5</v>
      </c>
      <c r="H744">
        <v>156.12</v>
      </c>
    </row>
    <row r="745" spans="1:8" x14ac:dyDescent="0.25">
      <c r="A745" s="1">
        <v>300489730</v>
      </c>
      <c r="B745" t="s">
        <v>36</v>
      </c>
      <c r="C745" t="s">
        <v>835</v>
      </c>
      <c r="D745" t="str">
        <f>VLOOKUP(A745,'Rate Class Data Rev'!$A$1:$K$1486,11)</f>
        <v xml:space="preserve">RTX:[RR Residential Service   </v>
      </c>
      <c r="E745">
        <v>0.502</v>
      </c>
      <c r="F745">
        <v>487</v>
      </c>
      <c r="G745">
        <v>0.502</v>
      </c>
      <c r="H745">
        <v>235.72</v>
      </c>
    </row>
    <row r="746" spans="1:8" x14ac:dyDescent="0.25">
      <c r="A746" s="1">
        <v>300532397</v>
      </c>
      <c r="B746" t="s">
        <v>36</v>
      </c>
      <c r="C746" t="s">
        <v>521</v>
      </c>
      <c r="D746" t="str">
        <f>VLOOKUP(A746,'Rate Class Data Rev'!$A$1:$K$1486,11)</f>
        <v xml:space="preserve">RTX:[RR Residential Service   </v>
      </c>
      <c r="E746">
        <v>0.504</v>
      </c>
      <c r="F746">
        <v>480</v>
      </c>
      <c r="G746">
        <v>0.504</v>
      </c>
      <c r="H746">
        <v>235.63</v>
      </c>
    </row>
    <row r="747" spans="1:8" x14ac:dyDescent="0.25">
      <c r="A747" s="1">
        <v>300233110</v>
      </c>
      <c r="B747" t="s">
        <v>36</v>
      </c>
      <c r="C747" t="s">
        <v>707</v>
      </c>
      <c r="D747" t="str">
        <f>VLOOKUP(A747,'Rate Class Data Rev'!$A$1:$K$1486,11)</f>
        <v xml:space="preserve">RTX:[RR Residential Service   </v>
      </c>
      <c r="E747">
        <v>0.50800000000000001</v>
      </c>
      <c r="F747">
        <v>447</v>
      </c>
      <c r="G747">
        <v>0.50800000000000001</v>
      </c>
      <c r="H747">
        <v>158.06</v>
      </c>
    </row>
    <row r="748" spans="1:8" x14ac:dyDescent="0.25">
      <c r="A748" s="1">
        <v>300278004</v>
      </c>
      <c r="B748" t="s">
        <v>36</v>
      </c>
      <c r="C748" t="s">
        <v>91</v>
      </c>
      <c r="D748" t="str">
        <f>VLOOKUP(A748,'Rate Class Data Rev'!$A$1:$K$1486,11)</f>
        <v xml:space="preserve">RSHTX:[RRSH Res Space Htg Svc </v>
      </c>
      <c r="E748">
        <v>0.51</v>
      </c>
      <c r="F748">
        <v>860</v>
      </c>
      <c r="G748">
        <v>0.51</v>
      </c>
      <c r="H748">
        <v>281.48</v>
      </c>
    </row>
    <row r="749" spans="1:8" x14ac:dyDescent="0.25">
      <c r="A749" s="1">
        <v>300516244</v>
      </c>
      <c r="B749" t="s">
        <v>36</v>
      </c>
      <c r="C749" t="s">
        <v>137</v>
      </c>
      <c r="D749" t="str">
        <f>VLOOKUP(A749,'Rate Class Data Rev'!$A$1:$K$1486,11)</f>
        <v xml:space="preserve">RTX:[RR Residential Service   </v>
      </c>
      <c r="E749">
        <v>0.51</v>
      </c>
      <c r="F749">
        <v>1489</v>
      </c>
      <c r="G749">
        <v>0.51</v>
      </c>
      <c r="H749">
        <v>353.82</v>
      </c>
    </row>
    <row r="750" spans="1:8" x14ac:dyDescent="0.25">
      <c r="A750" s="1">
        <v>300340859</v>
      </c>
      <c r="B750" t="s">
        <v>36</v>
      </c>
      <c r="C750" t="s">
        <v>484</v>
      </c>
      <c r="D750" t="str">
        <f>VLOOKUP(A750,'Rate Class Data Rev'!$A$1:$K$1486,11)</f>
        <v xml:space="preserve">RTX:[RR Residential Service   </v>
      </c>
      <c r="E750">
        <v>0.51</v>
      </c>
      <c r="F750">
        <v>860</v>
      </c>
      <c r="G750">
        <v>0.51</v>
      </c>
      <c r="H750">
        <v>281.48</v>
      </c>
    </row>
    <row r="751" spans="1:8" x14ac:dyDescent="0.25">
      <c r="A751" s="1">
        <v>300314247</v>
      </c>
      <c r="B751" t="s">
        <v>36</v>
      </c>
      <c r="C751" t="s">
        <v>533</v>
      </c>
      <c r="D751" t="str">
        <f>VLOOKUP(A751,'Rate Class Data Rev'!$A$1:$K$1486,11)</f>
        <v xml:space="preserve">RTX:[RR Residential Service   </v>
      </c>
      <c r="E751">
        <v>0.51</v>
      </c>
      <c r="F751">
        <v>860</v>
      </c>
      <c r="G751">
        <v>0.51</v>
      </c>
      <c r="H751">
        <v>281.48</v>
      </c>
    </row>
    <row r="752" spans="1:8" x14ac:dyDescent="0.25">
      <c r="A752" s="1">
        <v>300420761</v>
      </c>
      <c r="B752" t="s">
        <v>36</v>
      </c>
      <c r="C752" t="s">
        <v>541</v>
      </c>
      <c r="D752" t="str">
        <f>VLOOKUP(A752,'Rate Class Data Rev'!$A$1:$K$1486,11)</f>
        <v xml:space="preserve">RTX:[RR Residential Service   </v>
      </c>
      <c r="E752">
        <v>0.51</v>
      </c>
      <c r="F752">
        <v>860</v>
      </c>
      <c r="G752">
        <v>0.51</v>
      </c>
      <c r="H752">
        <v>281.48</v>
      </c>
    </row>
    <row r="753" spans="1:8" x14ac:dyDescent="0.25">
      <c r="A753" s="1">
        <v>304119127</v>
      </c>
      <c r="B753" t="s">
        <v>36</v>
      </c>
      <c r="C753" t="s">
        <v>588</v>
      </c>
      <c r="D753" t="str">
        <f>VLOOKUP(A753,'Rate Class Data Rev'!$A$1:$K$1486,11)</f>
        <v xml:space="preserve">RTX:[RR Residential Service   </v>
      </c>
      <c r="E753">
        <v>0.51</v>
      </c>
      <c r="F753">
        <v>478</v>
      </c>
      <c r="G753">
        <v>0.51</v>
      </c>
      <c r="H753">
        <v>164.26</v>
      </c>
    </row>
    <row r="754" spans="1:8" x14ac:dyDescent="0.25">
      <c r="A754" s="1">
        <v>300276342</v>
      </c>
      <c r="B754" t="s">
        <v>36</v>
      </c>
      <c r="C754" t="s">
        <v>232</v>
      </c>
      <c r="D754" t="str">
        <f>VLOOKUP(A754,'Rate Class Data Rev'!$A$1:$K$1486,11)</f>
        <v xml:space="preserve">RTX:[RR Residential Service   </v>
      </c>
      <c r="E754">
        <v>0.51100000000000001</v>
      </c>
      <c r="F754">
        <v>340</v>
      </c>
      <c r="G754">
        <v>0.51100000000000001</v>
      </c>
      <c r="H754">
        <v>222.04</v>
      </c>
    </row>
    <row r="755" spans="1:8" x14ac:dyDescent="0.25">
      <c r="A755" s="1">
        <v>300268508</v>
      </c>
      <c r="B755" t="s">
        <v>36</v>
      </c>
      <c r="C755" t="s">
        <v>705</v>
      </c>
      <c r="D755" t="str">
        <f>VLOOKUP(A755,'Rate Class Data Rev'!$A$1:$K$1486,11)</f>
        <v xml:space="preserve">RTX:[RR Residential Service   </v>
      </c>
      <c r="E755">
        <v>0.51300000000000001</v>
      </c>
      <c r="F755">
        <v>472</v>
      </c>
      <c r="G755">
        <v>0.51300000000000001</v>
      </c>
      <c r="H755">
        <v>161.22</v>
      </c>
    </row>
    <row r="756" spans="1:8" x14ac:dyDescent="0.25">
      <c r="A756" s="1">
        <v>300545031</v>
      </c>
      <c r="B756" t="s">
        <v>36</v>
      </c>
      <c r="C756" t="s">
        <v>800</v>
      </c>
      <c r="D756" t="str">
        <f>VLOOKUP(A756,'Rate Class Data Rev'!$A$1:$K$1486,11)</f>
        <v xml:space="preserve">RSHTX:[RRSH Res Space Htg Svc </v>
      </c>
      <c r="E756">
        <v>0.51300000000000001</v>
      </c>
      <c r="F756">
        <v>1466</v>
      </c>
      <c r="G756">
        <v>0.51300000000000001</v>
      </c>
      <c r="H756">
        <v>352.24</v>
      </c>
    </row>
    <row r="757" spans="1:8" x14ac:dyDescent="0.25">
      <c r="A757" s="1">
        <v>300465670</v>
      </c>
      <c r="B757" t="s">
        <v>36</v>
      </c>
      <c r="C757" t="s">
        <v>820</v>
      </c>
      <c r="D757" t="str">
        <f>VLOOKUP(A757,'Rate Class Data Rev'!$A$1:$K$1486,11)</f>
        <v xml:space="preserve">RTX:[RR Residential Service   </v>
      </c>
      <c r="E757">
        <v>0.52200000000000002</v>
      </c>
      <c r="F757">
        <v>489</v>
      </c>
      <c r="G757">
        <v>0.52200000000000002</v>
      </c>
      <c r="H757">
        <v>243.12</v>
      </c>
    </row>
    <row r="758" spans="1:8" x14ac:dyDescent="0.25">
      <c r="A758" s="1">
        <v>304033921</v>
      </c>
      <c r="B758" t="s">
        <v>36</v>
      </c>
      <c r="C758" t="s">
        <v>702</v>
      </c>
      <c r="D758" t="str">
        <f>VLOOKUP(A758,'Rate Class Data Rev'!$A$1:$K$1486,11)</f>
        <v xml:space="preserve">RSHTX:[RRSH Res Space Htg Svc </v>
      </c>
      <c r="E758">
        <v>0.52900000000000003</v>
      </c>
      <c r="F758">
        <v>3403</v>
      </c>
      <c r="G758">
        <v>0.52900000000000003</v>
      </c>
      <c r="H758">
        <v>580.73</v>
      </c>
    </row>
    <row r="759" spans="1:8" x14ac:dyDescent="0.25">
      <c r="A759" s="1">
        <v>303991617</v>
      </c>
      <c r="B759" t="s">
        <v>36</v>
      </c>
      <c r="C759" t="s">
        <v>589</v>
      </c>
      <c r="D759" t="str">
        <f>VLOOKUP(A759,'Rate Class Data Rev'!$A$1:$K$1486,11)</f>
        <v xml:space="preserve">RTX:[RR Residential Service   </v>
      </c>
      <c r="E759">
        <v>0.53</v>
      </c>
      <c r="F759">
        <v>495</v>
      </c>
      <c r="G759">
        <v>0.53</v>
      </c>
      <c r="H759">
        <v>170.57</v>
      </c>
    </row>
    <row r="760" spans="1:8" x14ac:dyDescent="0.25">
      <c r="A760" s="1">
        <v>300315988</v>
      </c>
      <c r="B760" t="s">
        <v>36</v>
      </c>
      <c r="C760" t="s">
        <v>182</v>
      </c>
      <c r="D760" t="str">
        <f>VLOOKUP(A760,'Rate Class Data Rev'!$A$1:$K$1486,11)</f>
        <v xml:space="preserve">RTX:[RR Residential Service   </v>
      </c>
      <c r="E760">
        <v>0.53</v>
      </c>
      <c r="F760">
        <v>502</v>
      </c>
      <c r="G760">
        <v>0.53</v>
      </c>
      <c r="H760">
        <v>247.47</v>
      </c>
    </row>
    <row r="761" spans="1:8" x14ac:dyDescent="0.25">
      <c r="A761" s="1">
        <v>304137982</v>
      </c>
      <c r="B761" t="s">
        <v>36</v>
      </c>
      <c r="C761" t="s">
        <v>746</v>
      </c>
      <c r="D761" t="str">
        <f>VLOOKUP(A761,'Rate Class Data Rev'!$A$1:$K$1486,11)</f>
        <v xml:space="preserve">RTX:[RR Residential Service   </v>
      </c>
      <c r="E761">
        <v>0.53</v>
      </c>
      <c r="F761">
        <v>5925</v>
      </c>
      <c r="G761">
        <v>0.53</v>
      </c>
      <c r="H761">
        <v>502.13</v>
      </c>
    </row>
    <row r="762" spans="1:8" x14ac:dyDescent="0.25">
      <c r="A762" s="1">
        <v>300513669</v>
      </c>
      <c r="B762" t="s">
        <v>36</v>
      </c>
      <c r="C762" t="s">
        <v>508</v>
      </c>
      <c r="D762" t="str">
        <f>VLOOKUP(A762,'Rate Class Data Rev'!$A$1:$K$1486,11)</f>
        <v xml:space="preserve">RTX:[RR Residential Service   </v>
      </c>
      <c r="E762">
        <v>0.53200000000000003</v>
      </c>
      <c r="F762">
        <v>476</v>
      </c>
      <c r="G762">
        <v>0.53200000000000003</v>
      </c>
      <c r="H762">
        <v>245.2</v>
      </c>
    </row>
    <row r="763" spans="1:8" x14ac:dyDescent="0.25">
      <c r="A763" s="1">
        <v>300375098</v>
      </c>
      <c r="B763" t="s">
        <v>36</v>
      </c>
      <c r="C763" t="s">
        <v>821</v>
      </c>
      <c r="D763" t="str">
        <f>VLOOKUP(A763,'Rate Class Data Rev'!$A$1:$K$1486,11)</f>
        <v xml:space="preserve">RTX:[RR Residential Service   </v>
      </c>
      <c r="E763">
        <v>0.53500000000000003</v>
      </c>
      <c r="F763">
        <v>500</v>
      </c>
      <c r="G763">
        <v>0.53500000000000003</v>
      </c>
      <c r="H763">
        <v>249.03</v>
      </c>
    </row>
    <row r="764" spans="1:8" x14ac:dyDescent="0.25">
      <c r="A764" s="1">
        <v>300370336</v>
      </c>
      <c r="B764" t="s">
        <v>36</v>
      </c>
      <c r="C764" t="s">
        <v>120</v>
      </c>
      <c r="D764" t="str">
        <f>VLOOKUP(A764,'Rate Class Data Rev'!$A$1:$K$1486,11)</f>
        <v xml:space="preserve">RTX:[RR Residential Service   </v>
      </c>
      <c r="E764">
        <v>0.53500000000000003</v>
      </c>
      <c r="F764">
        <v>448</v>
      </c>
      <c r="G764">
        <v>0.53500000000000003</v>
      </c>
      <c r="H764">
        <v>243.05</v>
      </c>
    </row>
    <row r="765" spans="1:8" x14ac:dyDescent="0.25">
      <c r="A765" s="1">
        <v>300478767</v>
      </c>
      <c r="B765" t="s">
        <v>36</v>
      </c>
      <c r="C765" t="s">
        <v>678</v>
      </c>
      <c r="D765" t="str">
        <f>VLOOKUP(A765,'Rate Class Data Rev'!$A$1:$K$1486,11)</f>
        <v xml:space="preserve">RTX:[RR Residential Service   </v>
      </c>
      <c r="E765">
        <v>0.53600000000000003</v>
      </c>
      <c r="F765">
        <v>499</v>
      </c>
      <c r="G765">
        <v>0.53600000000000003</v>
      </c>
      <c r="H765">
        <v>235.32</v>
      </c>
    </row>
    <row r="766" spans="1:8" x14ac:dyDescent="0.25">
      <c r="A766" s="1">
        <v>300418017</v>
      </c>
      <c r="B766" t="s">
        <v>36</v>
      </c>
      <c r="C766" t="s">
        <v>831</v>
      </c>
      <c r="D766" t="str">
        <f>VLOOKUP(A766,'Rate Class Data Rev'!$A$1:$K$1486,11)</f>
        <v xml:space="preserve">RTX:[RR Residential Service   </v>
      </c>
      <c r="E766">
        <v>0.53600000000000003</v>
      </c>
      <c r="F766">
        <v>513</v>
      </c>
      <c r="G766">
        <v>0.53600000000000003</v>
      </c>
      <c r="H766">
        <v>250.88</v>
      </c>
    </row>
    <row r="767" spans="1:8" x14ac:dyDescent="0.25">
      <c r="A767" s="1">
        <v>304068486</v>
      </c>
      <c r="B767" t="s">
        <v>36</v>
      </c>
      <c r="C767" t="s">
        <v>688</v>
      </c>
      <c r="D767" t="str">
        <f>VLOOKUP(A767,'Rate Class Data Rev'!$A$1:$K$1486,11)</f>
        <v xml:space="preserve">RSHTX:[RRSH Res Space Htg Svc </v>
      </c>
      <c r="E767">
        <v>0.53700000000000003</v>
      </c>
      <c r="F767">
        <v>3349</v>
      </c>
      <c r="G767">
        <v>0.53700000000000003</v>
      </c>
      <c r="H767">
        <v>577.38</v>
      </c>
    </row>
    <row r="768" spans="1:8" x14ac:dyDescent="0.25">
      <c r="A768" s="1">
        <v>304081631</v>
      </c>
      <c r="B768" t="s">
        <v>36</v>
      </c>
      <c r="C768" t="s">
        <v>627</v>
      </c>
      <c r="D768" t="str">
        <f>VLOOKUP(A768,'Rate Class Data Rev'!$A$1:$K$1486,11)</f>
        <v xml:space="preserve">RTX:[RR Residential Service   </v>
      </c>
      <c r="E768">
        <v>0.53900000000000003</v>
      </c>
      <c r="F768">
        <v>504</v>
      </c>
      <c r="G768">
        <v>0.53900000000000003</v>
      </c>
      <c r="H768">
        <v>236.88</v>
      </c>
    </row>
    <row r="769" spans="1:8" x14ac:dyDescent="0.25">
      <c r="A769" s="1">
        <v>300340177</v>
      </c>
      <c r="B769" t="s">
        <v>36</v>
      </c>
      <c r="C769" t="s">
        <v>81</v>
      </c>
      <c r="D769" t="str">
        <f>VLOOKUP(A769,'Rate Class Data Rev'!$A$1:$K$1486,11)</f>
        <v xml:space="preserve">RSHTX:[RRSH Res Space Htg Svc </v>
      </c>
      <c r="E769">
        <v>0.54</v>
      </c>
      <c r="F769">
        <v>2500</v>
      </c>
      <c r="G769">
        <v>0.54</v>
      </c>
      <c r="H769">
        <v>480.82</v>
      </c>
    </row>
    <row r="770" spans="1:8" x14ac:dyDescent="0.25">
      <c r="A770" s="1">
        <v>300288952</v>
      </c>
      <c r="B770" t="s">
        <v>36</v>
      </c>
      <c r="C770" t="s">
        <v>468</v>
      </c>
      <c r="D770" t="str">
        <f>VLOOKUP(A770,'Rate Class Data Rev'!$A$1:$K$1486,11)</f>
        <v xml:space="preserve">RSHTX:[RRSH Res Space Htg Svc </v>
      </c>
      <c r="E770">
        <v>0.54</v>
      </c>
      <c r="F770">
        <v>2500</v>
      </c>
      <c r="G770">
        <v>0.54</v>
      </c>
      <c r="H770">
        <v>480.82</v>
      </c>
    </row>
    <row r="771" spans="1:8" x14ac:dyDescent="0.25">
      <c r="A771" s="1">
        <v>300576497</v>
      </c>
      <c r="B771" t="s">
        <v>36</v>
      </c>
      <c r="C771" t="s">
        <v>108</v>
      </c>
      <c r="D771" t="str">
        <f>VLOOKUP(A771,'Rate Class Data Rev'!$A$1:$K$1486,11)</f>
        <v xml:space="preserve">RTX:[RR Residential Service   </v>
      </c>
      <c r="E771">
        <v>0.54300000000000004</v>
      </c>
      <c r="F771">
        <v>517</v>
      </c>
      <c r="G771">
        <v>0.54300000000000004</v>
      </c>
      <c r="H771">
        <v>253.85</v>
      </c>
    </row>
    <row r="772" spans="1:8" x14ac:dyDescent="0.25">
      <c r="A772" s="1">
        <v>304137116</v>
      </c>
      <c r="B772" t="s">
        <v>36</v>
      </c>
      <c r="C772" t="s">
        <v>715</v>
      </c>
      <c r="D772" t="str">
        <f>VLOOKUP(A772,'Rate Class Data Rev'!$A$1:$K$1486,11)</f>
        <v xml:space="preserve">RTX:[RR Residential Service   </v>
      </c>
      <c r="E772">
        <v>0.54800000000000004</v>
      </c>
      <c r="F772">
        <v>5767</v>
      </c>
      <c r="G772">
        <v>0.54800000000000004</v>
      </c>
      <c r="H772">
        <v>541.35</v>
      </c>
    </row>
    <row r="773" spans="1:8" x14ac:dyDescent="0.25">
      <c r="A773" s="1">
        <v>304076757</v>
      </c>
      <c r="B773" t="s">
        <v>36</v>
      </c>
      <c r="C773" t="s">
        <v>701</v>
      </c>
      <c r="D773" t="str">
        <f>VLOOKUP(A773,'Rate Class Data Rev'!$A$1:$K$1486,11)</f>
        <v xml:space="preserve">RTX:[RR Residential Service   </v>
      </c>
      <c r="E773">
        <v>0.54900000000000004</v>
      </c>
      <c r="F773">
        <v>3355</v>
      </c>
      <c r="G773">
        <v>0.54900000000000004</v>
      </c>
      <c r="H773">
        <v>582.36</v>
      </c>
    </row>
    <row r="774" spans="1:8" x14ac:dyDescent="0.25">
      <c r="A774" s="1">
        <v>300473965</v>
      </c>
      <c r="B774" t="s">
        <v>36</v>
      </c>
      <c r="C774" t="s">
        <v>440</v>
      </c>
      <c r="D774" t="str">
        <f>VLOOKUP(A774,'Rate Class Data Rev'!$A$1:$K$1486,11)</f>
        <v xml:space="preserve">RTX:[RR Residential Service   </v>
      </c>
      <c r="E774">
        <v>0.55200000000000005</v>
      </c>
      <c r="F774">
        <v>545</v>
      </c>
      <c r="G774">
        <v>0.55200000000000005</v>
      </c>
      <c r="H774">
        <v>191.02</v>
      </c>
    </row>
    <row r="775" spans="1:8" x14ac:dyDescent="0.25">
      <c r="A775" s="1">
        <v>304340081</v>
      </c>
      <c r="B775" t="s">
        <v>36</v>
      </c>
      <c r="C775" t="s">
        <v>597</v>
      </c>
      <c r="D775" t="str">
        <f>VLOOKUP(A775,'Rate Class Data Rev'!$A$1:$K$1486,11)</f>
        <v xml:space="preserve">RTX:[RR Residential Service   </v>
      </c>
      <c r="E775">
        <v>0.55500000000000005</v>
      </c>
      <c r="F775">
        <v>2704</v>
      </c>
      <c r="G775">
        <v>0.55500000000000005</v>
      </c>
      <c r="H775">
        <v>352.4</v>
      </c>
    </row>
    <row r="776" spans="1:8" x14ac:dyDescent="0.25">
      <c r="A776" s="1">
        <v>300497930</v>
      </c>
      <c r="B776" t="s">
        <v>36</v>
      </c>
      <c r="C776" t="s">
        <v>560</v>
      </c>
      <c r="D776" t="str">
        <f>VLOOKUP(A776,'Rate Class Data Rev'!$A$1:$K$1486,11)</f>
        <v xml:space="preserve">RSHTX:[RRSH Res Space Htg Svc </v>
      </c>
      <c r="E776">
        <v>0.55600000000000005</v>
      </c>
      <c r="F776">
        <v>5103</v>
      </c>
      <c r="G776">
        <v>0.55600000000000005</v>
      </c>
      <c r="H776">
        <v>532.51</v>
      </c>
    </row>
    <row r="777" spans="1:8" x14ac:dyDescent="0.25">
      <c r="A777" s="1">
        <v>300636100</v>
      </c>
      <c r="B777" t="s">
        <v>36</v>
      </c>
      <c r="C777" t="s">
        <v>734</v>
      </c>
      <c r="D777" t="str">
        <f>VLOOKUP(A777,'Rate Class Data Rev'!$A$1:$K$1486,11)</f>
        <v xml:space="preserve">RSHTX:[RRSH Res Space Htg Svc </v>
      </c>
      <c r="E777">
        <v>0.55600000000000005</v>
      </c>
      <c r="F777">
        <v>5933</v>
      </c>
      <c r="G777">
        <v>0.55600000000000005</v>
      </c>
      <c r="H777">
        <v>881.34</v>
      </c>
    </row>
    <row r="778" spans="1:8" x14ac:dyDescent="0.25">
      <c r="A778" s="1">
        <v>300239785</v>
      </c>
      <c r="B778" t="s">
        <v>36</v>
      </c>
      <c r="C778" t="s">
        <v>660</v>
      </c>
      <c r="D778" t="str">
        <f>VLOOKUP(A778,'Rate Class Data Rev'!$A$1:$K$1486,11)</f>
        <v xml:space="preserve">RTX:[RR Residential Service   </v>
      </c>
      <c r="E778">
        <v>0.56000000000000005</v>
      </c>
      <c r="F778">
        <v>511</v>
      </c>
      <c r="G778">
        <v>0.56000000000000005</v>
      </c>
      <c r="H778">
        <v>244.74</v>
      </c>
    </row>
    <row r="779" spans="1:8" x14ac:dyDescent="0.25">
      <c r="A779" s="1">
        <v>300413153</v>
      </c>
      <c r="B779" t="s">
        <v>36</v>
      </c>
      <c r="C779" t="s">
        <v>816</v>
      </c>
      <c r="D779" t="str">
        <f>VLOOKUP(A779,'Rate Class Data Rev'!$A$1:$K$1486,11)</f>
        <v xml:space="preserve">RTX:[RR Residential Service   </v>
      </c>
      <c r="E779">
        <v>0.56100000000000005</v>
      </c>
      <c r="F779">
        <v>498</v>
      </c>
      <c r="G779">
        <v>0.56100000000000005</v>
      </c>
      <c r="H779">
        <v>258.11</v>
      </c>
    </row>
    <row r="780" spans="1:8" x14ac:dyDescent="0.25">
      <c r="A780" s="1">
        <v>300510578</v>
      </c>
      <c r="B780" t="s">
        <v>36</v>
      </c>
      <c r="C780" t="s">
        <v>426</v>
      </c>
      <c r="D780" t="str">
        <f>VLOOKUP(A780,'Rate Class Data Rev'!$A$1:$K$1486,11)</f>
        <v xml:space="preserve">RSHTX:[RRSH Res Space Htg Svc </v>
      </c>
      <c r="E780">
        <v>0.56499999999999995</v>
      </c>
      <c r="F780">
        <v>6033</v>
      </c>
      <c r="G780">
        <v>0.56499999999999995</v>
      </c>
      <c r="H780">
        <v>414.11</v>
      </c>
    </row>
    <row r="781" spans="1:8" x14ac:dyDescent="0.25">
      <c r="A781" s="1">
        <v>300407639</v>
      </c>
      <c r="B781" t="s">
        <v>36</v>
      </c>
      <c r="C781" t="s">
        <v>566</v>
      </c>
      <c r="D781" t="str">
        <f>VLOOKUP(A781,'Rate Class Data Rev'!$A$1:$K$1486,11)</f>
        <v xml:space="preserve">RTX:[RR Residential Service   </v>
      </c>
      <c r="E781">
        <v>0.56499999999999995</v>
      </c>
      <c r="F781">
        <v>534</v>
      </c>
      <c r="G781">
        <v>0.56499999999999995</v>
      </c>
      <c r="H781">
        <v>250.3</v>
      </c>
    </row>
    <row r="782" spans="1:8" x14ac:dyDescent="0.25">
      <c r="A782" s="1">
        <v>304138013</v>
      </c>
      <c r="B782" t="s">
        <v>36</v>
      </c>
      <c r="C782" t="s">
        <v>756</v>
      </c>
      <c r="D782" t="str">
        <f>VLOOKUP(A782,'Rate Class Data Rev'!$A$1:$K$1486,11)</f>
        <v xml:space="preserve">RTX:[RR Residential Service   </v>
      </c>
      <c r="E782">
        <v>0.56599999999999995</v>
      </c>
      <c r="F782">
        <v>6433</v>
      </c>
      <c r="G782">
        <v>0.56599999999999995</v>
      </c>
      <c r="H782">
        <v>543.23</v>
      </c>
    </row>
    <row r="783" spans="1:8" x14ac:dyDescent="0.25">
      <c r="A783" s="1">
        <v>304137095</v>
      </c>
      <c r="B783" t="s">
        <v>36</v>
      </c>
      <c r="C783" t="s">
        <v>762</v>
      </c>
      <c r="D783" t="str">
        <f>VLOOKUP(A783,'Rate Class Data Rev'!$A$1:$K$1486,11)</f>
        <v xml:space="preserve">RTX:[RR Residential Service   </v>
      </c>
      <c r="E783">
        <v>0.56899999999999995</v>
      </c>
      <c r="F783">
        <v>6051</v>
      </c>
      <c r="G783">
        <v>0.56899999999999995</v>
      </c>
      <c r="H783">
        <v>518.53</v>
      </c>
    </row>
    <row r="784" spans="1:8" x14ac:dyDescent="0.25">
      <c r="A784" s="1">
        <v>300236884</v>
      </c>
      <c r="B784" t="s">
        <v>36</v>
      </c>
      <c r="C784" t="s">
        <v>59</v>
      </c>
      <c r="D784" t="str">
        <f>VLOOKUP(A784,'Rate Class Data Rev'!$A$1:$K$1486,11)</f>
        <v xml:space="preserve">RTX:[RR Residential Service   </v>
      </c>
      <c r="E784">
        <v>0.57199999999999995</v>
      </c>
      <c r="F784">
        <v>482</v>
      </c>
      <c r="G784">
        <v>0.57199999999999995</v>
      </c>
      <c r="H784">
        <v>260.20999999999998</v>
      </c>
    </row>
    <row r="785" spans="1:8" x14ac:dyDescent="0.25">
      <c r="A785" s="1">
        <v>300379876</v>
      </c>
      <c r="B785" t="s">
        <v>36</v>
      </c>
      <c r="C785" t="s">
        <v>643</v>
      </c>
      <c r="D785" t="str">
        <f>VLOOKUP(A785,'Rate Class Data Rev'!$A$1:$K$1486,11)</f>
        <v xml:space="preserve">RTX:[RR Residential Service   </v>
      </c>
      <c r="E785">
        <v>0.57599999999999996</v>
      </c>
      <c r="F785">
        <v>521</v>
      </c>
      <c r="G785">
        <v>0.57599999999999996</v>
      </c>
      <c r="H785">
        <v>251.23</v>
      </c>
    </row>
    <row r="786" spans="1:8" x14ac:dyDescent="0.25">
      <c r="A786" s="1">
        <v>302139662</v>
      </c>
      <c r="B786" t="s">
        <v>36</v>
      </c>
      <c r="C786" t="s">
        <v>94</v>
      </c>
      <c r="D786" t="str">
        <f>VLOOKUP(A786,'Rate Class Data Rev'!$A$1:$K$1486,11)</f>
        <v xml:space="preserve">RTX:[RR Residential Service   </v>
      </c>
      <c r="E786">
        <v>0.57999999999999996</v>
      </c>
      <c r="F786">
        <v>1138</v>
      </c>
      <c r="G786">
        <v>0.57999999999999996</v>
      </c>
      <c r="H786">
        <v>338.51</v>
      </c>
    </row>
    <row r="787" spans="1:8" x14ac:dyDescent="0.25">
      <c r="A787" s="1">
        <v>300321691</v>
      </c>
      <c r="B787" t="s">
        <v>36</v>
      </c>
      <c r="C787" t="s">
        <v>480</v>
      </c>
      <c r="D787" t="str">
        <f>VLOOKUP(A787,'Rate Class Data Rev'!$A$1:$K$1486,11)</f>
        <v xml:space="preserve">RTX:[RR Residential Service   </v>
      </c>
      <c r="E787">
        <v>0.57999999999999996</v>
      </c>
      <c r="F787">
        <v>1138</v>
      </c>
      <c r="G787">
        <v>0.57999999999999996</v>
      </c>
      <c r="H787">
        <v>338.51</v>
      </c>
    </row>
    <row r="788" spans="1:8" x14ac:dyDescent="0.25">
      <c r="A788" s="1">
        <v>300316078</v>
      </c>
      <c r="B788" t="s">
        <v>36</v>
      </c>
      <c r="C788" t="s">
        <v>540</v>
      </c>
      <c r="D788" t="str">
        <f>VLOOKUP(A788,'Rate Class Data Rev'!$A$1:$K$1486,11)</f>
        <v xml:space="preserve">RTX:[RR Residential Service   </v>
      </c>
      <c r="E788">
        <v>0.57999999999999996</v>
      </c>
      <c r="F788">
        <v>1138</v>
      </c>
      <c r="G788">
        <v>0.57999999999999996</v>
      </c>
      <c r="H788">
        <v>338.51</v>
      </c>
    </row>
    <row r="789" spans="1:8" x14ac:dyDescent="0.25">
      <c r="A789" s="1">
        <v>300511650</v>
      </c>
      <c r="B789" t="s">
        <v>36</v>
      </c>
      <c r="C789" t="s">
        <v>508</v>
      </c>
      <c r="D789" t="str">
        <f>VLOOKUP(A789,'Rate Class Data Rev'!$A$1:$K$1486,11)</f>
        <v xml:space="preserve">RSHTX:[RRSH Res Space Htg Svc </v>
      </c>
      <c r="E789">
        <v>0.58799999999999997</v>
      </c>
      <c r="F789">
        <v>528</v>
      </c>
      <c r="G789">
        <v>0.58799999999999997</v>
      </c>
      <c r="H789">
        <v>256.05</v>
      </c>
    </row>
    <row r="790" spans="1:8" x14ac:dyDescent="0.25">
      <c r="A790" s="1">
        <v>300226331</v>
      </c>
      <c r="B790" t="s">
        <v>36</v>
      </c>
      <c r="C790" t="s">
        <v>703</v>
      </c>
      <c r="D790" t="str">
        <f>VLOOKUP(A790,'Rate Class Data Rev'!$A$1:$K$1486,11)</f>
        <v xml:space="preserve">RTX:[RR Residential Service   </v>
      </c>
      <c r="E790">
        <v>0.58899999999999997</v>
      </c>
      <c r="F790">
        <v>412</v>
      </c>
      <c r="G790">
        <v>0.58899999999999997</v>
      </c>
      <c r="H790">
        <v>258.24</v>
      </c>
    </row>
    <row r="791" spans="1:8" x14ac:dyDescent="0.25">
      <c r="A791" s="1">
        <v>304137112</v>
      </c>
      <c r="B791" t="s">
        <v>36</v>
      </c>
      <c r="C791" t="s">
        <v>715</v>
      </c>
      <c r="D791" t="str">
        <f>VLOOKUP(A791,'Rate Class Data Rev'!$A$1:$K$1486,11)</f>
        <v xml:space="preserve">RTX:[RR Residential Service   </v>
      </c>
      <c r="E791">
        <v>0.58899999999999997</v>
      </c>
      <c r="F791">
        <v>5339</v>
      </c>
      <c r="G791">
        <v>0.58899999999999997</v>
      </c>
      <c r="H791">
        <v>519.6</v>
      </c>
    </row>
    <row r="792" spans="1:8" x14ac:dyDescent="0.25">
      <c r="A792" s="1">
        <v>300573286</v>
      </c>
      <c r="B792" t="s">
        <v>36</v>
      </c>
      <c r="C792" t="s">
        <v>105</v>
      </c>
      <c r="D792" t="str">
        <f>VLOOKUP(A792,'Rate Class Data Rev'!$A$1:$K$1486,11)</f>
        <v xml:space="preserve">RTX:[RR Residential Service   </v>
      </c>
      <c r="E792">
        <v>0.59</v>
      </c>
      <c r="F792">
        <v>1081</v>
      </c>
      <c r="G792">
        <v>0.59</v>
      </c>
      <c r="H792">
        <v>335.54</v>
      </c>
    </row>
    <row r="793" spans="1:8" x14ac:dyDescent="0.25">
      <c r="A793" s="1">
        <v>300353251</v>
      </c>
      <c r="B793" t="s">
        <v>36</v>
      </c>
      <c r="C793" t="s">
        <v>66</v>
      </c>
      <c r="D793" t="str">
        <f>VLOOKUP(A793,'Rate Class Data Rev'!$A$1:$K$1486,11)</f>
        <v xml:space="preserve">RTX:[RR Residential Service   </v>
      </c>
      <c r="E793">
        <v>0.59</v>
      </c>
      <c r="F793">
        <v>1081</v>
      </c>
      <c r="G793">
        <v>0.59</v>
      </c>
      <c r="H793">
        <v>335.54</v>
      </c>
    </row>
    <row r="794" spans="1:8" x14ac:dyDescent="0.25">
      <c r="A794" s="1">
        <v>300523194</v>
      </c>
      <c r="B794" t="s">
        <v>36</v>
      </c>
      <c r="C794" t="s">
        <v>502</v>
      </c>
      <c r="D794" t="str">
        <f>VLOOKUP(A794,'Rate Class Data Rev'!$A$1:$K$1486,11)</f>
        <v xml:space="preserve">RTX:[RR Residential Service   </v>
      </c>
      <c r="E794">
        <v>0.59</v>
      </c>
      <c r="F794">
        <v>1081</v>
      </c>
      <c r="G794">
        <v>0.59</v>
      </c>
      <c r="H794">
        <v>335.54</v>
      </c>
    </row>
    <row r="795" spans="1:8" x14ac:dyDescent="0.25">
      <c r="A795" s="1">
        <v>300412941</v>
      </c>
      <c r="B795" t="s">
        <v>36</v>
      </c>
      <c r="C795" t="s">
        <v>528</v>
      </c>
      <c r="D795" t="str">
        <f>VLOOKUP(A795,'Rate Class Data Rev'!$A$1:$K$1486,11)</f>
        <v xml:space="preserve">RTX:[RR Residential Service   </v>
      </c>
      <c r="E795">
        <v>0.59</v>
      </c>
      <c r="F795">
        <v>1081</v>
      </c>
      <c r="G795">
        <v>0.59</v>
      </c>
      <c r="H795">
        <v>335.54</v>
      </c>
    </row>
    <row r="796" spans="1:8" x14ac:dyDescent="0.25">
      <c r="A796" s="1">
        <v>300227305</v>
      </c>
      <c r="B796" t="s">
        <v>36</v>
      </c>
      <c r="C796" t="s">
        <v>529</v>
      </c>
      <c r="D796" t="str">
        <f>VLOOKUP(A796,'Rate Class Data Rev'!$A$1:$K$1486,11)</f>
        <v xml:space="preserve">RTX:[RR Residential Service   </v>
      </c>
      <c r="E796">
        <v>0.59</v>
      </c>
      <c r="F796">
        <v>1081</v>
      </c>
      <c r="G796">
        <v>0.59</v>
      </c>
      <c r="H796">
        <v>335.54</v>
      </c>
    </row>
    <row r="797" spans="1:8" x14ac:dyDescent="0.25">
      <c r="A797" s="1">
        <v>300621588</v>
      </c>
      <c r="B797" t="s">
        <v>36</v>
      </c>
      <c r="C797" t="s">
        <v>182</v>
      </c>
      <c r="D797" t="str">
        <f>VLOOKUP(A797,'Rate Class Data Rev'!$A$1:$K$1486,11)</f>
        <v xml:space="preserve">RTX:[RR Residential Service   </v>
      </c>
      <c r="E797">
        <v>0.59</v>
      </c>
      <c r="F797">
        <v>559</v>
      </c>
      <c r="G797">
        <v>0.59</v>
      </c>
      <c r="H797">
        <v>260.08999999999997</v>
      </c>
    </row>
    <row r="798" spans="1:8" x14ac:dyDescent="0.25">
      <c r="A798" s="1">
        <v>300255458</v>
      </c>
      <c r="B798" t="s">
        <v>36</v>
      </c>
      <c r="C798" t="s">
        <v>107</v>
      </c>
      <c r="D798" t="str">
        <f>VLOOKUP(A798,'Rate Class Data Rev'!$A$1:$K$1486,11)</f>
        <v xml:space="preserve">RSHTX:[RRSH Res Space Htg Svc </v>
      </c>
      <c r="E798">
        <v>0.59099999999999997</v>
      </c>
      <c r="F798">
        <v>9102</v>
      </c>
      <c r="G798">
        <v>0.59099999999999997</v>
      </c>
      <c r="H798">
        <v>852.63</v>
      </c>
    </row>
    <row r="799" spans="1:8" x14ac:dyDescent="0.25">
      <c r="A799" s="1">
        <v>300325884</v>
      </c>
      <c r="B799" t="s">
        <v>36</v>
      </c>
      <c r="C799" t="s">
        <v>663</v>
      </c>
      <c r="D799" t="str">
        <f>VLOOKUP(A799,'Rate Class Data Rev'!$A$1:$K$1486,11)</f>
        <v xml:space="preserve">RSHTX:[RRSH Res Space Htg Svc </v>
      </c>
      <c r="E799">
        <v>0.59199999999999997</v>
      </c>
      <c r="F799">
        <v>530</v>
      </c>
      <c r="G799">
        <v>0.59199999999999997</v>
      </c>
      <c r="H799">
        <v>257.62</v>
      </c>
    </row>
    <row r="800" spans="1:8" x14ac:dyDescent="0.25">
      <c r="A800" s="1">
        <v>304137119</v>
      </c>
      <c r="B800" t="s">
        <v>36</v>
      </c>
      <c r="C800" t="s">
        <v>715</v>
      </c>
      <c r="D800" t="str">
        <f>VLOOKUP(A800,'Rate Class Data Rev'!$A$1:$K$1486,11)</f>
        <v xml:space="preserve">RSHTX:[RRSH Res Space Htg Svc </v>
      </c>
      <c r="E800">
        <v>0.59199999999999997</v>
      </c>
      <c r="F800">
        <v>6510</v>
      </c>
      <c r="G800">
        <v>0.59199999999999997</v>
      </c>
      <c r="H800">
        <v>605.1</v>
      </c>
    </row>
    <row r="801" spans="1:8" x14ac:dyDescent="0.25">
      <c r="A801" s="1">
        <v>300560739</v>
      </c>
      <c r="B801" t="s">
        <v>36</v>
      </c>
      <c r="C801" t="s">
        <v>736</v>
      </c>
      <c r="D801" t="str">
        <f>VLOOKUP(A801,'Rate Class Data Rev'!$A$1:$K$1486,11)</f>
        <v xml:space="preserve">RTX:[RR Residential Service   </v>
      </c>
      <c r="E801">
        <v>0.59199999999999997</v>
      </c>
      <c r="F801">
        <v>547</v>
      </c>
      <c r="G801">
        <v>0.59199999999999997</v>
      </c>
      <c r="H801">
        <v>274.83999999999997</v>
      </c>
    </row>
    <row r="802" spans="1:8" x14ac:dyDescent="0.25">
      <c r="A802" s="1">
        <v>304137154</v>
      </c>
      <c r="B802" t="s">
        <v>36</v>
      </c>
      <c r="C802" t="s">
        <v>715</v>
      </c>
      <c r="D802" t="str">
        <f>VLOOKUP(A802,'Rate Class Data Rev'!$A$1:$K$1486,11)</f>
        <v xml:space="preserve">RTX:[RR Residential Service   </v>
      </c>
      <c r="E802">
        <v>0.59299999999999997</v>
      </c>
      <c r="F802">
        <v>7095</v>
      </c>
      <c r="G802">
        <v>0.59299999999999997</v>
      </c>
      <c r="H802">
        <v>647.70000000000005</v>
      </c>
    </row>
    <row r="803" spans="1:8" x14ac:dyDescent="0.25">
      <c r="A803" s="1">
        <v>304137977</v>
      </c>
      <c r="B803" t="s">
        <v>36</v>
      </c>
      <c r="C803" t="s">
        <v>718</v>
      </c>
      <c r="D803" t="str">
        <f>VLOOKUP(A803,'Rate Class Data Rev'!$A$1:$K$1486,11)</f>
        <v xml:space="preserve">RSHTX:[RRSH Res Space Htg Svc </v>
      </c>
      <c r="E803">
        <v>0.59499999999999997</v>
      </c>
      <c r="F803">
        <v>7898</v>
      </c>
      <c r="G803">
        <v>0.59499999999999997</v>
      </c>
      <c r="H803">
        <v>706.33</v>
      </c>
    </row>
    <row r="804" spans="1:8" x14ac:dyDescent="0.25">
      <c r="A804" s="1">
        <v>300568285</v>
      </c>
      <c r="B804" t="s">
        <v>36</v>
      </c>
      <c r="C804" t="s">
        <v>778</v>
      </c>
      <c r="D804" t="str">
        <f>VLOOKUP(A804,'Rate Class Data Rev'!$A$1:$K$1486,11)</f>
        <v xml:space="preserve">RSHTX:[RRSH Res Space Htg Svc </v>
      </c>
      <c r="E804">
        <v>0.59499999999999997</v>
      </c>
      <c r="F804">
        <v>535</v>
      </c>
      <c r="G804">
        <v>0.59499999999999997</v>
      </c>
      <c r="H804">
        <v>223.46</v>
      </c>
    </row>
    <row r="805" spans="1:8" x14ac:dyDescent="0.25">
      <c r="A805" s="1">
        <v>300232983</v>
      </c>
      <c r="B805" t="s">
        <v>36</v>
      </c>
      <c r="C805" t="s">
        <v>244</v>
      </c>
      <c r="D805" t="str">
        <f>VLOOKUP(A805,'Rate Class Data Rev'!$A$1:$K$1486,11)</f>
        <v xml:space="preserve">RTX:[RR Residential Service   </v>
      </c>
      <c r="E805">
        <v>0.59599999999999997</v>
      </c>
      <c r="F805">
        <v>570</v>
      </c>
      <c r="G805">
        <v>0.59599999999999997</v>
      </c>
      <c r="H805">
        <v>278.92</v>
      </c>
    </row>
    <row r="806" spans="1:8" x14ac:dyDescent="0.25">
      <c r="A806" s="1">
        <v>304137997</v>
      </c>
      <c r="B806" t="s">
        <v>36</v>
      </c>
      <c r="C806" t="s">
        <v>715</v>
      </c>
      <c r="D806" t="str">
        <f>VLOOKUP(A806,'Rate Class Data Rev'!$A$1:$K$1486,11)</f>
        <v xml:space="preserve">RTX:[RR Residential Service   </v>
      </c>
      <c r="E806">
        <v>0.59799999999999998</v>
      </c>
      <c r="F806">
        <v>5648</v>
      </c>
      <c r="G806">
        <v>0.59799999999999998</v>
      </c>
      <c r="H806">
        <v>544</v>
      </c>
    </row>
    <row r="807" spans="1:8" x14ac:dyDescent="0.25">
      <c r="A807" s="1">
        <v>300268865</v>
      </c>
      <c r="B807" t="s">
        <v>36</v>
      </c>
      <c r="C807" t="s">
        <v>37</v>
      </c>
      <c r="D807" t="str">
        <f>VLOOKUP(A807,'Rate Class Data Rev'!$A$1:$K$1486,11)</f>
        <v xml:space="preserve">RTX:[RR Residential Service   </v>
      </c>
      <c r="E807">
        <v>0.6</v>
      </c>
      <c r="F807">
        <v>1121</v>
      </c>
      <c r="G807">
        <v>0.6</v>
      </c>
      <c r="H807">
        <v>343.72</v>
      </c>
    </row>
    <row r="808" spans="1:8" x14ac:dyDescent="0.25">
      <c r="A808" s="1">
        <v>300557559</v>
      </c>
      <c r="B808" t="s">
        <v>36</v>
      </c>
      <c r="C808" t="s">
        <v>42</v>
      </c>
      <c r="D808" t="str">
        <f>VLOOKUP(A808,'Rate Class Data Rev'!$A$1:$K$1486,11)</f>
        <v xml:space="preserve">RSHTX:[RRSH Res Space Htg Svc </v>
      </c>
      <c r="E808">
        <v>0.6</v>
      </c>
      <c r="F808">
        <v>1121</v>
      </c>
      <c r="G808">
        <v>0.6</v>
      </c>
      <c r="H808">
        <v>343.72</v>
      </c>
    </row>
    <row r="809" spans="1:8" x14ac:dyDescent="0.25">
      <c r="A809" s="1">
        <v>300367503</v>
      </c>
      <c r="B809" t="s">
        <v>36</v>
      </c>
      <c r="C809" t="s">
        <v>45</v>
      </c>
      <c r="D809" t="str">
        <f>VLOOKUP(A809,'Rate Class Data Rev'!$A$1:$K$1486,11)</f>
        <v xml:space="preserve">RTX:[RR Residential Service   </v>
      </c>
      <c r="E809">
        <v>0.6</v>
      </c>
      <c r="F809">
        <v>1121</v>
      </c>
      <c r="G809">
        <v>0.6</v>
      </c>
      <c r="H809">
        <v>343.72</v>
      </c>
    </row>
    <row r="810" spans="1:8" x14ac:dyDescent="0.25">
      <c r="A810" s="1">
        <v>300222826</v>
      </c>
      <c r="B810" t="s">
        <v>36</v>
      </c>
      <c r="C810" t="s">
        <v>48</v>
      </c>
      <c r="D810" t="str">
        <f>VLOOKUP(A810,'Rate Class Data Rev'!$A$1:$K$1486,11)</f>
        <v xml:space="preserve">RTX:[RR Residential Service   </v>
      </c>
      <c r="E810">
        <v>0.6</v>
      </c>
      <c r="F810">
        <v>1121</v>
      </c>
      <c r="G810">
        <v>0.6</v>
      </c>
      <c r="H810">
        <v>343.72</v>
      </c>
    </row>
    <row r="811" spans="1:8" x14ac:dyDescent="0.25">
      <c r="A811" s="1">
        <v>300254155</v>
      </c>
      <c r="B811" t="s">
        <v>36</v>
      </c>
      <c r="C811" t="s">
        <v>68</v>
      </c>
      <c r="D811" t="str">
        <f>VLOOKUP(A811,'Rate Class Data Rev'!$A$1:$K$1486,11)</f>
        <v xml:space="preserve">RSHTX:[RRSH Res Space Htg Svc </v>
      </c>
      <c r="E811">
        <v>0.6</v>
      </c>
      <c r="F811">
        <v>1121</v>
      </c>
      <c r="G811">
        <v>0.6</v>
      </c>
      <c r="H811">
        <v>343.72</v>
      </c>
    </row>
    <row r="812" spans="1:8" x14ac:dyDescent="0.25">
      <c r="A812" s="1">
        <v>300494990</v>
      </c>
      <c r="B812" t="s">
        <v>36</v>
      </c>
      <c r="C812" t="s">
        <v>74</v>
      </c>
      <c r="D812" t="str">
        <f>VLOOKUP(A812,'Rate Class Data Rev'!$A$1:$K$1486,11)</f>
        <v xml:space="preserve">RSHTX:[RRSH Res Space Htg Svc </v>
      </c>
      <c r="E812">
        <v>0.6</v>
      </c>
      <c r="F812">
        <v>1121</v>
      </c>
      <c r="G812">
        <v>0.6</v>
      </c>
      <c r="H812">
        <v>343.72</v>
      </c>
    </row>
    <row r="813" spans="1:8" x14ac:dyDescent="0.25">
      <c r="A813" s="1">
        <v>300518698</v>
      </c>
      <c r="B813" t="s">
        <v>36</v>
      </c>
      <c r="C813" t="s">
        <v>75</v>
      </c>
      <c r="D813" t="str">
        <f>VLOOKUP(A813,'Rate Class Data Rev'!$A$1:$K$1486,11)</f>
        <v xml:space="preserve">RTX:[RR Residential Service   </v>
      </c>
      <c r="E813">
        <v>0.6</v>
      </c>
      <c r="F813">
        <v>1121</v>
      </c>
      <c r="G813">
        <v>0.6</v>
      </c>
      <c r="H813">
        <v>343.72</v>
      </c>
    </row>
    <row r="814" spans="1:8" x14ac:dyDescent="0.25">
      <c r="A814" s="1">
        <v>300341585</v>
      </c>
      <c r="B814" t="s">
        <v>36</v>
      </c>
      <c r="C814" t="s">
        <v>77</v>
      </c>
      <c r="D814" t="str">
        <f>VLOOKUP(A814,'Rate Class Data Rev'!$A$1:$K$1486,11)</f>
        <v xml:space="preserve">RTX:[RR Residential Service   </v>
      </c>
      <c r="E814">
        <v>0.6</v>
      </c>
      <c r="F814">
        <v>1121</v>
      </c>
      <c r="G814">
        <v>0.6</v>
      </c>
      <c r="H814">
        <v>343.72</v>
      </c>
    </row>
    <row r="815" spans="1:8" x14ac:dyDescent="0.25">
      <c r="A815" s="1">
        <v>300515622</v>
      </c>
      <c r="B815" t="s">
        <v>36</v>
      </c>
      <c r="C815" t="s">
        <v>78</v>
      </c>
      <c r="D815" t="str">
        <f>VLOOKUP(A815,'Rate Class Data Rev'!$A$1:$K$1486,11)</f>
        <v xml:space="preserve">RTX:[RR Residential Service   </v>
      </c>
      <c r="E815">
        <v>0.6</v>
      </c>
      <c r="F815">
        <v>1121</v>
      </c>
      <c r="G815">
        <v>0.6</v>
      </c>
      <c r="H815">
        <v>343.72</v>
      </c>
    </row>
    <row r="816" spans="1:8" x14ac:dyDescent="0.25">
      <c r="A816" s="1">
        <v>300389275</v>
      </c>
      <c r="B816" t="s">
        <v>36</v>
      </c>
      <c r="C816" t="s">
        <v>101</v>
      </c>
      <c r="D816" t="str">
        <f>VLOOKUP(A816,'Rate Class Data Rev'!$A$1:$K$1486,11)</f>
        <v xml:space="preserve">RTX:[RR Residential Service   </v>
      </c>
      <c r="E816">
        <v>0.6</v>
      </c>
      <c r="F816">
        <v>1121</v>
      </c>
      <c r="G816">
        <v>0.6</v>
      </c>
      <c r="H816">
        <v>343.72</v>
      </c>
    </row>
    <row r="817" spans="1:8" x14ac:dyDescent="0.25">
      <c r="A817" s="1">
        <v>300244545</v>
      </c>
      <c r="B817" t="s">
        <v>36</v>
      </c>
      <c r="C817" t="s">
        <v>103</v>
      </c>
      <c r="D817" t="str">
        <f>VLOOKUP(A817,'Rate Class Data Rev'!$A$1:$K$1486,11)</f>
        <v xml:space="preserve">RSHTX:[RRSH Res Space Htg Svc </v>
      </c>
      <c r="E817">
        <v>0.6</v>
      </c>
      <c r="F817">
        <v>1121</v>
      </c>
      <c r="G817">
        <v>0.6</v>
      </c>
      <c r="H817">
        <v>343.72</v>
      </c>
    </row>
    <row r="818" spans="1:8" x14ac:dyDescent="0.25">
      <c r="A818" s="1">
        <v>300222204</v>
      </c>
      <c r="B818" t="s">
        <v>36</v>
      </c>
      <c r="C818" t="s">
        <v>126</v>
      </c>
      <c r="D818" t="str">
        <f>VLOOKUP(A818,'Rate Class Data Rev'!$A$1:$K$1486,11)</f>
        <v xml:space="preserve">RTX:[RR Residential Service   </v>
      </c>
      <c r="E818">
        <v>0.6</v>
      </c>
      <c r="F818">
        <v>1121</v>
      </c>
      <c r="G818">
        <v>0.6</v>
      </c>
      <c r="H818">
        <v>343.72</v>
      </c>
    </row>
    <row r="819" spans="1:8" x14ac:dyDescent="0.25">
      <c r="A819" s="1">
        <v>300621605</v>
      </c>
      <c r="B819" t="s">
        <v>36</v>
      </c>
      <c r="C819" t="s">
        <v>128</v>
      </c>
      <c r="D819" t="str">
        <f>VLOOKUP(A819,'Rate Class Data Rev'!$A$1:$K$1486,11)</f>
        <v xml:space="preserve">RTX:[RR Residential Service   </v>
      </c>
      <c r="E819">
        <v>0.6</v>
      </c>
      <c r="F819">
        <v>1121</v>
      </c>
      <c r="G819">
        <v>0.6</v>
      </c>
      <c r="H819">
        <v>343.72</v>
      </c>
    </row>
    <row r="820" spans="1:8" x14ac:dyDescent="0.25">
      <c r="A820" s="1">
        <v>300368180</v>
      </c>
      <c r="B820" t="s">
        <v>36</v>
      </c>
      <c r="C820" t="s">
        <v>131</v>
      </c>
      <c r="D820" t="str">
        <f>VLOOKUP(A820,'Rate Class Data Rev'!$A$1:$K$1486,11)</f>
        <v xml:space="preserve">RTX:[RR Residential Service   </v>
      </c>
      <c r="E820">
        <v>0.6</v>
      </c>
      <c r="F820">
        <v>1121</v>
      </c>
      <c r="G820">
        <v>0.6</v>
      </c>
      <c r="H820">
        <v>343.72</v>
      </c>
    </row>
    <row r="821" spans="1:8" x14ac:dyDescent="0.25">
      <c r="A821" s="1">
        <v>300621605</v>
      </c>
      <c r="B821" t="s">
        <v>36</v>
      </c>
      <c r="C821" t="s">
        <v>128</v>
      </c>
      <c r="D821" t="str">
        <f>VLOOKUP(A821,'Rate Class Data Rev'!$A$1:$K$1486,11)</f>
        <v xml:space="preserve">RTX:[RR Residential Service   </v>
      </c>
      <c r="E821">
        <v>0.6</v>
      </c>
      <c r="F821">
        <v>1121</v>
      </c>
      <c r="G821">
        <v>0.6</v>
      </c>
      <c r="H821">
        <v>343.72</v>
      </c>
    </row>
    <row r="822" spans="1:8" x14ac:dyDescent="0.25">
      <c r="A822" s="1">
        <v>300366433</v>
      </c>
      <c r="B822" t="s">
        <v>36</v>
      </c>
      <c r="C822" t="s">
        <v>109</v>
      </c>
      <c r="D822" t="str">
        <f>VLOOKUP(A822,'Rate Class Data Rev'!$A$1:$K$1486,11)</f>
        <v xml:space="preserve">RTX:[RR Residential Service   </v>
      </c>
      <c r="E822">
        <v>0.6</v>
      </c>
      <c r="F822">
        <v>1121</v>
      </c>
      <c r="G822">
        <v>0.6</v>
      </c>
      <c r="H822">
        <v>343.72</v>
      </c>
    </row>
    <row r="823" spans="1:8" x14ac:dyDescent="0.25">
      <c r="A823" s="1">
        <v>300237016</v>
      </c>
      <c r="B823" t="s">
        <v>36</v>
      </c>
      <c r="C823" t="s">
        <v>151</v>
      </c>
      <c r="D823" t="str">
        <f>VLOOKUP(A823,'Rate Class Data Rev'!$A$1:$K$1486,11)</f>
        <v xml:space="preserve">RTX:[RR Residential Service   </v>
      </c>
      <c r="E823">
        <v>0.6</v>
      </c>
      <c r="F823">
        <v>1121</v>
      </c>
      <c r="G823">
        <v>0.6</v>
      </c>
      <c r="H823">
        <v>343.72</v>
      </c>
    </row>
    <row r="824" spans="1:8" x14ac:dyDescent="0.25">
      <c r="A824" s="1">
        <v>300538478</v>
      </c>
      <c r="B824" t="s">
        <v>36</v>
      </c>
      <c r="C824" t="s">
        <v>37</v>
      </c>
      <c r="D824" t="str">
        <f>VLOOKUP(A824,'Rate Class Data Rev'!$A$1:$K$1486,11)</f>
        <v xml:space="preserve">RSHTX:[RRSH Res Space Htg Svc </v>
      </c>
      <c r="E824">
        <v>0.6</v>
      </c>
      <c r="F824">
        <v>1121</v>
      </c>
      <c r="G824">
        <v>0.6</v>
      </c>
      <c r="H824">
        <v>343.72</v>
      </c>
    </row>
    <row r="825" spans="1:8" x14ac:dyDescent="0.25">
      <c r="A825" s="1">
        <v>300611018</v>
      </c>
      <c r="B825" t="s">
        <v>36</v>
      </c>
      <c r="C825" t="s">
        <v>467</v>
      </c>
      <c r="D825" t="str">
        <f>VLOOKUP(A825,'Rate Class Data Rev'!$A$1:$K$1486,11)</f>
        <v xml:space="preserve">RTX:[RR Residential Service   </v>
      </c>
      <c r="E825">
        <v>0.6</v>
      </c>
      <c r="F825">
        <v>1121</v>
      </c>
      <c r="G825">
        <v>0.6</v>
      </c>
      <c r="H825">
        <v>343.72</v>
      </c>
    </row>
    <row r="826" spans="1:8" x14ac:dyDescent="0.25">
      <c r="A826" s="1">
        <v>300583194</v>
      </c>
      <c r="B826" t="s">
        <v>36</v>
      </c>
      <c r="C826" t="s">
        <v>98</v>
      </c>
      <c r="D826" t="str">
        <f>VLOOKUP(A826,'Rate Class Data Rev'!$A$1:$K$1486,11)</f>
        <v xml:space="preserve">RTX:[RR Residential Service   </v>
      </c>
      <c r="E826">
        <v>0.6</v>
      </c>
      <c r="F826">
        <v>1121</v>
      </c>
      <c r="G826">
        <v>0.6</v>
      </c>
      <c r="H826">
        <v>343.72</v>
      </c>
    </row>
    <row r="827" spans="1:8" x14ac:dyDescent="0.25">
      <c r="A827" s="1">
        <v>300443775</v>
      </c>
      <c r="B827" t="s">
        <v>36</v>
      </c>
      <c r="C827" t="s">
        <v>493</v>
      </c>
      <c r="D827" t="str">
        <f>VLOOKUP(A827,'Rate Class Data Rev'!$A$1:$K$1486,11)</f>
        <v xml:space="preserve">RSHTX:[RRSH Res Space Htg Svc </v>
      </c>
      <c r="E827">
        <v>0.6</v>
      </c>
      <c r="F827">
        <v>1121</v>
      </c>
      <c r="G827">
        <v>0.6</v>
      </c>
      <c r="H827">
        <v>343.72</v>
      </c>
    </row>
    <row r="828" spans="1:8" x14ac:dyDescent="0.25">
      <c r="A828" s="1">
        <v>300388405</v>
      </c>
      <c r="B828" t="s">
        <v>36</v>
      </c>
      <c r="C828" t="s">
        <v>379</v>
      </c>
      <c r="D828" t="str">
        <f>VLOOKUP(A828,'Rate Class Data Rev'!$A$1:$K$1486,11)</f>
        <v xml:space="preserve">RTX:[RR Residential Service   </v>
      </c>
      <c r="E828">
        <v>0.6</v>
      </c>
      <c r="F828">
        <v>1121</v>
      </c>
      <c r="G828">
        <v>0.6</v>
      </c>
      <c r="H828">
        <v>343.72</v>
      </c>
    </row>
    <row r="829" spans="1:8" x14ac:dyDescent="0.25">
      <c r="A829" s="1">
        <v>300527729</v>
      </c>
      <c r="B829" t="s">
        <v>36</v>
      </c>
      <c r="C829" t="s">
        <v>524</v>
      </c>
      <c r="D829" t="str">
        <f>VLOOKUP(A829,'Rate Class Data Rev'!$A$1:$K$1486,11)</f>
        <v xml:space="preserve">RTX:[RR Residential Service   </v>
      </c>
      <c r="E829">
        <v>0.60099999999999998</v>
      </c>
      <c r="F829">
        <v>462</v>
      </c>
      <c r="G829">
        <v>0.60099999999999998</v>
      </c>
      <c r="H829">
        <v>268.27999999999997</v>
      </c>
    </row>
    <row r="830" spans="1:8" x14ac:dyDescent="0.25">
      <c r="A830" s="1">
        <v>300381067</v>
      </c>
      <c r="B830" t="s">
        <v>36</v>
      </c>
      <c r="C830" t="s">
        <v>554</v>
      </c>
      <c r="D830" t="str">
        <f>VLOOKUP(A830,'Rate Class Data Rev'!$A$1:$K$1486,11)</f>
        <v xml:space="preserve">RTX:[RR Residential Service   </v>
      </c>
      <c r="E830">
        <v>0.60199999999999998</v>
      </c>
      <c r="F830">
        <v>6421</v>
      </c>
      <c r="G830">
        <v>0.60199999999999998</v>
      </c>
      <c r="H830">
        <v>470.88</v>
      </c>
    </row>
    <row r="831" spans="1:8" x14ac:dyDescent="0.25">
      <c r="A831" s="1">
        <v>300322053</v>
      </c>
      <c r="B831" t="s">
        <v>36</v>
      </c>
      <c r="C831" t="s">
        <v>517</v>
      </c>
      <c r="D831" t="str">
        <f>VLOOKUP(A831,'Rate Class Data Rev'!$A$1:$K$1486,11)</f>
        <v xml:space="preserve">RSHTX:[RRSH Res Space Htg Svc </v>
      </c>
      <c r="E831">
        <v>0.60399999999999998</v>
      </c>
      <c r="F831">
        <v>516</v>
      </c>
      <c r="G831">
        <v>0.60399999999999998</v>
      </c>
      <c r="H831">
        <v>275.57</v>
      </c>
    </row>
    <row r="832" spans="1:8" x14ac:dyDescent="0.25">
      <c r="A832" s="1">
        <v>300252237</v>
      </c>
      <c r="B832" t="s">
        <v>36</v>
      </c>
      <c r="C832" t="s">
        <v>641</v>
      </c>
      <c r="D832" t="str">
        <f>VLOOKUP(A832,'Rate Class Data Rev'!$A$1:$K$1486,11)</f>
        <v xml:space="preserve">RSHTX:[RRSH Res Space Htg Svc </v>
      </c>
      <c r="E832">
        <v>0.60399999999999998</v>
      </c>
      <c r="F832">
        <v>6446</v>
      </c>
      <c r="G832">
        <v>0.60399999999999998</v>
      </c>
      <c r="H832">
        <v>957.52</v>
      </c>
    </row>
    <row r="833" spans="1:8" x14ac:dyDescent="0.25">
      <c r="A833" s="1">
        <v>300611645</v>
      </c>
      <c r="B833" t="s">
        <v>36</v>
      </c>
      <c r="C833" t="s">
        <v>215</v>
      </c>
      <c r="D833" t="str">
        <f>VLOOKUP(A833,'Rate Class Data Rev'!$A$1:$K$1486,11)</f>
        <v xml:space="preserve">RTX:[RR Residential Service   </v>
      </c>
      <c r="E833">
        <v>0.60399999999999998</v>
      </c>
      <c r="F833">
        <v>466</v>
      </c>
      <c r="G833">
        <v>0.60399999999999998</v>
      </c>
      <c r="H833">
        <v>169.97</v>
      </c>
    </row>
    <row r="834" spans="1:8" x14ac:dyDescent="0.25">
      <c r="A834" s="1">
        <v>300612804</v>
      </c>
      <c r="B834" t="s">
        <v>36</v>
      </c>
      <c r="C834" t="s">
        <v>780</v>
      </c>
      <c r="D834" t="str">
        <f>VLOOKUP(A834,'Rate Class Data Rev'!$A$1:$K$1486,11)</f>
        <v xml:space="preserve">RTX:[RR Residential Service   </v>
      </c>
      <c r="E834">
        <v>0.60399999999999998</v>
      </c>
      <c r="F834">
        <v>540</v>
      </c>
      <c r="G834">
        <v>0.60399999999999998</v>
      </c>
      <c r="H834">
        <v>226.56</v>
      </c>
    </row>
    <row r="835" spans="1:8" x14ac:dyDescent="0.25">
      <c r="A835" s="1">
        <v>304137102</v>
      </c>
      <c r="B835" t="s">
        <v>36</v>
      </c>
      <c r="C835" t="s">
        <v>771</v>
      </c>
      <c r="D835" t="str">
        <f>VLOOKUP(A835,'Rate Class Data Rev'!$A$1:$K$1486,11)</f>
        <v xml:space="preserve">RTX:[RR Residential Service   </v>
      </c>
      <c r="E835">
        <v>0.60499999999999998</v>
      </c>
      <c r="F835">
        <v>5153</v>
      </c>
      <c r="G835">
        <v>0.60499999999999998</v>
      </c>
      <c r="H835">
        <v>466.43</v>
      </c>
    </row>
    <row r="836" spans="1:8" x14ac:dyDescent="0.25">
      <c r="A836" s="1">
        <v>300495312</v>
      </c>
      <c r="B836" t="s">
        <v>36</v>
      </c>
      <c r="C836" t="s">
        <v>791</v>
      </c>
      <c r="D836" t="str">
        <f>VLOOKUP(A836,'Rate Class Data Rev'!$A$1:$K$1486,11)</f>
        <v xml:space="preserve">RSHTX:[RRSH Res Space Htg Svc </v>
      </c>
      <c r="E836">
        <v>0.60599999999999998</v>
      </c>
      <c r="F836">
        <v>4347</v>
      </c>
      <c r="G836">
        <v>0.60599999999999998</v>
      </c>
      <c r="H836">
        <v>716.86</v>
      </c>
    </row>
    <row r="837" spans="1:8" x14ac:dyDescent="0.25">
      <c r="A837" s="1">
        <v>304137103</v>
      </c>
      <c r="B837" t="s">
        <v>36</v>
      </c>
      <c r="C837" t="s">
        <v>813</v>
      </c>
      <c r="D837" t="str">
        <f>VLOOKUP(A837,'Rate Class Data Rev'!$A$1:$K$1486,11)</f>
        <v xml:space="preserve">RTX:[RR Residential Service   </v>
      </c>
      <c r="E837">
        <v>0.60699999999999998</v>
      </c>
      <c r="F837">
        <v>5640</v>
      </c>
      <c r="G837">
        <v>0.60699999999999998</v>
      </c>
      <c r="H837">
        <v>579.38</v>
      </c>
    </row>
    <row r="838" spans="1:8" x14ac:dyDescent="0.25">
      <c r="A838" s="1">
        <v>300421067</v>
      </c>
      <c r="B838" t="s">
        <v>36</v>
      </c>
      <c r="C838" t="s">
        <v>478</v>
      </c>
      <c r="D838" t="str">
        <f>VLOOKUP(A838,'Rate Class Data Rev'!$A$1:$K$1486,11)</f>
        <v xml:space="preserve">RTX:[RR Residential Service   </v>
      </c>
      <c r="E838">
        <v>0.60799999999999998</v>
      </c>
      <c r="F838">
        <v>562</v>
      </c>
      <c r="G838">
        <v>0.60799999999999998</v>
      </c>
      <c r="H838">
        <v>282.29000000000002</v>
      </c>
    </row>
    <row r="839" spans="1:8" x14ac:dyDescent="0.25">
      <c r="A839" s="1">
        <v>302135180</v>
      </c>
      <c r="B839" t="s">
        <v>36</v>
      </c>
      <c r="C839" t="s">
        <v>250</v>
      </c>
      <c r="D839" t="str">
        <f>VLOOKUP(A839,'Rate Class Data Rev'!$A$1:$K$1486,11)</f>
        <v xml:space="preserve">RSHTX:[RRSH Res Space Htg Svc </v>
      </c>
      <c r="E839">
        <v>0.60799999999999998</v>
      </c>
      <c r="F839">
        <v>3180</v>
      </c>
      <c r="G839">
        <v>0.60799999999999998</v>
      </c>
      <c r="H839">
        <v>403.37</v>
      </c>
    </row>
    <row r="840" spans="1:8" x14ac:dyDescent="0.25">
      <c r="A840" s="1">
        <v>304234172</v>
      </c>
      <c r="B840" t="s">
        <v>36</v>
      </c>
      <c r="C840" t="s">
        <v>611</v>
      </c>
      <c r="D840" t="str">
        <f>VLOOKUP(A840,'Rate Class Data Rev'!$A$1:$K$1486,11)</f>
        <v xml:space="preserve">RSHTX:[RRSH Res Space Htg Svc </v>
      </c>
      <c r="E840">
        <v>0.60899999999999999</v>
      </c>
      <c r="F840">
        <v>3192</v>
      </c>
      <c r="G840">
        <v>0.60899999999999999</v>
      </c>
      <c r="H840">
        <v>404.58</v>
      </c>
    </row>
    <row r="841" spans="1:8" x14ac:dyDescent="0.25">
      <c r="A841" s="1">
        <v>304137101</v>
      </c>
      <c r="B841" t="s">
        <v>36</v>
      </c>
      <c r="C841" t="s">
        <v>770</v>
      </c>
      <c r="D841" t="str">
        <f>VLOOKUP(A841,'Rate Class Data Rev'!$A$1:$K$1486,11)</f>
        <v xml:space="preserve">RTX:[RR Residential Service   </v>
      </c>
      <c r="E841">
        <v>0.61299999999999999</v>
      </c>
      <c r="F841">
        <v>6355</v>
      </c>
      <c r="G841">
        <v>0.61299999999999999</v>
      </c>
      <c r="H841">
        <v>547.76</v>
      </c>
    </row>
    <row r="842" spans="1:8" x14ac:dyDescent="0.25">
      <c r="A842" s="1">
        <v>304137970</v>
      </c>
      <c r="B842" t="s">
        <v>36</v>
      </c>
      <c r="C842" t="s">
        <v>745</v>
      </c>
      <c r="D842" t="str">
        <f>VLOOKUP(A842,'Rate Class Data Rev'!$A$1:$K$1486,11)</f>
        <v xml:space="preserve">RTX:[RR Residential Service   </v>
      </c>
      <c r="E842">
        <v>0.61399999999999999</v>
      </c>
      <c r="F842">
        <v>6117</v>
      </c>
      <c r="G842">
        <v>0.61399999999999999</v>
      </c>
      <c r="H842">
        <v>532.19000000000005</v>
      </c>
    </row>
    <row r="843" spans="1:8" x14ac:dyDescent="0.25">
      <c r="A843" s="1">
        <v>304137133</v>
      </c>
      <c r="B843" t="s">
        <v>36</v>
      </c>
      <c r="C843" t="s">
        <v>761</v>
      </c>
      <c r="D843" t="str">
        <f>VLOOKUP(A843,'Rate Class Data Rev'!$A$1:$K$1486,11)</f>
        <v xml:space="preserve">RTX:[RR Residential Service   </v>
      </c>
      <c r="E843">
        <v>0.61399999999999999</v>
      </c>
      <c r="F843">
        <v>6117</v>
      </c>
      <c r="G843">
        <v>0.61399999999999999</v>
      </c>
      <c r="H843">
        <v>532.19000000000005</v>
      </c>
    </row>
    <row r="844" spans="1:8" x14ac:dyDescent="0.25">
      <c r="A844" s="1">
        <v>300532673</v>
      </c>
      <c r="B844" t="s">
        <v>36</v>
      </c>
      <c r="C844" t="s">
        <v>336</v>
      </c>
      <c r="D844" t="str">
        <f>VLOOKUP(A844,'Rate Class Data Rev'!$A$1:$K$1486,11)</f>
        <v xml:space="preserve">RTX:[RR Residential Service   </v>
      </c>
      <c r="E844">
        <v>0.61499999999999999</v>
      </c>
      <c r="F844">
        <v>585</v>
      </c>
      <c r="G844">
        <v>0.61499999999999999</v>
      </c>
      <c r="H844">
        <v>271.35000000000002</v>
      </c>
    </row>
    <row r="845" spans="1:8" x14ac:dyDescent="0.25">
      <c r="A845" s="1">
        <v>304137108</v>
      </c>
      <c r="B845" t="s">
        <v>36</v>
      </c>
      <c r="C845" t="s">
        <v>731</v>
      </c>
      <c r="D845" t="str">
        <f>VLOOKUP(A845,'Rate Class Data Rev'!$A$1:$K$1486,11)</f>
        <v xml:space="preserve">RTX:[RR Residential Service   </v>
      </c>
      <c r="E845">
        <v>0.61899999999999999</v>
      </c>
      <c r="F845">
        <v>6175</v>
      </c>
      <c r="G845">
        <v>0.61899999999999999</v>
      </c>
      <c r="H845">
        <v>586.91999999999996</v>
      </c>
    </row>
    <row r="846" spans="1:8" x14ac:dyDescent="0.25">
      <c r="A846" s="1">
        <v>304136964</v>
      </c>
      <c r="B846" t="s">
        <v>36</v>
      </c>
      <c r="C846" t="s">
        <v>767</v>
      </c>
      <c r="D846" t="str">
        <f>VLOOKUP(A846,'Rate Class Data Rev'!$A$1:$K$1486,11)</f>
        <v xml:space="preserve">RTX:[RR Residential Service   </v>
      </c>
      <c r="E846">
        <v>0.62</v>
      </c>
      <c r="F846">
        <v>5206</v>
      </c>
      <c r="G846">
        <v>0.62</v>
      </c>
      <c r="H846">
        <v>473.04</v>
      </c>
    </row>
    <row r="847" spans="1:8" x14ac:dyDescent="0.25">
      <c r="A847" s="1">
        <v>304015761</v>
      </c>
      <c r="B847" t="s">
        <v>36</v>
      </c>
      <c r="C847" t="s">
        <v>605</v>
      </c>
      <c r="D847" t="str">
        <f>VLOOKUP(A847,'Rate Class Data Rev'!$A$1:$K$1486,11)</f>
        <v xml:space="preserve">RSHTX:[RRSH Res Space Htg Svc </v>
      </c>
      <c r="E847">
        <v>0.622</v>
      </c>
      <c r="F847">
        <v>3188</v>
      </c>
      <c r="G847">
        <v>0.622</v>
      </c>
      <c r="H847">
        <v>407.48</v>
      </c>
    </row>
    <row r="848" spans="1:8" x14ac:dyDescent="0.25">
      <c r="A848" s="1">
        <v>304136960</v>
      </c>
      <c r="B848" t="s">
        <v>36</v>
      </c>
      <c r="C848" t="s">
        <v>759</v>
      </c>
      <c r="D848" t="str">
        <f>VLOOKUP(A848,'Rate Class Data Rev'!$A$1:$K$1486,11)</f>
        <v xml:space="preserve">RTX:[RR Residential Service   </v>
      </c>
      <c r="E848">
        <v>0.622</v>
      </c>
      <c r="F848">
        <v>5283</v>
      </c>
      <c r="G848">
        <v>0.622</v>
      </c>
      <c r="H848">
        <v>478.56</v>
      </c>
    </row>
    <row r="849" spans="1:8" x14ac:dyDescent="0.25">
      <c r="A849" s="1">
        <v>300440955</v>
      </c>
      <c r="B849" t="s">
        <v>36</v>
      </c>
      <c r="C849" t="s">
        <v>307</v>
      </c>
      <c r="D849" t="str">
        <f>VLOOKUP(A849,'Rate Class Data Rev'!$A$1:$K$1486,11)</f>
        <v xml:space="preserve">RTX:[RR Residential Service   </v>
      </c>
      <c r="E849">
        <v>0.624</v>
      </c>
      <c r="F849">
        <v>704</v>
      </c>
      <c r="G849">
        <v>0.624</v>
      </c>
      <c r="H849">
        <v>304.35000000000002</v>
      </c>
    </row>
    <row r="850" spans="1:8" x14ac:dyDescent="0.25">
      <c r="A850" s="1">
        <v>304138002</v>
      </c>
      <c r="B850" t="s">
        <v>36</v>
      </c>
      <c r="C850" t="s">
        <v>715</v>
      </c>
      <c r="D850" t="str">
        <f>VLOOKUP(A850,'Rate Class Data Rev'!$A$1:$K$1486,11)</f>
        <v xml:space="preserve">RTX:[RR Residential Service   </v>
      </c>
      <c r="E850">
        <v>0.624</v>
      </c>
      <c r="F850">
        <v>4487</v>
      </c>
      <c r="G850">
        <v>0.624</v>
      </c>
      <c r="H850">
        <v>465.76</v>
      </c>
    </row>
    <row r="851" spans="1:8" x14ac:dyDescent="0.25">
      <c r="A851" s="1">
        <v>304321655</v>
      </c>
      <c r="B851" t="s">
        <v>36</v>
      </c>
      <c r="C851" t="s">
        <v>331</v>
      </c>
      <c r="D851" t="str">
        <f>VLOOKUP(A851,'Rate Class Data Rev'!$A$1:$K$1486,11)</f>
        <v xml:space="preserve">RTX:[RR Residential Service   </v>
      </c>
      <c r="E851">
        <v>0.626</v>
      </c>
      <c r="F851">
        <v>3389</v>
      </c>
      <c r="G851">
        <v>0.626</v>
      </c>
      <c r="H851">
        <v>424.45</v>
      </c>
    </row>
    <row r="852" spans="1:8" x14ac:dyDescent="0.25">
      <c r="A852" s="1">
        <v>304318282</v>
      </c>
      <c r="B852" t="s">
        <v>36</v>
      </c>
      <c r="C852" t="s">
        <v>604</v>
      </c>
      <c r="D852" t="str">
        <f>VLOOKUP(A852,'Rate Class Data Rev'!$A$1:$K$1486,11)</f>
        <v xml:space="preserve">RTX:[RR Residential Service   </v>
      </c>
      <c r="E852">
        <v>0.626</v>
      </c>
      <c r="F852">
        <v>3303</v>
      </c>
      <c r="G852">
        <v>0.626</v>
      </c>
      <c r="H852">
        <v>417.62</v>
      </c>
    </row>
    <row r="853" spans="1:8" x14ac:dyDescent="0.25">
      <c r="A853" s="1">
        <v>304137147</v>
      </c>
      <c r="B853" t="s">
        <v>36</v>
      </c>
      <c r="C853" t="s">
        <v>808</v>
      </c>
      <c r="D853" t="str">
        <f>VLOOKUP(A853,'Rate Class Data Rev'!$A$1:$K$1486,11)</f>
        <v xml:space="preserve">RTX:[RR Residential Service   </v>
      </c>
      <c r="E853">
        <v>0.628</v>
      </c>
      <c r="F853">
        <v>6118</v>
      </c>
      <c r="G853">
        <v>0.628</v>
      </c>
      <c r="H853">
        <v>621.19000000000005</v>
      </c>
    </row>
    <row r="854" spans="1:8" x14ac:dyDescent="0.25">
      <c r="A854" s="1">
        <v>304137127</v>
      </c>
      <c r="B854" t="s">
        <v>36</v>
      </c>
      <c r="C854" t="s">
        <v>715</v>
      </c>
      <c r="D854" t="str">
        <f>VLOOKUP(A854,'Rate Class Data Rev'!$A$1:$K$1486,11)</f>
        <v xml:space="preserve">RTX:[RR Residential Service   </v>
      </c>
      <c r="E854">
        <v>0.629</v>
      </c>
      <c r="F854">
        <v>5248</v>
      </c>
      <c r="G854">
        <v>0.629</v>
      </c>
      <c r="H854">
        <v>522.02</v>
      </c>
    </row>
    <row r="855" spans="1:8" x14ac:dyDescent="0.25">
      <c r="A855" s="1">
        <v>300397099</v>
      </c>
      <c r="B855" t="s">
        <v>36</v>
      </c>
      <c r="C855" t="s">
        <v>40</v>
      </c>
      <c r="D855" t="str">
        <f>VLOOKUP(A855,'Rate Class Data Rev'!$A$1:$K$1486,11)</f>
        <v xml:space="preserve">RSHTX:[RRSH Res Space Htg Svc </v>
      </c>
      <c r="E855">
        <v>0.63</v>
      </c>
      <c r="F855">
        <v>2916</v>
      </c>
      <c r="G855">
        <v>0.63</v>
      </c>
      <c r="H855">
        <v>560.88</v>
      </c>
    </row>
    <row r="856" spans="1:8" x14ac:dyDescent="0.25">
      <c r="A856" s="1">
        <v>304137938</v>
      </c>
      <c r="B856" t="s">
        <v>36</v>
      </c>
      <c r="C856" t="s">
        <v>715</v>
      </c>
      <c r="D856" t="str">
        <f>VLOOKUP(A856,'Rate Class Data Rev'!$A$1:$K$1486,11)</f>
        <v xml:space="preserve">RTX:[RR Residential Service   </v>
      </c>
      <c r="E856">
        <v>0.63100000000000001</v>
      </c>
      <c r="F856">
        <v>6150</v>
      </c>
      <c r="G856">
        <v>0.63100000000000001</v>
      </c>
      <c r="H856">
        <v>587.80999999999995</v>
      </c>
    </row>
    <row r="857" spans="1:8" x14ac:dyDescent="0.25">
      <c r="A857" s="1">
        <v>304137107</v>
      </c>
      <c r="B857" t="s">
        <v>36</v>
      </c>
      <c r="C857" t="s">
        <v>715</v>
      </c>
      <c r="D857" t="str">
        <f>VLOOKUP(A857,'Rate Class Data Rev'!$A$1:$K$1486,11)</f>
        <v xml:space="preserve">RTX:[RR Residential Service   </v>
      </c>
      <c r="E857">
        <v>0.63100000000000001</v>
      </c>
      <c r="F857">
        <v>7339</v>
      </c>
      <c r="G857">
        <v>0.63100000000000001</v>
      </c>
      <c r="H857">
        <v>673.95</v>
      </c>
    </row>
    <row r="858" spans="1:8" x14ac:dyDescent="0.25">
      <c r="A858" s="1">
        <v>300541959</v>
      </c>
      <c r="B858" t="s">
        <v>36</v>
      </c>
      <c r="C858" t="s">
        <v>471</v>
      </c>
      <c r="D858" t="str">
        <f>VLOOKUP(A858,'Rate Class Data Rev'!$A$1:$K$1486,11)</f>
        <v xml:space="preserve">RSHTX:[RRSH Res Space Htg Svc </v>
      </c>
      <c r="E858">
        <v>0.63300000000000001</v>
      </c>
      <c r="F858">
        <v>496</v>
      </c>
      <c r="G858">
        <v>0.63300000000000001</v>
      </c>
      <c r="H858">
        <v>283.66000000000003</v>
      </c>
    </row>
    <row r="859" spans="1:8" x14ac:dyDescent="0.25">
      <c r="A859" s="1">
        <v>300585748</v>
      </c>
      <c r="B859" t="s">
        <v>36</v>
      </c>
      <c r="C859" t="s">
        <v>139</v>
      </c>
      <c r="D859" t="str">
        <f>VLOOKUP(A859,'Rate Class Data Rev'!$A$1:$K$1486,11)</f>
        <v xml:space="preserve">RSHTX:[RRSH Res Space Htg Svc </v>
      </c>
      <c r="E859">
        <v>0.63300000000000001</v>
      </c>
      <c r="F859">
        <v>714</v>
      </c>
      <c r="G859">
        <v>0.63300000000000001</v>
      </c>
      <c r="H859">
        <v>308.72000000000003</v>
      </c>
    </row>
    <row r="860" spans="1:8" x14ac:dyDescent="0.25">
      <c r="A860" s="1">
        <v>300267015</v>
      </c>
      <c r="B860" t="s">
        <v>36</v>
      </c>
      <c r="C860" t="s">
        <v>675</v>
      </c>
      <c r="D860" t="str">
        <f>VLOOKUP(A860,'Rate Class Data Rev'!$A$1:$K$1486,11)</f>
        <v xml:space="preserve">RTX:[RR Residential Service   </v>
      </c>
      <c r="E860">
        <v>0.63300000000000001</v>
      </c>
      <c r="F860">
        <v>595</v>
      </c>
      <c r="G860">
        <v>0.63300000000000001</v>
      </c>
      <c r="H860">
        <v>278.52</v>
      </c>
    </row>
    <row r="861" spans="1:8" x14ac:dyDescent="0.25">
      <c r="A861" s="1">
        <v>300630868</v>
      </c>
      <c r="B861" t="s">
        <v>36</v>
      </c>
      <c r="C861" t="s">
        <v>676</v>
      </c>
      <c r="D861" t="str">
        <f>VLOOKUP(A861,'Rate Class Data Rev'!$A$1:$K$1486,11)</f>
        <v xml:space="preserve">RTX:[RR Residential Service   </v>
      </c>
      <c r="E861">
        <v>0.63300000000000001</v>
      </c>
      <c r="F861">
        <v>593</v>
      </c>
      <c r="G861">
        <v>0.63300000000000001</v>
      </c>
      <c r="H861">
        <v>278.31</v>
      </c>
    </row>
    <row r="862" spans="1:8" x14ac:dyDescent="0.25">
      <c r="A862" s="1">
        <v>304137093</v>
      </c>
      <c r="B862" t="s">
        <v>36</v>
      </c>
      <c r="C862" t="s">
        <v>715</v>
      </c>
      <c r="D862" t="str">
        <f>VLOOKUP(A862,'Rate Class Data Rev'!$A$1:$K$1486,11)</f>
        <v xml:space="preserve">RTX:[RR Residential Service   </v>
      </c>
      <c r="E862">
        <v>0.63400000000000001</v>
      </c>
      <c r="F862">
        <v>6689</v>
      </c>
      <c r="G862">
        <v>0.63400000000000001</v>
      </c>
      <c r="H862">
        <v>627.53</v>
      </c>
    </row>
    <row r="863" spans="1:8" x14ac:dyDescent="0.25">
      <c r="A863" s="1">
        <v>300231162</v>
      </c>
      <c r="B863" t="s">
        <v>36</v>
      </c>
      <c r="C863" t="s">
        <v>215</v>
      </c>
      <c r="D863" t="str">
        <f>VLOOKUP(A863,'Rate Class Data Rev'!$A$1:$K$1486,11)</f>
        <v xml:space="preserve">RTX:[RR Residential Service   </v>
      </c>
      <c r="E863">
        <v>0.63600000000000001</v>
      </c>
      <c r="F863">
        <v>594</v>
      </c>
      <c r="G863">
        <v>0.63600000000000001</v>
      </c>
      <c r="H863">
        <v>296</v>
      </c>
    </row>
    <row r="864" spans="1:8" x14ac:dyDescent="0.25">
      <c r="A864" s="1">
        <v>304137129</v>
      </c>
      <c r="B864" t="s">
        <v>36</v>
      </c>
      <c r="C864" t="s">
        <v>715</v>
      </c>
      <c r="D864" t="str">
        <f>VLOOKUP(A864,'Rate Class Data Rev'!$A$1:$K$1486,11)</f>
        <v xml:space="preserve">RTX:[RR Residential Service   </v>
      </c>
      <c r="E864">
        <v>0.63800000000000001</v>
      </c>
      <c r="F864">
        <v>6575</v>
      </c>
      <c r="G864">
        <v>0.63800000000000001</v>
      </c>
      <c r="H864">
        <v>620.17999999999995</v>
      </c>
    </row>
    <row r="865" spans="1:8" x14ac:dyDescent="0.25">
      <c r="A865" s="1">
        <v>304138016</v>
      </c>
      <c r="B865" t="s">
        <v>36</v>
      </c>
      <c r="C865" t="s">
        <v>723</v>
      </c>
      <c r="D865" t="str">
        <f>VLOOKUP(A865,'Rate Class Data Rev'!$A$1:$K$1486,11)</f>
        <v xml:space="preserve">RTX:[RR Residential Service   </v>
      </c>
      <c r="E865">
        <v>0.63900000000000001</v>
      </c>
      <c r="F865">
        <v>6020</v>
      </c>
      <c r="G865">
        <v>0.63900000000000001</v>
      </c>
      <c r="H865">
        <v>580.20000000000005</v>
      </c>
    </row>
    <row r="866" spans="1:8" x14ac:dyDescent="0.25">
      <c r="A866" s="1">
        <v>300425539</v>
      </c>
      <c r="B866" t="s">
        <v>36</v>
      </c>
      <c r="C866" t="s">
        <v>472</v>
      </c>
      <c r="D866" t="str">
        <f>VLOOKUP(A866,'Rate Class Data Rev'!$A$1:$K$1486,11)</f>
        <v xml:space="preserve">RTX:[RR Residential Service   </v>
      </c>
      <c r="E866">
        <v>0.64</v>
      </c>
      <c r="F866">
        <v>1075</v>
      </c>
      <c r="G866">
        <v>0.64</v>
      </c>
      <c r="H866">
        <v>352.75</v>
      </c>
    </row>
    <row r="867" spans="1:8" x14ac:dyDescent="0.25">
      <c r="A867" s="1">
        <v>300593783</v>
      </c>
      <c r="B867" t="s">
        <v>36</v>
      </c>
      <c r="C867" t="s">
        <v>497</v>
      </c>
      <c r="D867" t="str">
        <f>VLOOKUP(A867,'Rate Class Data Rev'!$A$1:$K$1486,11)</f>
        <v xml:space="preserve">RSHTX:[RRSH Res Space Htg Svc </v>
      </c>
      <c r="E867">
        <v>0.64</v>
      </c>
      <c r="F867">
        <v>1075</v>
      </c>
      <c r="G867">
        <v>0.64</v>
      </c>
      <c r="H867">
        <v>352.75</v>
      </c>
    </row>
    <row r="868" spans="1:8" x14ac:dyDescent="0.25">
      <c r="A868" s="1">
        <v>300283691</v>
      </c>
      <c r="B868" t="s">
        <v>36</v>
      </c>
      <c r="C868" t="s">
        <v>503</v>
      </c>
      <c r="D868" t="str">
        <f>VLOOKUP(A868,'Rate Class Data Rev'!$A$1:$K$1486,11)</f>
        <v xml:space="preserve">RTX:[RR Residential Service   </v>
      </c>
      <c r="E868">
        <v>0.64</v>
      </c>
      <c r="F868">
        <v>1075</v>
      </c>
      <c r="G868">
        <v>0.64</v>
      </c>
      <c r="H868">
        <v>352.75</v>
      </c>
    </row>
    <row r="869" spans="1:8" x14ac:dyDescent="0.25">
      <c r="A869" s="1">
        <v>300268936</v>
      </c>
      <c r="B869" t="s">
        <v>36</v>
      </c>
      <c r="C869" t="s">
        <v>506</v>
      </c>
      <c r="D869" t="str">
        <f>VLOOKUP(A869,'Rate Class Data Rev'!$A$1:$K$1486,11)</f>
        <v xml:space="preserve">RTX:[RR Residential Service   </v>
      </c>
      <c r="E869">
        <v>0.64</v>
      </c>
      <c r="F869">
        <v>1075</v>
      </c>
      <c r="G869">
        <v>0.64</v>
      </c>
      <c r="H869">
        <v>352.75</v>
      </c>
    </row>
    <row r="870" spans="1:8" x14ac:dyDescent="0.25">
      <c r="A870" s="1">
        <v>300255856</v>
      </c>
      <c r="B870" t="s">
        <v>36</v>
      </c>
      <c r="C870" t="s">
        <v>513</v>
      </c>
      <c r="D870" t="str">
        <f>VLOOKUP(A870,'Rate Class Data Rev'!$A$1:$K$1486,11)</f>
        <v xml:space="preserve">RTX:[RR Residential Service   </v>
      </c>
      <c r="E870">
        <v>0.64</v>
      </c>
      <c r="F870">
        <v>1075</v>
      </c>
      <c r="G870">
        <v>0.64</v>
      </c>
      <c r="H870">
        <v>352.75</v>
      </c>
    </row>
    <row r="871" spans="1:8" x14ac:dyDescent="0.25">
      <c r="A871" s="1">
        <v>300352856</v>
      </c>
      <c r="B871" t="s">
        <v>36</v>
      </c>
      <c r="C871" t="s">
        <v>530</v>
      </c>
      <c r="D871" t="str">
        <f>VLOOKUP(A871,'Rate Class Data Rev'!$A$1:$K$1486,11)</f>
        <v xml:space="preserve">RTX:[RR Residential Service   </v>
      </c>
      <c r="E871">
        <v>0.64</v>
      </c>
      <c r="F871">
        <v>1075</v>
      </c>
      <c r="G871">
        <v>0.64</v>
      </c>
      <c r="H871">
        <v>352.75</v>
      </c>
    </row>
    <row r="872" spans="1:8" x14ac:dyDescent="0.25">
      <c r="A872" s="1">
        <v>304137157</v>
      </c>
      <c r="B872" t="s">
        <v>36</v>
      </c>
      <c r="C872" t="s">
        <v>715</v>
      </c>
      <c r="D872" t="str">
        <f>VLOOKUP(A872,'Rate Class Data Rev'!$A$1:$K$1486,11)</f>
        <v xml:space="preserve">RTX:[RR Residential Service   </v>
      </c>
      <c r="E872">
        <v>0.64</v>
      </c>
      <c r="F872">
        <v>6484</v>
      </c>
      <c r="G872">
        <v>0.64</v>
      </c>
      <c r="H872">
        <v>614.04</v>
      </c>
    </row>
    <row r="873" spans="1:8" x14ac:dyDescent="0.25">
      <c r="A873" s="1">
        <v>304137148</v>
      </c>
      <c r="B873" t="s">
        <v>36</v>
      </c>
      <c r="C873" t="s">
        <v>811</v>
      </c>
      <c r="D873" t="str">
        <f>VLOOKUP(A873,'Rate Class Data Rev'!$A$1:$K$1486,11)</f>
        <v xml:space="preserve">RTX:[RR Residential Service   </v>
      </c>
      <c r="E873">
        <v>0.64</v>
      </c>
      <c r="F873">
        <v>6022</v>
      </c>
      <c r="G873">
        <v>0.64</v>
      </c>
      <c r="H873">
        <v>616.67999999999995</v>
      </c>
    </row>
    <row r="874" spans="1:8" x14ac:dyDescent="0.25">
      <c r="A874" s="1">
        <v>304291284</v>
      </c>
      <c r="B874" t="s">
        <v>36</v>
      </c>
      <c r="C874" t="s">
        <v>612</v>
      </c>
      <c r="D874" t="str">
        <f>VLOOKUP(A874,'Rate Class Data Rev'!$A$1:$K$1486,11)</f>
        <v xml:space="preserve">RTX:[RR Residential Service   </v>
      </c>
      <c r="E874">
        <v>0.64100000000000001</v>
      </c>
      <c r="F874">
        <v>3596</v>
      </c>
      <c r="G874">
        <v>0.64100000000000001</v>
      </c>
      <c r="H874">
        <v>444.63</v>
      </c>
    </row>
    <row r="875" spans="1:8" x14ac:dyDescent="0.25">
      <c r="A875" s="1">
        <v>300369580</v>
      </c>
      <c r="B875" t="s">
        <v>36</v>
      </c>
      <c r="C875" t="s">
        <v>420</v>
      </c>
      <c r="D875" t="str">
        <f>VLOOKUP(A875,'Rate Class Data Rev'!$A$1:$K$1486,11)</f>
        <v xml:space="preserve">RSHTX:[RRSH Res Space Htg Svc </v>
      </c>
      <c r="E875">
        <v>0.64200000000000002</v>
      </c>
      <c r="F875">
        <v>10830</v>
      </c>
      <c r="G875">
        <v>0.64200000000000002</v>
      </c>
      <c r="H875">
        <v>1072.73</v>
      </c>
    </row>
    <row r="876" spans="1:8" x14ac:dyDescent="0.25">
      <c r="A876" s="1">
        <v>300499299</v>
      </c>
      <c r="B876" t="s">
        <v>36</v>
      </c>
      <c r="C876" t="s">
        <v>212</v>
      </c>
      <c r="D876" t="str">
        <f>VLOOKUP(A876,'Rate Class Data Rev'!$A$1:$K$1486,11)</f>
        <v xml:space="preserve">SGSTX:[RSGS Small Gen Svc     </v>
      </c>
      <c r="E876">
        <v>0.64200000000000002</v>
      </c>
      <c r="F876">
        <v>600</v>
      </c>
      <c r="G876">
        <v>0.64200000000000002</v>
      </c>
      <c r="H876">
        <v>282.11</v>
      </c>
    </row>
    <row r="877" spans="1:8" x14ac:dyDescent="0.25">
      <c r="A877" s="1">
        <v>300381871</v>
      </c>
      <c r="B877" t="s">
        <v>36</v>
      </c>
      <c r="C877" t="s">
        <v>339</v>
      </c>
      <c r="D877" t="str">
        <f>VLOOKUP(A877,'Rate Class Data Rev'!$A$1:$K$1486,11)</f>
        <v xml:space="preserve">RTX:[RR Residential Service   </v>
      </c>
      <c r="E877">
        <v>0.64300000000000002</v>
      </c>
      <c r="F877">
        <v>600</v>
      </c>
      <c r="G877">
        <v>0.64300000000000002</v>
      </c>
      <c r="H877">
        <v>282.45</v>
      </c>
    </row>
    <row r="878" spans="1:8" x14ac:dyDescent="0.25">
      <c r="A878" s="1">
        <v>304138000</v>
      </c>
      <c r="B878" t="s">
        <v>36</v>
      </c>
      <c r="C878" t="s">
        <v>715</v>
      </c>
      <c r="D878" t="str">
        <f>VLOOKUP(A878,'Rate Class Data Rev'!$A$1:$K$1486,11)</f>
        <v xml:space="preserve">RTX:[RR Residential Service   </v>
      </c>
      <c r="E878">
        <v>0.64500000000000002</v>
      </c>
      <c r="F878">
        <v>5861</v>
      </c>
      <c r="G878">
        <v>0.64500000000000002</v>
      </c>
      <c r="H878">
        <v>570.04</v>
      </c>
    </row>
    <row r="879" spans="1:8" x14ac:dyDescent="0.25">
      <c r="A879" s="1">
        <v>304137098</v>
      </c>
      <c r="B879" t="s">
        <v>36</v>
      </c>
      <c r="C879" t="s">
        <v>772</v>
      </c>
      <c r="D879" t="str">
        <f>VLOOKUP(A879,'Rate Class Data Rev'!$A$1:$K$1486,11)</f>
        <v xml:space="preserve">RTX:[RR Residential Service   </v>
      </c>
      <c r="E879">
        <v>0.64600000000000002</v>
      </c>
      <c r="F879">
        <v>5912</v>
      </c>
      <c r="G879">
        <v>0.64600000000000002</v>
      </c>
      <c r="H879">
        <v>525.20000000000005</v>
      </c>
    </row>
    <row r="880" spans="1:8" x14ac:dyDescent="0.25">
      <c r="A880" s="1">
        <v>300225005</v>
      </c>
      <c r="B880" t="s">
        <v>36</v>
      </c>
      <c r="C880" t="s">
        <v>516</v>
      </c>
      <c r="D880" t="str">
        <f>VLOOKUP(A880,'Rate Class Data Rev'!$A$1:$K$1486,11)</f>
        <v xml:space="preserve">RSHTX:[RRSH Res Space Htg Svc </v>
      </c>
      <c r="E880">
        <v>0.64700000000000002</v>
      </c>
      <c r="F880">
        <v>581</v>
      </c>
      <c r="G880">
        <v>0.64700000000000002</v>
      </c>
      <c r="H880">
        <v>298.44</v>
      </c>
    </row>
    <row r="881" spans="1:8" x14ac:dyDescent="0.25">
      <c r="A881" s="1">
        <v>300617328</v>
      </c>
      <c r="B881" t="s">
        <v>36</v>
      </c>
      <c r="C881" t="s">
        <v>177</v>
      </c>
      <c r="D881" t="str">
        <f>VLOOKUP(A881,'Rate Class Data Rev'!$A$1:$K$1486,11)</f>
        <v xml:space="preserve">RTX:[RR Residential Service   </v>
      </c>
      <c r="E881">
        <v>0.65</v>
      </c>
      <c r="F881">
        <v>594</v>
      </c>
      <c r="G881">
        <v>0.65</v>
      </c>
      <c r="H881">
        <v>301.01</v>
      </c>
    </row>
    <row r="882" spans="1:8" x14ac:dyDescent="0.25">
      <c r="A882" s="1">
        <v>300418882</v>
      </c>
      <c r="B882" t="s">
        <v>36</v>
      </c>
      <c r="C882" t="s">
        <v>397</v>
      </c>
      <c r="D882" t="str">
        <f>VLOOKUP(A882,'Rate Class Data Rev'!$A$1:$K$1486,11)</f>
        <v xml:space="preserve">RTX:[RR Residential Service   </v>
      </c>
      <c r="E882">
        <v>0.65</v>
      </c>
      <c r="F882">
        <v>623</v>
      </c>
      <c r="G882">
        <v>0.65</v>
      </c>
      <c r="H882">
        <v>304.35000000000002</v>
      </c>
    </row>
    <row r="883" spans="1:8" x14ac:dyDescent="0.25">
      <c r="A883" s="1">
        <v>304137988</v>
      </c>
      <c r="B883" t="s">
        <v>36</v>
      </c>
      <c r="C883" t="s">
        <v>747</v>
      </c>
      <c r="D883" t="str">
        <f>VLOOKUP(A883,'Rate Class Data Rev'!$A$1:$K$1486,11)</f>
        <v xml:space="preserve">RTX:[RR Residential Service   </v>
      </c>
      <c r="E883">
        <v>0.65</v>
      </c>
      <c r="F883">
        <v>5654</v>
      </c>
      <c r="G883">
        <v>0.65</v>
      </c>
      <c r="H883">
        <v>508.93</v>
      </c>
    </row>
    <row r="884" spans="1:8" x14ac:dyDescent="0.25">
      <c r="A884" s="1">
        <v>300430821</v>
      </c>
      <c r="B884" t="s">
        <v>36</v>
      </c>
      <c r="C884" t="s">
        <v>198</v>
      </c>
      <c r="D884" t="str">
        <f>VLOOKUP(A884,'Rate Class Data Rev'!$A$1:$K$1486,11)</f>
        <v xml:space="preserve">RTX:[RR Residential Service   </v>
      </c>
      <c r="E884">
        <v>0.65300000000000002</v>
      </c>
      <c r="F884">
        <v>610</v>
      </c>
      <c r="G884">
        <v>0.65300000000000002</v>
      </c>
      <c r="H884">
        <v>303.92</v>
      </c>
    </row>
    <row r="885" spans="1:8" x14ac:dyDescent="0.25">
      <c r="A885" s="1">
        <v>300514553</v>
      </c>
      <c r="B885" t="s">
        <v>36</v>
      </c>
      <c r="C885" t="s">
        <v>512</v>
      </c>
      <c r="D885" t="str">
        <f>VLOOKUP(A885,'Rate Class Data Rev'!$A$1:$K$1486,11)</f>
        <v xml:space="preserve">RTX:[RR Residential Service   </v>
      </c>
      <c r="E885">
        <v>0.65400000000000003</v>
      </c>
      <c r="F885">
        <v>604</v>
      </c>
      <c r="G885">
        <v>0.65400000000000003</v>
      </c>
      <c r="H885">
        <v>303.58999999999997</v>
      </c>
    </row>
    <row r="886" spans="1:8" x14ac:dyDescent="0.25">
      <c r="A886" s="1">
        <v>300465937</v>
      </c>
      <c r="B886" t="s">
        <v>36</v>
      </c>
      <c r="C886" t="s">
        <v>516</v>
      </c>
      <c r="D886" t="str">
        <f>VLOOKUP(A886,'Rate Class Data Rev'!$A$1:$K$1486,11)</f>
        <v xml:space="preserve">RTX:[RR Residential Service   </v>
      </c>
      <c r="E886">
        <v>0.65600000000000003</v>
      </c>
      <c r="F886">
        <v>527</v>
      </c>
      <c r="G886">
        <v>0.65600000000000003</v>
      </c>
      <c r="H886">
        <v>295.45999999999998</v>
      </c>
    </row>
    <row r="887" spans="1:8" x14ac:dyDescent="0.25">
      <c r="A887" s="1">
        <v>300243186</v>
      </c>
      <c r="B887" t="s">
        <v>36</v>
      </c>
      <c r="C887" t="s">
        <v>271</v>
      </c>
      <c r="D887" t="str">
        <f>VLOOKUP(A887,'Rate Class Data Rev'!$A$1:$K$1486,11)</f>
        <v xml:space="preserve">RTX:[RR Residential Service   </v>
      </c>
      <c r="E887">
        <v>0.65800000000000003</v>
      </c>
      <c r="F887">
        <v>634</v>
      </c>
      <c r="G887">
        <v>0.65800000000000003</v>
      </c>
      <c r="H887">
        <v>308.47000000000003</v>
      </c>
    </row>
    <row r="888" spans="1:8" x14ac:dyDescent="0.25">
      <c r="A888" s="1">
        <v>304136913</v>
      </c>
      <c r="B888" t="s">
        <v>36</v>
      </c>
      <c r="C888" t="s">
        <v>715</v>
      </c>
      <c r="D888" t="str">
        <f>VLOOKUP(A888,'Rate Class Data Rev'!$A$1:$K$1486,11)</f>
        <v xml:space="preserve">RTX:[RR Residential Service   </v>
      </c>
      <c r="E888">
        <v>0.65800000000000003</v>
      </c>
      <c r="F888">
        <v>5476</v>
      </c>
      <c r="G888">
        <v>0.65800000000000003</v>
      </c>
      <c r="H888">
        <v>545.08000000000004</v>
      </c>
    </row>
    <row r="889" spans="1:8" x14ac:dyDescent="0.25">
      <c r="A889" s="1">
        <v>300300753</v>
      </c>
      <c r="B889" t="s">
        <v>36</v>
      </c>
      <c r="C889" t="s">
        <v>454</v>
      </c>
      <c r="D889" t="str">
        <f>VLOOKUP(A889,'Rate Class Data Rev'!$A$1:$K$1486,11)</f>
        <v xml:space="preserve">RSHTX:[RRSH Res Space Htg Svc </v>
      </c>
      <c r="E889">
        <v>0.65900000000000003</v>
      </c>
      <c r="F889">
        <v>537</v>
      </c>
      <c r="G889">
        <v>0.65900000000000003</v>
      </c>
      <c r="H889">
        <v>297.68</v>
      </c>
    </row>
    <row r="890" spans="1:8" x14ac:dyDescent="0.25">
      <c r="A890" s="1">
        <v>300372513</v>
      </c>
      <c r="B890" t="s">
        <v>36</v>
      </c>
      <c r="C890" t="s">
        <v>674</v>
      </c>
      <c r="D890" t="str">
        <f>VLOOKUP(A890,'Rate Class Data Rev'!$A$1:$K$1486,11)</f>
        <v xml:space="preserve">RTX:[RR Residential Service   </v>
      </c>
      <c r="E890">
        <v>0.65900000000000003</v>
      </c>
      <c r="F890">
        <v>606</v>
      </c>
      <c r="G890">
        <v>0.65900000000000003</v>
      </c>
      <c r="H890">
        <v>288.51</v>
      </c>
    </row>
    <row r="891" spans="1:8" x14ac:dyDescent="0.25">
      <c r="A891" s="1">
        <v>300338850</v>
      </c>
      <c r="B891" t="s">
        <v>36</v>
      </c>
      <c r="C891" t="s">
        <v>51</v>
      </c>
      <c r="D891" t="str">
        <f>VLOOKUP(A891,'Rate Class Data Rev'!$A$1:$K$1486,11)</f>
        <v xml:space="preserve">RSHTX:[RRSH Res Space Htg Svc </v>
      </c>
      <c r="E891">
        <v>0.66</v>
      </c>
      <c r="F891">
        <v>1301</v>
      </c>
      <c r="G891">
        <v>0.66</v>
      </c>
      <c r="H891">
        <v>385.9</v>
      </c>
    </row>
    <row r="892" spans="1:8" x14ac:dyDescent="0.25">
      <c r="A892" s="1">
        <v>300630809</v>
      </c>
      <c r="B892" t="s">
        <v>36</v>
      </c>
      <c r="C892" t="s">
        <v>435</v>
      </c>
      <c r="D892" t="str">
        <f>VLOOKUP(A892,'Rate Class Data Rev'!$A$1:$K$1486,11)</f>
        <v xml:space="preserve">RSHTX:[RRSH Res Space Htg Svc </v>
      </c>
      <c r="E892">
        <v>0.66</v>
      </c>
      <c r="F892">
        <v>1301</v>
      </c>
      <c r="G892">
        <v>0.66</v>
      </c>
      <c r="H892">
        <v>385.9</v>
      </c>
    </row>
    <row r="893" spans="1:8" x14ac:dyDescent="0.25">
      <c r="A893" s="1">
        <v>300635451</v>
      </c>
      <c r="B893" t="s">
        <v>36</v>
      </c>
      <c r="C893" t="s">
        <v>492</v>
      </c>
      <c r="D893" t="str">
        <f>VLOOKUP(A893,'Rate Class Data Rev'!$A$1:$K$1486,11)</f>
        <v xml:space="preserve">RSHTX:[RRSH Res Space Htg Svc </v>
      </c>
      <c r="E893">
        <v>0.66</v>
      </c>
      <c r="F893">
        <v>1301</v>
      </c>
      <c r="G893">
        <v>0.66</v>
      </c>
      <c r="H893">
        <v>385.9</v>
      </c>
    </row>
    <row r="894" spans="1:8" x14ac:dyDescent="0.25">
      <c r="A894" s="1">
        <v>300626226</v>
      </c>
      <c r="B894" t="s">
        <v>36</v>
      </c>
      <c r="C894" t="s">
        <v>504</v>
      </c>
      <c r="D894" t="str">
        <f>VLOOKUP(A894,'Rate Class Data Rev'!$A$1:$K$1486,11)</f>
        <v xml:space="preserve">RTX:[RR Residential Service   </v>
      </c>
      <c r="E894">
        <v>0.66</v>
      </c>
      <c r="F894">
        <v>1301</v>
      </c>
      <c r="G894">
        <v>0.66</v>
      </c>
      <c r="H894">
        <v>385.9</v>
      </c>
    </row>
    <row r="895" spans="1:8" x14ac:dyDescent="0.25">
      <c r="A895" s="1">
        <v>300617963</v>
      </c>
      <c r="B895" t="s">
        <v>36</v>
      </c>
      <c r="C895" t="s">
        <v>505</v>
      </c>
      <c r="D895" t="str">
        <f>VLOOKUP(A895,'Rate Class Data Rev'!$A$1:$K$1486,11)</f>
        <v xml:space="preserve">RTX:[RR Residential Service   </v>
      </c>
      <c r="E895">
        <v>0.66</v>
      </c>
      <c r="F895">
        <v>1301</v>
      </c>
      <c r="G895">
        <v>0.66</v>
      </c>
      <c r="H895">
        <v>385.9</v>
      </c>
    </row>
    <row r="896" spans="1:8" x14ac:dyDescent="0.25">
      <c r="A896" s="1">
        <v>300619007</v>
      </c>
      <c r="B896" t="s">
        <v>36</v>
      </c>
      <c r="C896" t="s">
        <v>537</v>
      </c>
      <c r="D896" t="str">
        <f>VLOOKUP(A896,'Rate Class Data Rev'!$A$1:$K$1486,11)</f>
        <v xml:space="preserve">RSHTX:[RRSH Res Space Htg Svc </v>
      </c>
      <c r="E896">
        <v>0.66</v>
      </c>
      <c r="F896">
        <v>1301</v>
      </c>
      <c r="G896">
        <v>0.66</v>
      </c>
      <c r="H896">
        <v>385.9</v>
      </c>
    </row>
    <row r="897" spans="1:8" x14ac:dyDescent="0.25">
      <c r="A897" s="1">
        <v>300528458</v>
      </c>
      <c r="B897" t="s">
        <v>36</v>
      </c>
      <c r="C897" t="s">
        <v>542</v>
      </c>
      <c r="D897" t="str">
        <f>VLOOKUP(A897,'Rate Class Data Rev'!$A$1:$K$1486,11)</f>
        <v xml:space="preserve">RSHTX:[RRSH Res Space Htg Svc </v>
      </c>
      <c r="E897">
        <v>0.66</v>
      </c>
      <c r="F897">
        <v>1301</v>
      </c>
      <c r="G897">
        <v>0.66</v>
      </c>
      <c r="H897">
        <v>385.9</v>
      </c>
    </row>
    <row r="898" spans="1:8" x14ac:dyDescent="0.25">
      <c r="A898" s="1">
        <v>300628416</v>
      </c>
      <c r="B898" t="s">
        <v>36</v>
      </c>
      <c r="C898" t="s">
        <v>544</v>
      </c>
      <c r="D898" t="str">
        <f>VLOOKUP(A898,'Rate Class Data Rev'!$A$1:$K$1486,11)</f>
        <v xml:space="preserve">RTX:[RR Residential Service   </v>
      </c>
      <c r="E898">
        <v>0.66</v>
      </c>
      <c r="F898">
        <v>1301</v>
      </c>
      <c r="G898">
        <v>0.66</v>
      </c>
      <c r="H898">
        <v>385.9</v>
      </c>
    </row>
    <row r="899" spans="1:8" x14ac:dyDescent="0.25">
      <c r="A899" s="1">
        <v>300396342</v>
      </c>
      <c r="B899" t="s">
        <v>36</v>
      </c>
      <c r="C899" t="s">
        <v>546</v>
      </c>
      <c r="D899" t="str">
        <f>VLOOKUP(A899,'Rate Class Data Rev'!$A$1:$K$1486,11)</f>
        <v xml:space="preserve">RSHTX:[RRSH Res Space Htg Svc </v>
      </c>
      <c r="E899">
        <v>0.66</v>
      </c>
      <c r="F899">
        <v>1301</v>
      </c>
      <c r="G899">
        <v>0.66</v>
      </c>
      <c r="H899">
        <v>385.9</v>
      </c>
    </row>
    <row r="900" spans="1:8" x14ac:dyDescent="0.25">
      <c r="A900" s="1">
        <v>300586972</v>
      </c>
      <c r="B900" t="s">
        <v>36</v>
      </c>
      <c r="C900" t="s">
        <v>548</v>
      </c>
      <c r="D900" t="str">
        <f>VLOOKUP(A900,'Rate Class Data Rev'!$A$1:$K$1486,11)</f>
        <v xml:space="preserve">RTX:[RR Residential Service   </v>
      </c>
      <c r="E900">
        <v>0.66</v>
      </c>
      <c r="F900">
        <v>1301</v>
      </c>
      <c r="G900">
        <v>0.66</v>
      </c>
      <c r="H900">
        <v>385.9</v>
      </c>
    </row>
    <row r="901" spans="1:8" x14ac:dyDescent="0.25">
      <c r="A901" s="1">
        <v>304138018</v>
      </c>
      <c r="B901" t="s">
        <v>36</v>
      </c>
      <c r="C901" t="s">
        <v>722</v>
      </c>
      <c r="D901" t="str">
        <f>VLOOKUP(A901,'Rate Class Data Rev'!$A$1:$K$1486,11)</f>
        <v xml:space="preserve">RTX:[RR Residential Service   </v>
      </c>
      <c r="E901">
        <v>0.66</v>
      </c>
      <c r="F901">
        <v>6207</v>
      </c>
      <c r="G901">
        <v>0.66</v>
      </c>
      <c r="H901">
        <v>598.49</v>
      </c>
    </row>
    <row r="902" spans="1:8" x14ac:dyDescent="0.25">
      <c r="A902" s="1">
        <v>304137115</v>
      </c>
      <c r="B902" t="s">
        <v>36</v>
      </c>
      <c r="C902" t="s">
        <v>715</v>
      </c>
      <c r="D902" t="str">
        <f>VLOOKUP(A902,'Rate Class Data Rev'!$A$1:$K$1486,11)</f>
        <v xml:space="preserve">RTX:[RR Residential Service   </v>
      </c>
      <c r="E902">
        <v>0.66200000000000003</v>
      </c>
      <c r="F902">
        <v>7012</v>
      </c>
      <c r="G902">
        <v>0.66200000000000003</v>
      </c>
      <c r="H902">
        <v>657.24</v>
      </c>
    </row>
    <row r="903" spans="1:8" x14ac:dyDescent="0.25">
      <c r="A903" s="1">
        <v>300369671</v>
      </c>
      <c r="B903" t="s">
        <v>36</v>
      </c>
      <c r="C903" t="s">
        <v>54</v>
      </c>
      <c r="D903" t="str">
        <f>VLOOKUP(A903,'Rate Class Data Rev'!$A$1:$K$1486,11)</f>
        <v xml:space="preserve">RSHTX:[RRSH Res Space Htg Svc </v>
      </c>
      <c r="E903">
        <v>0.66400000000000003</v>
      </c>
      <c r="F903">
        <v>10218</v>
      </c>
      <c r="G903">
        <v>0.66400000000000003</v>
      </c>
      <c r="H903">
        <v>1027.28</v>
      </c>
    </row>
    <row r="904" spans="1:8" x14ac:dyDescent="0.25">
      <c r="A904" s="1">
        <v>304137120</v>
      </c>
      <c r="B904" t="s">
        <v>36</v>
      </c>
      <c r="C904" t="s">
        <v>715</v>
      </c>
      <c r="D904" t="str">
        <f>VLOOKUP(A904,'Rate Class Data Rev'!$A$1:$K$1486,11)</f>
        <v xml:space="preserve">RTX:[RR Residential Service   </v>
      </c>
      <c r="E904">
        <v>0.66400000000000003</v>
      </c>
      <c r="F904">
        <v>6725</v>
      </c>
      <c r="G904">
        <v>0.66400000000000003</v>
      </c>
      <c r="H904">
        <v>636.91</v>
      </c>
    </row>
    <row r="905" spans="1:8" x14ac:dyDescent="0.25">
      <c r="A905" s="1">
        <v>300626715</v>
      </c>
      <c r="B905" t="s">
        <v>36</v>
      </c>
      <c r="C905" t="s">
        <v>221</v>
      </c>
      <c r="D905" t="str">
        <f>VLOOKUP(A905,'Rate Class Data Rev'!$A$1:$K$1486,11)</f>
        <v xml:space="preserve">RTX:[RR Residential Service   </v>
      </c>
      <c r="E905">
        <v>0.66700000000000004</v>
      </c>
      <c r="F905">
        <v>612</v>
      </c>
      <c r="G905">
        <v>0.66700000000000004</v>
      </c>
      <c r="H905">
        <v>309.17</v>
      </c>
    </row>
    <row r="906" spans="1:8" x14ac:dyDescent="0.25">
      <c r="A906" s="1">
        <v>304137155</v>
      </c>
      <c r="B906" t="s">
        <v>36</v>
      </c>
      <c r="C906" t="s">
        <v>715</v>
      </c>
      <c r="D906" t="str">
        <f>VLOOKUP(A906,'Rate Class Data Rev'!$A$1:$K$1486,11)</f>
        <v xml:space="preserve">RTX:[RR Residential Service   </v>
      </c>
      <c r="E906">
        <v>0.67100000000000004</v>
      </c>
      <c r="F906">
        <v>6571</v>
      </c>
      <c r="G906">
        <v>0.67100000000000004</v>
      </c>
      <c r="H906">
        <v>627.33000000000004</v>
      </c>
    </row>
    <row r="907" spans="1:8" x14ac:dyDescent="0.25">
      <c r="A907" s="1">
        <v>304137976</v>
      </c>
      <c r="B907" t="s">
        <v>36</v>
      </c>
      <c r="C907" t="s">
        <v>751</v>
      </c>
      <c r="D907" t="str">
        <f>VLOOKUP(A907,'Rate Class Data Rev'!$A$1:$K$1486,11)</f>
        <v xml:space="preserve">RTX:[RR Residential Service   </v>
      </c>
      <c r="E907">
        <v>0.67100000000000004</v>
      </c>
      <c r="F907">
        <v>6592</v>
      </c>
      <c r="G907">
        <v>0.67100000000000004</v>
      </c>
      <c r="H907">
        <v>575.45000000000005</v>
      </c>
    </row>
    <row r="908" spans="1:8" x14ac:dyDescent="0.25">
      <c r="A908" s="1">
        <v>300394198</v>
      </c>
      <c r="B908" t="s">
        <v>36</v>
      </c>
      <c r="C908" t="s">
        <v>499</v>
      </c>
      <c r="D908" t="str">
        <f>VLOOKUP(A908,'Rate Class Data Rev'!$A$1:$K$1486,11)</f>
        <v xml:space="preserve">RSHTX:[RRSH Res Space Htg Svc </v>
      </c>
      <c r="E908">
        <v>0.67400000000000004</v>
      </c>
      <c r="F908">
        <v>584</v>
      </c>
      <c r="G908">
        <v>0.67400000000000004</v>
      </c>
      <c r="H908">
        <v>308.45</v>
      </c>
    </row>
    <row r="909" spans="1:8" x14ac:dyDescent="0.25">
      <c r="A909" s="1">
        <v>300638770</v>
      </c>
      <c r="B909" t="s">
        <v>36</v>
      </c>
      <c r="C909" t="s">
        <v>564</v>
      </c>
      <c r="D909" t="str">
        <f>VLOOKUP(A909,'Rate Class Data Rev'!$A$1:$K$1486,11)</f>
        <v xml:space="preserve">RSHTX:[RRSH Res Space Htg Svc </v>
      </c>
      <c r="E909">
        <v>0.67400000000000004</v>
      </c>
      <c r="F909">
        <v>5105</v>
      </c>
      <c r="G909">
        <v>0.67400000000000004</v>
      </c>
      <c r="H909">
        <v>786.33</v>
      </c>
    </row>
    <row r="910" spans="1:8" x14ac:dyDescent="0.25">
      <c r="A910" s="1">
        <v>304136965</v>
      </c>
      <c r="B910" t="s">
        <v>36</v>
      </c>
      <c r="C910" t="s">
        <v>766</v>
      </c>
      <c r="D910" t="str">
        <f>VLOOKUP(A910,'Rate Class Data Rev'!$A$1:$K$1486,11)</f>
        <v xml:space="preserve">RTX:[RR Residential Service   </v>
      </c>
      <c r="E910">
        <v>0.67600000000000005</v>
      </c>
      <c r="F910">
        <v>5268</v>
      </c>
      <c r="G910">
        <v>0.67600000000000005</v>
      </c>
      <c r="H910">
        <v>488.71</v>
      </c>
    </row>
    <row r="911" spans="1:8" x14ac:dyDescent="0.25">
      <c r="A911" s="1">
        <v>300539409</v>
      </c>
      <c r="B911" t="s">
        <v>36</v>
      </c>
      <c r="C911" t="s">
        <v>739</v>
      </c>
      <c r="D911" t="str">
        <f>VLOOKUP(A911,'Rate Class Data Rev'!$A$1:$K$1486,11)</f>
        <v xml:space="preserve">RSHTX:[RRSH Res Space Htg Svc </v>
      </c>
      <c r="E911">
        <v>0.67800000000000005</v>
      </c>
      <c r="F911">
        <v>675</v>
      </c>
      <c r="G911">
        <v>0.67800000000000005</v>
      </c>
      <c r="H911">
        <v>320.35000000000002</v>
      </c>
    </row>
    <row r="912" spans="1:8" x14ac:dyDescent="0.25">
      <c r="A912" s="1">
        <v>300414225</v>
      </c>
      <c r="B912" t="s">
        <v>36</v>
      </c>
      <c r="C912" t="s">
        <v>832</v>
      </c>
      <c r="D912" t="str">
        <f>VLOOKUP(A912,'Rate Class Data Rev'!$A$1:$K$1486,11)</f>
        <v xml:space="preserve">RTX:[RR Residential Service   </v>
      </c>
      <c r="E912">
        <v>0.67800000000000005</v>
      </c>
      <c r="F912">
        <v>662</v>
      </c>
      <c r="G912">
        <v>0.67800000000000005</v>
      </c>
      <c r="H912">
        <v>318.86</v>
      </c>
    </row>
    <row r="913" spans="1:8" x14ac:dyDescent="0.25">
      <c r="A913" s="1">
        <v>300397264</v>
      </c>
      <c r="B913" t="s">
        <v>36</v>
      </c>
      <c r="C913" t="s">
        <v>681</v>
      </c>
      <c r="D913" t="str">
        <f>VLOOKUP(A913,'Rate Class Data Rev'!$A$1:$K$1486,11)</f>
        <v xml:space="preserve">RTX:[RR Residential Service   </v>
      </c>
      <c r="E913">
        <v>0.68200000000000005</v>
      </c>
      <c r="F913">
        <v>769</v>
      </c>
      <c r="G913">
        <v>0.68200000000000005</v>
      </c>
      <c r="H913">
        <v>332.59</v>
      </c>
    </row>
    <row r="914" spans="1:8" x14ac:dyDescent="0.25">
      <c r="A914" s="1">
        <v>300534624</v>
      </c>
      <c r="B914" t="s">
        <v>36</v>
      </c>
      <c r="C914" t="s">
        <v>459</v>
      </c>
      <c r="D914" t="str">
        <f>VLOOKUP(A914,'Rate Class Data Rev'!$A$1:$K$1486,11)</f>
        <v xml:space="preserve">RTX:[RR Residential Service   </v>
      </c>
      <c r="E914">
        <v>0.68700000000000006</v>
      </c>
      <c r="F914">
        <v>475</v>
      </c>
      <c r="G914">
        <v>0.68700000000000006</v>
      </c>
      <c r="H914">
        <v>300.57</v>
      </c>
    </row>
    <row r="915" spans="1:8" x14ac:dyDescent="0.25">
      <c r="A915" s="1">
        <v>300271622</v>
      </c>
      <c r="B915" t="s">
        <v>36</v>
      </c>
      <c r="C915" t="s">
        <v>511</v>
      </c>
      <c r="D915" t="str">
        <f>VLOOKUP(A915,'Rate Class Data Rev'!$A$1:$K$1486,11)</f>
        <v xml:space="preserve">RTX:[RR Residential Service   </v>
      </c>
      <c r="E915">
        <v>0.68799999999999994</v>
      </c>
      <c r="F915">
        <v>633</v>
      </c>
      <c r="G915">
        <v>0.68799999999999994</v>
      </c>
      <c r="H915">
        <v>319.10000000000002</v>
      </c>
    </row>
    <row r="916" spans="1:8" x14ac:dyDescent="0.25">
      <c r="A916" s="1">
        <v>304033922</v>
      </c>
      <c r="B916" t="s">
        <v>36</v>
      </c>
      <c r="C916" t="s">
        <v>698</v>
      </c>
      <c r="D916" t="str">
        <f>VLOOKUP(A916,'Rate Class Data Rev'!$A$1:$K$1486,11)</f>
        <v xml:space="preserve">RSHTX:[RRSH Res Space Htg Svc </v>
      </c>
      <c r="E916">
        <v>0.68799999999999994</v>
      </c>
      <c r="F916">
        <v>4659</v>
      </c>
      <c r="G916">
        <v>0.68799999999999994</v>
      </c>
      <c r="H916">
        <v>782.09</v>
      </c>
    </row>
    <row r="917" spans="1:8" x14ac:dyDescent="0.25">
      <c r="A917" s="1">
        <v>300612886</v>
      </c>
      <c r="B917" t="s">
        <v>36</v>
      </c>
      <c r="C917" t="s">
        <v>773</v>
      </c>
      <c r="D917" t="str">
        <f>VLOOKUP(A917,'Rate Class Data Rev'!$A$1:$K$1486,11)</f>
        <v xml:space="preserve">RTX:[RR Residential Service   </v>
      </c>
      <c r="E917">
        <v>0.69199999999999995</v>
      </c>
      <c r="F917">
        <v>588</v>
      </c>
      <c r="G917">
        <v>0.69199999999999995</v>
      </c>
      <c r="H917">
        <v>256.69</v>
      </c>
    </row>
    <row r="918" spans="1:8" x14ac:dyDescent="0.25">
      <c r="A918" s="1">
        <v>300626828</v>
      </c>
      <c r="B918" t="s">
        <v>36</v>
      </c>
      <c r="C918" t="s">
        <v>803</v>
      </c>
      <c r="D918" t="str">
        <f>VLOOKUP(A918,'Rate Class Data Rev'!$A$1:$K$1486,11)</f>
        <v xml:space="preserve">RTX:[RR Residential Service   </v>
      </c>
      <c r="E918">
        <v>0.69199999999999995</v>
      </c>
      <c r="F918">
        <v>623</v>
      </c>
      <c r="G918">
        <v>0.69199999999999995</v>
      </c>
      <c r="H918">
        <v>319.38</v>
      </c>
    </row>
    <row r="919" spans="1:8" x14ac:dyDescent="0.25">
      <c r="A919" s="1">
        <v>300467530</v>
      </c>
      <c r="B919" t="s">
        <v>36</v>
      </c>
      <c r="C919" t="s">
        <v>822</v>
      </c>
      <c r="D919" t="str">
        <f>VLOOKUP(A919,'Rate Class Data Rev'!$A$1:$K$1486,11)</f>
        <v xml:space="preserve">RTX:[RR Residential Service   </v>
      </c>
      <c r="E919">
        <v>0.69199999999999995</v>
      </c>
      <c r="F919">
        <v>643</v>
      </c>
      <c r="G919">
        <v>0.69199999999999995</v>
      </c>
      <c r="H919">
        <v>321.69</v>
      </c>
    </row>
    <row r="920" spans="1:8" x14ac:dyDescent="0.25">
      <c r="A920" s="1">
        <v>304044964</v>
      </c>
      <c r="B920" t="s">
        <v>36</v>
      </c>
      <c r="C920" t="s">
        <v>606</v>
      </c>
      <c r="D920" t="str">
        <f>VLOOKUP(A920,'Rate Class Data Rev'!$A$1:$K$1486,11)</f>
        <v xml:space="preserve">RSHTX:[RRSH Res Space Htg Svc </v>
      </c>
      <c r="E920">
        <v>0.69399999999999995</v>
      </c>
      <c r="F920">
        <v>3899</v>
      </c>
      <c r="G920">
        <v>0.69399999999999995</v>
      </c>
      <c r="H920">
        <v>481.84</v>
      </c>
    </row>
    <row r="921" spans="1:8" x14ac:dyDescent="0.25">
      <c r="A921" s="1">
        <v>300595315</v>
      </c>
      <c r="B921" t="s">
        <v>36</v>
      </c>
      <c r="C921" t="s">
        <v>450</v>
      </c>
      <c r="D921" t="str">
        <f>VLOOKUP(A921,'Rate Class Data Rev'!$A$1:$K$1486,11)</f>
        <v xml:space="preserve">RTX:[RR Residential Service   </v>
      </c>
      <c r="E921">
        <v>0.69499999999999995</v>
      </c>
      <c r="F921">
        <v>546</v>
      </c>
      <c r="G921">
        <v>0.69499999999999995</v>
      </c>
      <c r="H921">
        <v>311.60000000000002</v>
      </c>
    </row>
    <row r="922" spans="1:8" x14ac:dyDescent="0.25">
      <c r="A922" s="1">
        <v>300393284</v>
      </c>
      <c r="B922" t="s">
        <v>36</v>
      </c>
      <c r="C922" t="s">
        <v>414</v>
      </c>
      <c r="D922" t="str">
        <f>VLOOKUP(A922,'Rate Class Data Rev'!$A$1:$K$1486,11)</f>
        <v xml:space="preserve">RSHTX:[RRSH Res Space Htg Svc </v>
      </c>
      <c r="E922">
        <v>0.69599999999999995</v>
      </c>
      <c r="F922">
        <v>785</v>
      </c>
      <c r="G922">
        <v>0.69599999999999995</v>
      </c>
      <c r="H922">
        <v>339.44</v>
      </c>
    </row>
    <row r="923" spans="1:8" x14ac:dyDescent="0.25">
      <c r="A923" s="1">
        <v>300352250</v>
      </c>
      <c r="B923" t="s">
        <v>36</v>
      </c>
      <c r="C923" t="s">
        <v>785</v>
      </c>
      <c r="D923" t="str">
        <f>VLOOKUP(A923,'Rate Class Data Rev'!$A$1:$K$1486,11)</f>
        <v xml:space="preserve">RTX:[RR Residential Service   </v>
      </c>
      <c r="E923">
        <v>0.69599999999999995</v>
      </c>
      <c r="F923">
        <v>688</v>
      </c>
      <c r="G923">
        <v>0.69599999999999995</v>
      </c>
      <c r="H923">
        <v>328.29</v>
      </c>
    </row>
    <row r="924" spans="1:8" x14ac:dyDescent="0.25">
      <c r="A924" s="1">
        <v>300526627</v>
      </c>
      <c r="B924" t="s">
        <v>36</v>
      </c>
      <c r="C924" t="s">
        <v>89</v>
      </c>
      <c r="D924" t="str">
        <f>VLOOKUP(A924,'Rate Class Data Rev'!$A$1:$K$1486,11)</f>
        <v xml:space="preserve">RTX:[RR Residential Service   </v>
      </c>
      <c r="E924">
        <v>0.7</v>
      </c>
      <c r="F924">
        <v>1308</v>
      </c>
      <c r="G924">
        <v>0.7</v>
      </c>
      <c r="H924">
        <v>401.02</v>
      </c>
    </row>
    <row r="925" spans="1:8" x14ac:dyDescent="0.25">
      <c r="A925" s="1">
        <v>300366284</v>
      </c>
      <c r="B925" t="s">
        <v>36</v>
      </c>
      <c r="C925" t="s">
        <v>97</v>
      </c>
      <c r="D925" t="str">
        <f>VLOOKUP(A925,'Rate Class Data Rev'!$A$1:$K$1486,11)</f>
        <v xml:space="preserve">RTX:[RR Residential Service   </v>
      </c>
      <c r="E925">
        <v>0.7</v>
      </c>
      <c r="F925">
        <v>1308</v>
      </c>
      <c r="G925">
        <v>0.7</v>
      </c>
      <c r="H925">
        <v>401.02</v>
      </c>
    </row>
    <row r="926" spans="1:8" x14ac:dyDescent="0.25">
      <c r="A926" s="1">
        <v>304311333</v>
      </c>
      <c r="B926" t="s">
        <v>36</v>
      </c>
      <c r="C926" t="s">
        <v>146</v>
      </c>
      <c r="D926" t="str">
        <f>VLOOKUP(A926,'Rate Class Data Rev'!$A$1:$K$1486,11)</f>
        <v xml:space="preserve">RTX:[RR Residential Service   </v>
      </c>
      <c r="E926">
        <v>0.7</v>
      </c>
      <c r="F926">
        <v>2265</v>
      </c>
      <c r="G926">
        <v>0.7</v>
      </c>
      <c r="H926">
        <v>511.08</v>
      </c>
    </row>
    <row r="927" spans="1:8" x14ac:dyDescent="0.25">
      <c r="A927" s="1">
        <v>300346274</v>
      </c>
      <c r="B927" t="s">
        <v>36</v>
      </c>
      <c r="C927" t="s">
        <v>465</v>
      </c>
      <c r="D927" t="str">
        <f>VLOOKUP(A927,'Rate Class Data Rev'!$A$1:$K$1486,11)</f>
        <v xml:space="preserve">RSHTX:[RRSH Res Space Htg Svc </v>
      </c>
      <c r="E927">
        <v>0.7</v>
      </c>
      <c r="F927">
        <v>589</v>
      </c>
      <c r="G927">
        <v>0.7</v>
      </c>
      <c r="H927">
        <v>318.33999999999997</v>
      </c>
    </row>
    <row r="928" spans="1:8" x14ac:dyDescent="0.25">
      <c r="A928" s="1">
        <v>300265395</v>
      </c>
      <c r="B928" t="s">
        <v>36</v>
      </c>
      <c r="C928" t="s">
        <v>277</v>
      </c>
      <c r="D928" t="str">
        <f>VLOOKUP(A928,'Rate Class Data Rev'!$A$1:$K$1486,11)</f>
        <v xml:space="preserve">RTX:[RR Residential Service   </v>
      </c>
      <c r="E928">
        <v>0.70099999999999996</v>
      </c>
      <c r="F928">
        <v>690</v>
      </c>
      <c r="G928">
        <v>0.70099999999999996</v>
      </c>
      <c r="H928">
        <v>330.31</v>
      </c>
    </row>
    <row r="929" spans="1:8" x14ac:dyDescent="0.25">
      <c r="A929" s="1">
        <v>304160981</v>
      </c>
      <c r="B929" t="s">
        <v>36</v>
      </c>
      <c r="C929" t="s">
        <v>844</v>
      </c>
      <c r="D929" t="str">
        <f>VLOOKUP(A929,'Rate Class Data Rev'!$A$1:$K$1486,11)</f>
        <v xml:space="preserve">RTX:[RR Residential Service   </v>
      </c>
      <c r="E929">
        <v>0.70099999999999996</v>
      </c>
      <c r="F929">
        <v>619</v>
      </c>
      <c r="G929">
        <v>0.70099999999999996</v>
      </c>
      <c r="H929">
        <v>322.14</v>
      </c>
    </row>
    <row r="930" spans="1:8" x14ac:dyDescent="0.25">
      <c r="A930" s="1">
        <v>300580650</v>
      </c>
      <c r="B930" t="s">
        <v>36</v>
      </c>
      <c r="C930" t="s">
        <v>829</v>
      </c>
      <c r="D930" t="str">
        <f>VLOOKUP(A930,'Rate Class Data Rev'!$A$1:$K$1486,11)</f>
        <v xml:space="preserve">RTX:[RR Residential Service   </v>
      </c>
      <c r="E930">
        <v>0.70199999999999996</v>
      </c>
      <c r="F930">
        <v>596</v>
      </c>
      <c r="G930">
        <v>0.70199999999999996</v>
      </c>
      <c r="H930">
        <v>319.86</v>
      </c>
    </row>
    <row r="931" spans="1:8" x14ac:dyDescent="0.25">
      <c r="A931" s="1">
        <v>304137123</v>
      </c>
      <c r="B931" t="s">
        <v>36</v>
      </c>
      <c r="C931" t="s">
        <v>715</v>
      </c>
      <c r="D931" t="str">
        <f>VLOOKUP(A931,'Rate Class Data Rev'!$A$1:$K$1486,11)</f>
        <v xml:space="preserve">RTX:[RR Residential Service   </v>
      </c>
      <c r="E931">
        <v>0.70399999999999996</v>
      </c>
      <c r="F931">
        <v>6003</v>
      </c>
      <c r="G931">
        <v>0.70399999999999996</v>
      </c>
      <c r="H931">
        <v>593.63</v>
      </c>
    </row>
    <row r="932" spans="1:8" x14ac:dyDescent="0.25">
      <c r="A932" s="1">
        <v>304138007</v>
      </c>
      <c r="B932" t="s">
        <v>36</v>
      </c>
      <c r="C932" t="s">
        <v>750</v>
      </c>
      <c r="D932" t="str">
        <f>VLOOKUP(A932,'Rate Class Data Rev'!$A$1:$K$1486,11)</f>
        <v xml:space="preserve">RTX:[RR Residential Service   </v>
      </c>
      <c r="E932">
        <v>0.70699999999999996</v>
      </c>
      <c r="F932">
        <v>5936</v>
      </c>
      <c r="G932">
        <v>0.70699999999999996</v>
      </c>
      <c r="H932">
        <v>539.39</v>
      </c>
    </row>
    <row r="933" spans="1:8" x14ac:dyDescent="0.25">
      <c r="A933" s="1">
        <v>300494328</v>
      </c>
      <c r="B933" t="s">
        <v>36</v>
      </c>
      <c r="C933" t="s">
        <v>306</v>
      </c>
      <c r="D933" t="str">
        <f>VLOOKUP(A933,'Rate Class Data Rev'!$A$1:$K$1486,11)</f>
        <v xml:space="preserve">RTX:[RR Residential Service   </v>
      </c>
      <c r="E933">
        <v>0.70799999999999996</v>
      </c>
      <c r="F933">
        <v>626</v>
      </c>
      <c r="G933">
        <v>0.70799999999999996</v>
      </c>
      <c r="H933">
        <v>325.45</v>
      </c>
    </row>
    <row r="934" spans="1:8" x14ac:dyDescent="0.25">
      <c r="A934" s="1">
        <v>304137118</v>
      </c>
      <c r="B934" t="s">
        <v>36</v>
      </c>
      <c r="C934" t="s">
        <v>717</v>
      </c>
      <c r="D934" t="str">
        <f>VLOOKUP(A934,'Rate Class Data Rev'!$A$1:$K$1486,11)</f>
        <v xml:space="preserve">RTX:[RR Residential Service   </v>
      </c>
      <c r="E934">
        <v>0.70799999999999996</v>
      </c>
      <c r="F934">
        <v>6181</v>
      </c>
      <c r="G934">
        <v>0.70799999999999996</v>
      </c>
      <c r="H934">
        <v>607.42999999999995</v>
      </c>
    </row>
    <row r="935" spans="1:8" x14ac:dyDescent="0.25">
      <c r="A935" s="1">
        <v>304136935</v>
      </c>
      <c r="B935" t="s">
        <v>36</v>
      </c>
      <c r="C935" t="s">
        <v>757</v>
      </c>
      <c r="D935" t="str">
        <f>VLOOKUP(A935,'Rate Class Data Rev'!$A$1:$K$1486,11)</f>
        <v xml:space="preserve">RTX:[RR Residential Service   </v>
      </c>
      <c r="E935">
        <v>0.70899999999999996</v>
      </c>
      <c r="F935">
        <v>7007</v>
      </c>
      <c r="G935">
        <v>0.70899999999999996</v>
      </c>
      <c r="H935">
        <v>610.79999999999995</v>
      </c>
    </row>
    <row r="936" spans="1:8" x14ac:dyDescent="0.25">
      <c r="A936" s="1">
        <v>300461105</v>
      </c>
      <c r="B936" t="s">
        <v>36</v>
      </c>
      <c r="C936" t="s">
        <v>828</v>
      </c>
      <c r="D936" t="str">
        <f>VLOOKUP(A936,'Rate Class Data Rev'!$A$1:$K$1486,11)</f>
        <v xml:space="preserve">RTX:[RR Residential Service   </v>
      </c>
      <c r="E936">
        <v>0.70899999999999996</v>
      </c>
      <c r="F936">
        <v>593</v>
      </c>
      <c r="G936">
        <v>0.70899999999999996</v>
      </c>
      <c r="H936">
        <v>322.02</v>
      </c>
    </row>
    <row r="937" spans="1:8" x14ac:dyDescent="0.25">
      <c r="A937" s="1">
        <v>300242498</v>
      </c>
      <c r="B937" t="s">
        <v>36</v>
      </c>
      <c r="C937" t="s">
        <v>801</v>
      </c>
      <c r="D937" t="str">
        <f>VLOOKUP(A937,'Rate Class Data Rev'!$A$1:$K$1486,11)</f>
        <v xml:space="preserve">RTX:[RR Residential Service   </v>
      </c>
      <c r="E937">
        <v>0.71099999999999997</v>
      </c>
      <c r="F937">
        <v>618</v>
      </c>
      <c r="G937">
        <v>0.71099999999999997</v>
      </c>
      <c r="H937">
        <v>325.61</v>
      </c>
    </row>
    <row r="938" spans="1:8" x14ac:dyDescent="0.25">
      <c r="A938" s="1">
        <v>304138011</v>
      </c>
      <c r="B938" t="s">
        <v>36</v>
      </c>
      <c r="C938" t="s">
        <v>748</v>
      </c>
      <c r="D938" t="str">
        <f>VLOOKUP(A938,'Rate Class Data Rev'!$A$1:$K$1486,11)</f>
        <v xml:space="preserve">RTX:[RR Residential Service   </v>
      </c>
      <c r="E938">
        <v>0.71199999999999997</v>
      </c>
      <c r="F938">
        <v>6772</v>
      </c>
      <c r="G938">
        <v>0.71199999999999997</v>
      </c>
      <c r="H938">
        <v>595.84</v>
      </c>
    </row>
    <row r="939" spans="1:8" x14ac:dyDescent="0.25">
      <c r="A939" s="1">
        <v>304137145</v>
      </c>
      <c r="B939" t="s">
        <v>36</v>
      </c>
      <c r="C939" t="s">
        <v>814</v>
      </c>
      <c r="D939" t="str">
        <f>VLOOKUP(A939,'Rate Class Data Rev'!$A$1:$K$1486,11)</f>
        <v xml:space="preserve">RSHTX:[RRSH Res Space Htg Svc </v>
      </c>
      <c r="E939">
        <v>0.71299999999999997</v>
      </c>
      <c r="F939">
        <v>6312</v>
      </c>
      <c r="G939">
        <v>0.71299999999999997</v>
      </c>
      <c r="H939">
        <v>656.49</v>
      </c>
    </row>
    <row r="940" spans="1:8" x14ac:dyDescent="0.25">
      <c r="A940" s="1">
        <v>300577262</v>
      </c>
      <c r="B940" t="s">
        <v>36</v>
      </c>
      <c r="C940" t="s">
        <v>66</v>
      </c>
      <c r="D940" t="str">
        <f>VLOOKUP(A940,'Rate Class Data Rev'!$A$1:$K$1486,11)</f>
        <v xml:space="preserve">RTX:[RR Residential Service   </v>
      </c>
      <c r="E940">
        <v>0.71599999999999997</v>
      </c>
      <c r="F940">
        <v>719</v>
      </c>
      <c r="G940">
        <v>0.71599999999999997</v>
      </c>
      <c r="H940">
        <v>339.01</v>
      </c>
    </row>
    <row r="941" spans="1:8" x14ac:dyDescent="0.25">
      <c r="A941" s="1">
        <v>304137981</v>
      </c>
      <c r="B941" t="s">
        <v>36</v>
      </c>
      <c r="C941" t="s">
        <v>744</v>
      </c>
      <c r="D941" t="str">
        <f>VLOOKUP(A941,'Rate Class Data Rev'!$A$1:$K$1486,11)</f>
        <v xml:space="preserve">RTX:[RR Residential Service   </v>
      </c>
      <c r="E941">
        <v>0.71599999999999997</v>
      </c>
      <c r="F941">
        <v>6803</v>
      </c>
      <c r="G941">
        <v>0.71599999999999997</v>
      </c>
      <c r="H941">
        <v>598.72</v>
      </c>
    </row>
    <row r="942" spans="1:8" x14ac:dyDescent="0.25">
      <c r="A942" s="1">
        <v>304138010</v>
      </c>
      <c r="B942" t="s">
        <v>36</v>
      </c>
      <c r="C942" t="s">
        <v>749</v>
      </c>
      <c r="D942" t="str">
        <f>VLOOKUP(A942,'Rate Class Data Rev'!$A$1:$K$1486,11)</f>
        <v xml:space="preserve">RTX:[RR Residential Service   </v>
      </c>
      <c r="E942">
        <v>0.71699999999999997</v>
      </c>
      <c r="F942">
        <v>6102</v>
      </c>
      <c r="G942">
        <v>0.71699999999999997</v>
      </c>
      <c r="H942">
        <v>552.46</v>
      </c>
    </row>
    <row r="943" spans="1:8" x14ac:dyDescent="0.25">
      <c r="A943" s="1">
        <v>304137122</v>
      </c>
      <c r="B943" t="s">
        <v>36</v>
      </c>
      <c r="C943" t="s">
        <v>715</v>
      </c>
      <c r="D943" t="str">
        <f>VLOOKUP(A943,'Rate Class Data Rev'!$A$1:$K$1486,11)</f>
        <v xml:space="preserve">RSHTX:[RRSH Res Space Htg Svc </v>
      </c>
      <c r="E943">
        <v>0.71799999999999997</v>
      </c>
      <c r="F943">
        <v>6710</v>
      </c>
      <c r="G943">
        <v>0.71799999999999997</v>
      </c>
      <c r="H943">
        <v>648</v>
      </c>
    </row>
    <row r="944" spans="1:8" x14ac:dyDescent="0.25">
      <c r="A944" s="1">
        <v>300326851</v>
      </c>
      <c r="B944" t="s">
        <v>36</v>
      </c>
      <c r="C944" t="s">
        <v>823</v>
      </c>
      <c r="D944" t="str">
        <f>VLOOKUP(A944,'Rate Class Data Rev'!$A$1:$K$1486,11)</f>
        <v xml:space="preserve">RSHTX:[RRSH Res Space Htg Svc </v>
      </c>
      <c r="E944">
        <v>0.71799999999999997</v>
      </c>
      <c r="F944">
        <v>580</v>
      </c>
      <c r="G944">
        <v>0.71799999999999997</v>
      </c>
      <c r="H944">
        <v>323.74</v>
      </c>
    </row>
    <row r="945" spans="1:8" x14ac:dyDescent="0.25">
      <c r="A945" s="1">
        <v>304068225</v>
      </c>
      <c r="B945" t="s">
        <v>36</v>
      </c>
      <c r="C945" t="s">
        <v>317</v>
      </c>
      <c r="D945" t="str">
        <f>VLOOKUP(A945,'Rate Class Data Rev'!$A$1:$K$1486,11)</f>
        <v xml:space="preserve">RSHTX:[RRSH Res Space Htg Svc </v>
      </c>
      <c r="E945">
        <v>0.72099999999999997</v>
      </c>
      <c r="F945">
        <v>4154</v>
      </c>
      <c r="G945">
        <v>0.72099999999999997</v>
      </c>
      <c r="H945">
        <v>508.8</v>
      </c>
    </row>
    <row r="946" spans="1:8" x14ac:dyDescent="0.25">
      <c r="A946" s="1">
        <v>300383283</v>
      </c>
      <c r="B946" t="s">
        <v>36</v>
      </c>
      <c r="C946" t="s">
        <v>774</v>
      </c>
      <c r="D946" t="str">
        <f>VLOOKUP(A946,'Rate Class Data Rev'!$A$1:$K$1486,11)</f>
        <v xml:space="preserve">RTX:[RR Residential Service   </v>
      </c>
      <c r="E946">
        <v>0.72299999999999998</v>
      </c>
      <c r="F946">
        <v>644</v>
      </c>
      <c r="G946">
        <v>0.72299999999999998</v>
      </c>
      <c r="H946">
        <v>270.95999999999998</v>
      </c>
    </row>
    <row r="947" spans="1:8" x14ac:dyDescent="0.25">
      <c r="A947" s="1">
        <v>300257294</v>
      </c>
      <c r="B947" t="s">
        <v>36</v>
      </c>
      <c r="C947" t="s">
        <v>458</v>
      </c>
      <c r="D947" t="str">
        <f>VLOOKUP(A947,'Rate Class Data Rev'!$A$1:$K$1486,11)</f>
        <v xml:space="preserve">RTX:[RR Residential Service   </v>
      </c>
      <c r="E947">
        <v>0.72599999999999998</v>
      </c>
      <c r="F947">
        <v>603</v>
      </c>
      <c r="G947">
        <v>0.72599999999999998</v>
      </c>
      <c r="H947">
        <v>329.25</v>
      </c>
    </row>
    <row r="948" spans="1:8" x14ac:dyDescent="0.25">
      <c r="A948" s="1">
        <v>300498625</v>
      </c>
      <c r="B948" t="s">
        <v>36</v>
      </c>
      <c r="C948" t="s">
        <v>463</v>
      </c>
      <c r="D948" t="str">
        <f>VLOOKUP(A948,'Rate Class Data Rev'!$A$1:$K$1486,11)</f>
        <v xml:space="preserve">RSHTX:[RRSH Res Space Htg Svc </v>
      </c>
      <c r="E948">
        <v>0.72599999999999998</v>
      </c>
      <c r="F948">
        <v>8861</v>
      </c>
      <c r="G948">
        <v>0.72599999999999998</v>
      </c>
      <c r="H948">
        <v>1214.03</v>
      </c>
    </row>
    <row r="949" spans="1:8" x14ac:dyDescent="0.25">
      <c r="A949" s="1">
        <v>304058894</v>
      </c>
      <c r="B949" t="s">
        <v>36</v>
      </c>
      <c r="C949" t="s">
        <v>706</v>
      </c>
      <c r="D949" t="str">
        <f>VLOOKUP(A949,'Rate Class Data Rev'!$A$1:$K$1486,11)</f>
        <v xml:space="preserve">RSHTX:[RRSH Res Space Htg Svc </v>
      </c>
      <c r="E949">
        <v>0.72599999999999998</v>
      </c>
      <c r="F949">
        <v>7891</v>
      </c>
      <c r="G949">
        <v>0.72599999999999998</v>
      </c>
      <c r="H949">
        <v>791</v>
      </c>
    </row>
    <row r="950" spans="1:8" x14ac:dyDescent="0.25">
      <c r="A950" s="1">
        <v>304137091</v>
      </c>
      <c r="B950" t="s">
        <v>36</v>
      </c>
      <c r="C950" t="s">
        <v>760</v>
      </c>
      <c r="D950" t="str">
        <f>VLOOKUP(A950,'Rate Class Data Rev'!$A$1:$K$1486,11)</f>
        <v xml:space="preserve">RTX:[RR Residential Service   </v>
      </c>
      <c r="E950">
        <v>0.72699999999999998</v>
      </c>
      <c r="F950">
        <v>5636</v>
      </c>
      <c r="G950">
        <v>0.72699999999999998</v>
      </c>
      <c r="H950">
        <v>523.63</v>
      </c>
    </row>
    <row r="951" spans="1:8" x14ac:dyDescent="0.25">
      <c r="A951" s="1">
        <v>304229046</v>
      </c>
      <c r="B951" t="s">
        <v>36</v>
      </c>
      <c r="C951" t="s">
        <v>415</v>
      </c>
      <c r="D951" t="str">
        <f>VLOOKUP(A951,'Rate Class Data Rev'!$A$1:$K$1486,11)</f>
        <v xml:space="preserve">RTX:[RR Residential Service   </v>
      </c>
      <c r="E951">
        <v>0.72699999999999998</v>
      </c>
      <c r="F951">
        <v>668</v>
      </c>
      <c r="G951">
        <v>0.72699999999999998</v>
      </c>
      <c r="H951">
        <v>337.09</v>
      </c>
    </row>
    <row r="952" spans="1:8" x14ac:dyDescent="0.25">
      <c r="A952" s="1">
        <v>304136911</v>
      </c>
      <c r="B952" t="s">
        <v>36</v>
      </c>
      <c r="C952" t="s">
        <v>715</v>
      </c>
      <c r="D952" t="str">
        <f>VLOOKUP(A952,'Rate Class Data Rev'!$A$1:$K$1486,11)</f>
        <v xml:space="preserve">RTX:[RR Residential Service   </v>
      </c>
      <c r="E952">
        <v>0.72799999999999998</v>
      </c>
      <c r="F952">
        <v>5954</v>
      </c>
      <c r="G952">
        <v>0.72799999999999998</v>
      </c>
      <c r="H952">
        <v>595.49</v>
      </c>
    </row>
    <row r="953" spans="1:8" x14ac:dyDescent="0.25">
      <c r="A953" s="1">
        <v>304137151</v>
      </c>
      <c r="B953" t="s">
        <v>36</v>
      </c>
      <c r="C953" t="s">
        <v>810</v>
      </c>
      <c r="D953" t="str">
        <f>VLOOKUP(A953,'Rate Class Data Rev'!$A$1:$K$1486,11)</f>
        <v xml:space="preserve">RTX:[RR Residential Service   </v>
      </c>
      <c r="E953">
        <v>0.72799999999999998</v>
      </c>
      <c r="F953">
        <v>6245</v>
      </c>
      <c r="G953">
        <v>0.72799999999999998</v>
      </c>
      <c r="H953">
        <v>654.92999999999995</v>
      </c>
    </row>
    <row r="954" spans="1:8" x14ac:dyDescent="0.25">
      <c r="A954" s="1">
        <v>300562240</v>
      </c>
      <c r="B954" t="s">
        <v>36</v>
      </c>
      <c r="C954" t="s">
        <v>186</v>
      </c>
      <c r="D954" t="str">
        <f>VLOOKUP(A954,'Rate Class Data Rev'!$A$1:$K$1486,11)</f>
        <v xml:space="preserve">RTX:[RR Residential Service   </v>
      </c>
      <c r="E954">
        <v>0.73099999999999998</v>
      </c>
      <c r="F954">
        <v>653</v>
      </c>
      <c r="G954">
        <v>0.73099999999999998</v>
      </c>
      <c r="H954">
        <v>274.14</v>
      </c>
    </row>
    <row r="955" spans="1:8" x14ac:dyDescent="0.25">
      <c r="A955" s="1">
        <v>300313244</v>
      </c>
      <c r="B955" t="s">
        <v>36</v>
      </c>
      <c r="C955" t="s">
        <v>132</v>
      </c>
      <c r="D955" t="str">
        <f>VLOOKUP(A955,'Rate Class Data Rev'!$A$1:$K$1486,11)</f>
        <v xml:space="preserve">RSHTX:[RRSH Res Space Htg Svc </v>
      </c>
      <c r="E955">
        <v>0.73199999999999998</v>
      </c>
      <c r="F955">
        <v>694</v>
      </c>
      <c r="G955">
        <v>0.73199999999999998</v>
      </c>
      <c r="H955">
        <v>341.87</v>
      </c>
    </row>
    <row r="956" spans="1:8" x14ac:dyDescent="0.25">
      <c r="A956" s="1">
        <v>304310474</v>
      </c>
      <c r="B956" t="s">
        <v>36</v>
      </c>
      <c r="C956" t="s">
        <v>108</v>
      </c>
      <c r="D956" t="str">
        <f>VLOOKUP(A956,'Rate Class Data Rev'!$A$1:$K$1486,11)</f>
        <v xml:space="preserve">RTX:[RR Residential Service   </v>
      </c>
      <c r="E956">
        <v>0.73199999999999998</v>
      </c>
      <c r="F956">
        <v>5145</v>
      </c>
      <c r="G956">
        <v>0.73199999999999998</v>
      </c>
      <c r="H956">
        <v>805.96</v>
      </c>
    </row>
    <row r="957" spans="1:8" x14ac:dyDescent="0.25">
      <c r="A957" s="1">
        <v>304137996</v>
      </c>
      <c r="B957" t="s">
        <v>36</v>
      </c>
      <c r="C957" t="s">
        <v>715</v>
      </c>
      <c r="D957" t="str">
        <f>VLOOKUP(A957,'Rate Class Data Rev'!$A$1:$K$1486,11)</f>
        <v xml:space="preserve">RTX:[RR Residential Service   </v>
      </c>
      <c r="E957">
        <v>0.73199999999999998</v>
      </c>
      <c r="F957">
        <v>6496</v>
      </c>
      <c r="G957">
        <v>0.73199999999999998</v>
      </c>
      <c r="H957">
        <v>635.65</v>
      </c>
    </row>
    <row r="958" spans="1:8" x14ac:dyDescent="0.25">
      <c r="A958" s="1">
        <v>300344864</v>
      </c>
      <c r="B958" t="s">
        <v>36</v>
      </c>
      <c r="C958" t="s">
        <v>462</v>
      </c>
      <c r="D958" t="str">
        <f>VLOOKUP(A958,'Rate Class Data Rev'!$A$1:$K$1486,11)</f>
        <v xml:space="preserve">RSHTX:[RRSH Res Space Htg Svc </v>
      </c>
      <c r="E958">
        <v>0.73299999999999998</v>
      </c>
      <c r="F958">
        <v>643</v>
      </c>
      <c r="G958">
        <v>0.73299999999999998</v>
      </c>
      <c r="H958">
        <v>336.36</v>
      </c>
    </row>
    <row r="959" spans="1:8" x14ac:dyDescent="0.25">
      <c r="A959" s="1">
        <v>304138031</v>
      </c>
      <c r="B959" t="s">
        <v>36</v>
      </c>
      <c r="C959" t="s">
        <v>728</v>
      </c>
      <c r="D959" t="str">
        <f>VLOOKUP(A959,'Rate Class Data Rev'!$A$1:$K$1486,11)</f>
        <v xml:space="preserve">RTX:[RR Residential Service   </v>
      </c>
      <c r="E959">
        <v>0.73699999999999999</v>
      </c>
      <c r="F959">
        <v>6893</v>
      </c>
      <c r="G959">
        <v>0.73699999999999999</v>
      </c>
      <c r="H959">
        <v>665.54</v>
      </c>
    </row>
    <row r="960" spans="1:8" x14ac:dyDescent="0.25">
      <c r="A960" s="1">
        <v>304136967</v>
      </c>
      <c r="B960" t="s">
        <v>36</v>
      </c>
      <c r="C960" t="s">
        <v>763</v>
      </c>
      <c r="D960" t="str">
        <f>VLOOKUP(A960,'Rate Class Data Rev'!$A$1:$K$1486,11)</f>
        <v xml:space="preserve">RTX:[RR Residential Service   </v>
      </c>
      <c r="E960">
        <v>0.73799999999999999</v>
      </c>
      <c r="F960">
        <v>6848</v>
      </c>
      <c r="G960">
        <v>0.73799999999999999</v>
      </c>
      <c r="H960">
        <v>606.25</v>
      </c>
    </row>
    <row r="961" spans="1:8" x14ac:dyDescent="0.25">
      <c r="A961" s="1">
        <v>300577470</v>
      </c>
      <c r="B961" t="s">
        <v>36</v>
      </c>
      <c r="C961" t="s">
        <v>60</v>
      </c>
      <c r="D961" t="str">
        <f>VLOOKUP(A961,'Rate Class Data Rev'!$A$1:$K$1486,11)</f>
        <v xml:space="preserve">RTX:[RR Residential Service   </v>
      </c>
      <c r="E961">
        <v>0.74</v>
      </c>
      <c r="F961">
        <v>1438</v>
      </c>
      <c r="G961">
        <v>0.74</v>
      </c>
      <c r="H961">
        <v>430.29</v>
      </c>
    </row>
    <row r="962" spans="1:8" x14ac:dyDescent="0.25">
      <c r="A962" s="1">
        <v>300248507</v>
      </c>
      <c r="B962" t="s">
        <v>36</v>
      </c>
      <c r="C962" t="s">
        <v>67</v>
      </c>
      <c r="D962" t="str">
        <f>VLOOKUP(A962,'Rate Class Data Rev'!$A$1:$K$1486,11)</f>
        <v xml:space="preserve">RTX:[RR Residential Service   </v>
      </c>
      <c r="E962">
        <v>0.74</v>
      </c>
      <c r="F962">
        <v>1438</v>
      </c>
      <c r="G962">
        <v>0.74</v>
      </c>
      <c r="H962">
        <v>430.29</v>
      </c>
    </row>
    <row r="963" spans="1:8" x14ac:dyDescent="0.25">
      <c r="A963" s="1">
        <v>300494517</v>
      </c>
      <c r="B963" t="s">
        <v>36</v>
      </c>
      <c r="C963" t="s">
        <v>115</v>
      </c>
      <c r="D963" t="str">
        <f>VLOOKUP(A963,'Rate Class Data Rev'!$A$1:$K$1486,11)</f>
        <v xml:space="preserve">RSHTX:[RRSH Res Space Htg Svc </v>
      </c>
      <c r="E963">
        <v>0.74</v>
      </c>
      <c r="F963">
        <v>1438</v>
      </c>
      <c r="G963">
        <v>0.74</v>
      </c>
      <c r="H963">
        <v>430.29</v>
      </c>
    </row>
    <row r="964" spans="1:8" x14ac:dyDescent="0.25">
      <c r="A964" s="1">
        <v>303883642</v>
      </c>
      <c r="B964" t="s">
        <v>36</v>
      </c>
      <c r="C964" t="s">
        <v>129</v>
      </c>
      <c r="D964" t="str">
        <f>VLOOKUP(A964,'Rate Class Data Rev'!$A$1:$K$1486,11)</f>
        <v xml:space="preserve">RTX:[RR Residential Service   </v>
      </c>
      <c r="E964">
        <v>0.74</v>
      </c>
      <c r="F964">
        <v>1438</v>
      </c>
      <c r="G964">
        <v>0.74</v>
      </c>
      <c r="H964">
        <v>430.29</v>
      </c>
    </row>
    <row r="965" spans="1:8" x14ac:dyDescent="0.25">
      <c r="A965" s="1">
        <v>304136973</v>
      </c>
      <c r="B965" t="s">
        <v>36</v>
      </c>
      <c r="C965" t="s">
        <v>715</v>
      </c>
      <c r="D965" t="str">
        <f>VLOOKUP(A965,'Rate Class Data Rev'!$A$1:$K$1486,11)</f>
        <v xml:space="preserve">RTX:[RR Residential Service   </v>
      </c>
      <c r="E965">
        <v>0.74</v>
      </c>
      <c r="F965">
        <v>6923</v>
      </c>
      <c r="G965">
        <v>0.74</v>
      </c>
      <c r="H965">
        <v>668.39</v>
      </c>
    </row>
    <row r="966" spans="1:8" x14ac:dyDescent="0.25">
      <c r="A966" s="1">
        <v>300484044</v>
      </c>
      <c r="B966" t="s">
        <v>36</v>
      </c>
      <c r="C966" t="s">
        <v>836</v>
      </c>
      <c r="D966" t="str">
        <f>VLOOKUP(A966,'Rate Class Data Rev'!$A$1:$K$1486,11)</f>
        <v xml:space="preserve">RTX:[RR Residential Service   </v>
      </c>
      <c r="E966">
        <v>0.74299999999999999</v>
      </c>
      <c r="F966">
        <v>683</v>
      </c>
      <c r="G966">
        <v>0.74299999999999999</v>
      </c>
      <c r="H966">
        <v>344.54</v>
      </c>
    </row>
    <row r="967" spans="1:8" x14ac:dyDescent="0.25">
      <c r="A967" s="1">
        <v>300445237</v>
      </c>
      <c r="B967" t="s">
        <v>36</v>
      </c>
      <c r="C967" t="s">
        <v>461</v>
      </c>
      <c r="D967" t="str">
        <f>VLOOKUP(A967,'Rate Class Data Rev'!$A$1:$K$1486,11)</f>
        <v xml:space="preserve">RSHTX:[RRSH Res Space Htg Svc </v>
      </c>
      <c r="E967">
        <v>0.74399999999999999</v>
      </c>
      <c r="F967">
        <v>614</v>
      </c>
      <c r="G967">
        <v>0.74399999999999999</v>
      </c>
      <c r="H967">
        <v>336.97</v>
      </c>
    </row>
    <row r="968" spans="1:8" x14ac:dyDescent="0.25">
      <c r="A968" s="1">
        <v>300289905</v>
      </c>
      <c r="B968" t="s">
        <v>36</v>
      </c>
      <c r="C968" t="s">
        <v>559</v>
      </c>
      <c r="D968" t="str">
        <f>VLOOKUP(A968,'Rate Class Data Rev'!$A$1:$K$1486,11)</f>
        <v xml:space="preserve">RSHTX:[RRSH Res Space Htg Svc </v>
      </c>
      <c r="E968">
        <v>0.74399999999999999</v>
      </c>
      <c r="F968">
        <v>3981</v>
      </c>
      <c r="G968">
        <v>0.74399999999999999</v>
      </c>
      <c r="H968">
        <v>687.43</v>
      </c>
    </row>
    <row r="969" spans="1:8" x14ac:dyDescent="0.25">
      <c r="A969" s="1">
        <v>300216767</v>
      </c>
      <c r="B969" t="s">
        <v>36</v>
      </c>
      <c r="C969" t="s">
        <v>657</v>
      </c>
      <c r="D969" t="str">
        <f>VLOOKUP(A969,'Rate Class Data Rev'!$A$1:$K$1486,11)</f>
        <v xml:space="preserve">RTX:[RR Residential Service   </v>
      </c>
      <c r="E969">
        <v>0.746</v>
      </c>
      <c r="F969">
        <v>702</v>
      </c>
      <c r="G969">
        <v>0.746</v>
      </c>
      <c r="H969">
        <v>328.34</v>
      </c>
    </row>
    <row r="970" spans="1:8" x14ac:dyDescent="0.25">
      <c r="A970" s="1">
        <v>304137130</v>
      </c>
      <c r="B970" t="s">
        <v>36</v>
      </c>
      <c r="C970" t="s">
        <v>715</v>
      </c>
      <c r="D970" t="str">
        <f>VLOOKUP(A970,'Rate Class Data Rev'!$A$1:$K$1486,11)</f>
        <v xml:space="preserve">RTX:[RR Residential Service   </v>
      </c>
      <c r="E970">
        <v>0.746</v>
      </c>
      <c r="F970">
        <v>6379</v>
      </c>
      <c r="G970">
        <v>0.746</v>
      </c>
      <c r="H970">
        <v>630.34</v>
      </c>
    </row>
    <row r="971" spans="1:8" x14ac:dyDescent="0.25">
      <c r="A971" s="1">
        <v>300601133</v>
      </c>
      <c r="B971" t="s">
        <v>36</v>
      </c>
      <c r="C971" t="s">
        <v>556</v>
      </c>
      <c r="D971" t="str">
        <f>VLOOKUP(A971,'Rate Class Data Rev'!$A$1:$K$1486,11)</f>
        <v xml:space="preserve">RTX:[RR Residential Service   </v>
      </c>
      <c r="E971">
        <v>0.747</v>
      </c>
      <c r="F971">
        <v>705</v>
      </c>
      <c r="G971">
        <v>0.747</v>
      </c>
      <c r="H971">
        <v>236.15</v>
      </c>
    </row>
    <row r="972" spans="1:8" x14ac:dyDescent="0.25">
      <c r="A972" s="1">
        <v>300435724</v>
      </c>
      <c r="B972" t="s">
        <v>36</v>
      </c>
      <c r="C972" t="s">
        <v>637</v>
      </c>
      <c r="D972" t="str">
        <f>VLOOKUP(A972,'Rate Class Data Rev'!$A$1:$K$1486,11)</f>
        <v xml:space="preserve">RTX:[RR Residential Service   </v>
      </c>
      <c r="E972">
        <v>0.749</v>
      </c>
      <c r="F972">
        <v>660</v>
      </c>
      <c r="G972">
        <v>0.749</v>
      </c>
      <c r="H972">
        <v>344.04</v>
      </c>
    </row>
    <row r="973" spans="1:8" x14ac:dyDescent="0.25">
      <c r="A973" s="1">
        <v>300423566</v>
      </c>
      <c r="B973" t="s">
        <v>36</v>
      </c>
      <c r="C973" t="s">
        <v>668</v>
      </c>
      <c r="D973" t="str">
        <f>VLOOKUP(A973,'Rate Class Data Rev'!$A$1:$K$1486,11)</f>
        <v xml:space="preserve">RTX:[RR Residential Service   </v>
      </c>
      <c r="E973">
        <v>0.749</v>
      </c>
      <c r="F973">
        <v>641</v>
      </c>
      <c r="G973">
        <v>0.749</v>
      </c>
      <c r="H973">
        <v>341.86</v>
      </c>
    </row>
    <row r="974" spans="1:8" x14ac:dyDescent="0.25">
      <c r="A974" s="1">
        <v>300634835</v>
      </c>
      <c r="B974" t="s">
        <v>36</v>
      </c>
      <c r="C974" t="s">
        <v>105</v>
      </c>
      <c r="D974" t="str">
        <f>VLOOKUP(A974,'Rate Class Data Rev'!$A$1:$K$1486,11)</f>
        <v xml:space="preserve">RSHTX:[RRSH Res Space Htg Svc </v>
      </c>
      <c r="E974">
        <v>0.751</v>
      </c>
      <c r="F974">
        <v>1487</v>
      </c>
      <c r="G974">
        <v>0.751</v>
      </c>
      <c r="H974">
        <v>439.86</v>
      </c>
    </row>
    <row r="975" spans="1:8" x14ac:dyDescent="0.25">
      <c r="A975" s="1">
        <v>300443732</v>
      </c>
      <c r="B975" t="s">
        <v>36</v>
      </c>
      <c r="C975" t="s">
        <v>802</v>
      </c>
      <c r="D975" t="str">
        <f>VLOOKUP(A975,'Rate Class Data Rev'!$A$1:$K$1486,11)</f>
        <v xml:space="preserve">RSHTX:[RRSH Res Space Htg Svc </v>
      </c>
      <c r="E975">
        <v>0.751</v>
      </c>
      <c r="F975">
        <v>4577</v>
      </c>
      <c r="G975">
        <v>0.751</v>
      </c>
      <c r="H975">
        <v>795.22</v>
      </c>
    </row>
    <row r="976" spans="1:8" x14ac:dyDescent="0.25">
      <c r="A976" s="1">
        <v>302105377</v>
      </c>
      <c r="B976" t="s">
        <v>36</v>
      </c>
      <c r="C976" t="s">
        <v>562</v>
      </c>
      <c r="D976" t="str">
        <f>VLOOKUP(A976,'Rate Class Data Rev'!$A$1:$K$1486,11)</f>
        <v xml:space="preserve">RSHTX:[RRSH Res Space Htg Svc </v>
      </c>
      <c r="E976">
        <v>0.753</v>
      </c>
      <c r="F976">
        <v>9836</v>
      </c>
      <c r="G976">
        <v>0.753</v>
      </c>
      <c r="H976">
        <v>1329.63</v>
      </c>
    </row>
    <row r="977" spans="1:8" x14ac:dyDescent="0.25">
      <c r="A977" s="1">
        <v>304137984</v>
      </c>
      <c r="B977" t="s">
        <v>36</v>
      </c>
      <c r="C977" t="s">
        <v>752</v>
      </c>
      <c r="D977" t="str">
        <f>VLOOKUP(A977,'Rate Class Data Rev'!$A$1:$K$1486,11)</f>
        <v xml:space="preserve">RTX:[RR Residential Service   </v>
      </c>
      <c r="E977">
        <v>0.754</v>
      </c>
      <c r="F977">
        <v>7777</v>
      </c>
      <c r="G977">
        <v>0.754</v>
      </c>
      <c r="H977">
        <v>671.12</v>
      </c>
    </row>
    <row r="978" spans="1:8" x14ac:dyDescent="0.25">
      <c r="A978" s="1">
        <v>300481463</v>
      </c>
      <c r="B978" t="s">
        <v>36</v>
      </c>
      <c r="C978" t="s">
        <v>215</v>
      </c>
      <c r="D978" t="str">
        <f>VLOOKUP(A978,'Rate Class Data Rev'!$A$1:$K$1486,11)</f>
        <v xml:space="preserve">RTX:[RR Residential Service   </v>
      </c>
      <c r="E978">
        <v>0.755</v>
      </c>
      <c r="F978">
        <v>727</v>
      </c>
      <c r="G978">
        <v>0.755</v>
      </c>
      <c r="H978">
        <v>353.89</v>
      </c>
    </row>
    <row r="979" spans="1:8" x14ac:dyDescent="0.25">
      <c r="A979" s="1">
        <v>300390218</v>
      </c>
      <c r="B979" t="s">
        <v>36</v>
      </c>
      <c r="C979" t="s">
        <v>509</v>
      </c>
      <c r="D979" t="str">
        <f>VLOOKUP(A979,'Rate Class Data Rev'!$A$1:$K$1486,11)</f>
        <v xml:space="preserve">RTX:[RR Residential Service   </v>
      </c>
      <c r="E979">
        <v>0.755</v>
      </c>
      <c r="F979">
        <v>728</v>
      </c>
      <c r="G979">
        <v>0.755</v>
      </c>
      <c r="H979">
        <v>354.01</v>
      </c>
    </row>
    <row r="980" spans="1:8" x14ac:dyDescent="0.25">
      <c r="A980" s="1">
        <v>304138022</v>
      </c>
      <c r="B980" t="s">
        <v>36</v>
      </c>
      <c r="C980" t="s">
        <v>715</v>
      </c>
      <c r="D980" t="str">
        <f>VLOOKUP(A980,'Rate Class Data Rev'!$A$1:$K$1486,11)</f>
        <v xml:space="preserve">RTX:[RR Residential Service   </v>
      </c>
      <c r="E980">
        <v>0.75600000000000001</v>
      </c>
      <c r="F980">
        <v>7442</v>
      </c>
      <c r="G980">
        <v>0.75600000000000001</v>
      </c>
      <c r="H980">
        <v>709.6</v>
      </c>
    </row>
    <row r="981" spans="1:8" x14ac:dyDescent="0.25">
      <c r="A981" s="1">
        <v>300254154</v>
      </c>
      <c r="B981" t="s">
        <v>36</v>
      </c>
      <c r="C981" t="s">
        <v>826</v>
      </c>
      <c r="D981" t="str">
        <f>VLOOKUP(A981,'Rate Class Data Rev'!$A$1:$K$1486,11)</f>
        <v xml:space="preserve">RSHTX:[RRSH Res Space Htg Svc </v>
      </c>
      <c r="E981">
        <v>0.75900000000000001</v>
      </c>
      <c r="F981">
        <v>5281</v>
      </c>
      <c r="G981">
        <v>0.75900000000000001</v>
      </c>
      <c r="H981">
        <v>879.04</v>
      </c>
    </row>
    <row r="982" spans="1:8" x14ac:dyDescent="0.25">
      <c r="A982" s="1">
        <v>300464987</v>
      </c>
      <c r="B982" t="s">
        <v>36</v>
      </c>
      <c r="C982" t="s">
        <v>43</v>
      </c>
      <c r="D982" t="str">
        <f>VLOOKUP(A982,'Rate Class Data Rev'!$A$1:$K$1486,11)</f>
        <v xml:space="preserve">RTX:[RR Residential Service   </v>
      </c>
      <c r="E982">
        <v>0.76</v>
      </c>
      <c r="F982">
        <v>2800</v>
      </c>
      <c r="G982">
        <v>0.76</v>
      </c>
      <c r="H982">
        <v>594.08000000000004</v>
      </c>
    </row>
    <row r="983" spans="1:8" x14ac:dyDescent="0.25">
      <c r="A983" s="1">
        <v>300446698</v>
      </c>
      <c r="B983" t="s">
        <v>36</v>
      </c>
      <c r="C983" t="s">
        <v>96</v>
      </c>
      <c r="D983" t="str">
        <f>VLOOKUP(A983,'Rate Class Data Rev'!$A$1:$K$1486,11)</f>
        <v xml:space="preserve">RSHTX:[RRSH Res Space Htg Svc </v>
      </c>
      <c r="E983">
        <v>0.76</v>
      </c>
      <c r="F983">
        <v>1521</v>
      </c>
      <c r="G983">
        <v>0.76</v>
      </c>
      <c r="H983">
        <v>447</v>
      </c>
    </row>
    <row r="984" spans="1:8" x14ac:dyDescent="0.25">
      <c r="A984" s="1">
        <v>300520767</v>
      </c>
      <c r="B984" t="s">
        <v>36</v>
      </c>
      <c r="C984" t="s">
        <v>132</v>
      </c>
      <c r="D984" t="str">
        <f>VLOOKUP(A984,'Rate Class Data Rev'!$A$1:$K$1486,11)</f>
        <v xml:space="preserve">RTX:[RR Residential Service   </v>
      </c>
      <c r="E984">
        <v>0.76</v>
      </c>
      <c r="F984">
        <v>2800</v>
      </c>
      <c r="G984">
        <v>0.76</v>
      </c>
      <c r="H984">
        <v>594.08000000000004</v>
      </c>
    </row>
    <row r="985" spans="1:8" x14ac:dyDescent="0.25">
      <c r="A985" s="1">
        <v>300455763</v>
      </c>
      <c r="B985" t="s">
        <v>36</v>
      </c>
      <c r="C985" t="s">
        <v>134</v>
      </c>
      <c r="D985" t="str">
        <f>VLOOKUP(A985,'Rate Class Data Rev'!$A$1:$K$1486,11)</f>
        <v xml:space="preserve">RTX:[RR Residential Service   </v>
      </c>
      <c r="E985">
        <v>0.76</v>
      </c>
      <c r="F985">
        <v>2800</v>
      </c>
      <c r="G985">
        <v>0.76</v>
      </c>
      <c r="H985">
        <v>594.08000000000004</v>
      </c>
    </row>
    <row r="986" spans="1:8" x14ac:dyDescent="0.25">
      <c r="A986" s="1">
        <v>300346010</v>
      </c>
      <c r="B986" t="s">
        <v>36</v>
      </c>
      <c r="C986" t="s">
        <v>73</v>
      </c>
      <c r="D986" t="str">
        <f>VLOOKUP(A986,'Rate Class Data Rev'!$A$1:$K$1486,11)</f>
        <v xml:space="preserve">RSHTX:[RRSH Res Space Htg Svc </v>
      </c>
      <c r="E986">
        <v>0.76</v>
      </c>
      <c r="F986">
        <v>2800</v>
      </c>
      <c r="G986">
        <v>0.76</v>
      </c>
      <c r="H986">
        <v>594.08000000000004</v>
      </c>
    </row>
    <row r="987" spans="1:8" x14ac:dyDescent="0.25">
      <c r="A987" s="1">
        <v>300294675</v>
      </c>
      <c r="B987" t="s">
        <v>36</v>
      </c>
      <c r="C987" t="s">
        <v>164</v>
      </c>
      <c r="D987" t="str">
        <f>VLOOKUP(A987,'Rate Class Data Rev'!$A$1:$K$1486,11)</f>
        <v xml:space="preserve">RSHTX:[RRSH Res Space Htg Svc </v>
      </c>
      <c r="E987">
        <v>0.76</v>
      </c>
      <c r="F987">
        <v>2800</v>
      </c>
      <c r="G987">
        <v>0.76</v>
      </c>
      <c r="H987">
        <v>594.08000000000004</v>
      </c>
    </row>
    <row r="988" spans="1:8" x14ac:dyDescent="0.25">
      <c r="A988" s="1">
        <v>300351204</v>
      </c>
      <c r="B988" t="s">
        <v>36</v>
      </c>
      <c r="C988" t="s">
        <v>153</v>
      </c>
      <c r="D988" t="str">
        <f>VLOOKUP(A988,'Rate Class Data Rev'!$A$1:$K$1486,11)</f>
        <v xml:space="preserve">RSHTX:[RRSH Res Space Htg Svc </v>
      </c>
      <c r="E988">
        <v>0.76</v>
      </c>
      <c r="F988">
        <v>2800</v>
      </c>
      <c r="G988">
        <v>0.76</v>
      </c>
      <c r="H988">
        <v>594.08000000000004</v>
      </c>
    </row>
    <row r="989" spans="1:8" x14ac:dyDescent="0.25">
      <c r="A989" s="1">
        <v>300264542</v>
      </c>
      <c r="B989" t="s">
        <v>36</v>
      </c>
      <c r="C989" t="s">
        <v>180</v>
      </c>
      <c r="D989" t="str">
        <f>VLOOKUP(A989,'Rate Class Data Rev'!$A$1:$K$1486,11)</f>
        <v xml:space="preserve">RTX:[RR Residential Service   </v>
      </c>
      <c r="E989">
        <v>0.76</v>
      </c>
      <c r="F989">
        <v>590</v>
      </c>
      <c r="G989">
        <v>0.76</v>
      </c>
      <c r="H989">
        <v>330.9</v>
      </c>
    </row>
    <row r="990" spans="1:8" x14ac:dyDescent="0.25">
      <c r="A990" s="1">
        <v>304318270</v>
      </c>
      <c r="B990" t="s">
        <v>36</v>
      </c>
      <c r="C990" t="s">
        <v>631</v>
      </c>
      <c r="D990" t="str">
        <f>VLOOKUP(A990,'Rate Class Data Rev'!$A$1:$K$1486,11)</f>
        <v xml:space="preserve">RTX:[RR Residential Service   </v>
      </c>
      <c r="E990">
        <v>0.76100000000000001</v>
      </c>
      <c r="F990">
        <v>4862</v>
      </c>
      <c r="G990">
        <v>0.76100000000000001</v>
      </c>
      <c r="H990">
        <v>785.02</v>
      </c>
    </row>
    <row r="991" spans="1:8" x14ac:dyDescent="0.25">
      <c r="A991" s="1">
        <v>304137144</v>
      </c>
      <c r="B991" t="s">
        <v>36</v>
      </c>
      <c r="C991" t="s">
        <v>806</v>
      </c>
      <c r="D991" t="str">
        <f>VLOOKUP(A991,'Rate Class Data Rev'!$A$1:$K$1486,11)</f>
        <v xml:space="preserve">RTX:[RR Residential Service   </v>
      </c>
      <c r="E991">
        <v>0.76100000000000001</v>
      </c>
      <c r="F991">
        <v>7061</v>
      </c>
      <c r="G991">
        <v>0.76100000000000001</v>
      </c>
      <c r="H991">
        <v>725.62</v>
      </c>
    </row>
    <row r="992" spans="1:8" x14ac:dyDescent="0.25">
      <c r="A992" s="1">
        <v>304241360</v>
      </c>
      <c r="B992" t="s">
        <v>36</v>
      </c>
      <c r="C992" t="s">
        <v>451</v>
      </c>
      <c r="D992" t="str">
        <f>VLOOKUP(A992,'Rate Class Data Rev'!$A$1:$K$1486,11)</f>
        <v xml:space="preserve">RTX:[RR Residential Service   </v>
      </c>
      <c r="E992">
        <v>0.76200000000000001</v>
      </c>
      <c r="F992">
        <v>1093</v>
      </c>
      <c r="G992">
        <v>0.76200000000000001</v>
      </c>
      <c r="H992">
        <v>398.49</v>
      </c>
    </row>
    <row r="993" spans="1:8" x14ac:dyDescent="0.25">
      <c r="A993" s="1">
        <v>304137990</v>
      </c>
      <c r="B993" t="s">
        <v>36</v>
      </c>
      <c r="C993" t="s">
        <v>715</v>
      </c>
      <c r="D993" t="str">
        <f>VLOOKUP(A993,'Rate Class Data Rev'!$A$1:$K$1486,11)</f>
        <v xml:space="preserve">RTX:[RR Residential Service   </v>
      </c>
      <c r="E993">
        <v>0.76200000000000001</v>
      </c>
      <c r="F993">
        <v>7137</v>
      </c>
      <c r="G993">
        <v>0.76200000000000001</v>
      </c>
      <c r="H993">
        <v>688.85</v>
      </c>
    </row>
    <row r="994" spans="1:8" x14ac:dyDescent="0.25">
      <c r="A994" s="1">
        <v>304138033</v>
      </c>
      <c r="B994" t="s">
        <v>36</v>
      </c>
      <c r="C994" t="s">
        <v>715</v>
      </c>
      <c r="D994" t="str">
        <f>VLOOKUP(A994,'Rate Class Data Rev'!$A$1:$K$1486,11)</f>
        <v xml:space="preserve">RTX:[RR Residential Service   </v>
      </c>
      <c r="E994">
        <v>0.76300000000000001</v>
      </c>
      <c r="F994">
        <v>6291</v>
      </c>
      <c r="G994">
        <v>0.76300000000000001</v>
      </c>
      <c r="H994">
        <v>627.79999999999995</v>
      </c>
    </row>
    <row r="995" spans="1:8" x14ac:dyDescent="0.25">
      <c r="A995" s="1">
        <v>304313113</v>
      </c>
      <c r="B995" t="s">
        <v>36</v>
      </c>
      <c r="C995" t="s">
        <v>584</v>
      </c>
      <c r="D995" t="str">
        <f>VLOOKUP(A995,'Rate Class Data Rev'!$A$1:$K$1486,11)</f>
        <v xml:space="preserve">RTX:[RR Residential Service   </v>
      </c>
      <c r="E995">
        <v>0.76400000000000001</v>
      </c>
      <c r="F995">
        <v>4204</v>
      </c>
      <c r="G995">
        <v>0.76400000000000001</v>
      </c>
      <c r="H995">
        <v>523.42999999999995</v>
      </c>
    </row>
    <row r="996" spans="1:8" x14ac:dyDescent="0.25">
      <c r="A996" s="1">
        <v>304297283</v>
      </c>
      <c r="B996" t="s">
        <v>36</v>
      </c>
      <c r="C996" t="s">
        <v>586</v>
      </c>
      <c r="D996" t="str">
        <f>VLOOKUP(A996,'Rate Class Data Rev'!$A$1:$K$1486,11)</f>
        <v xml:space="preserve">RTX:[RR Residential Service   </v>
      </c>
      <c r="E996">
        <v>0.76400000000000001</v>
      </c>
      <c r="F996">
        <v>4433</v>
      </c>
      <c r="G996">
        <v>0.76400000000000001</v>
      </c>
      <c r="H996">
        <v>541.62</v>
      </c>
    </row>
    <row r="997" spans="1:8" x14ac:dyDescent="0.25">
      <c r="A997" s="1">
        <v>300293870</v>
      </c>
      <c r="B997" t="s">
        <v>36</v>
      </c>
      <c r="C997" t="s">
        <v>781</v>
      </c>
      <c r="D997" t="str">
        <f>VLOOKUP(A997,'Rate Class Data Rev'!$A$1:$K$1486,11)</f>
        <v xml:space="preserve">RTX:[RR Residential Service   </v>
      </c>
      <c r="E997">
        <v>0.76900000000000002</v>
      </c>
      <c r="F997">
        <v>668</v>
      </c>
      <c r="G997">
        <v>0.76900000000000002</v>
      </c>
      <c r="H997">
        <v>286.61</v>
      </c>
    </row>
    <row r="998" spans="1:8" x14ac:dyDescent="0.25">
      <c r="A998" s="1">
        <v>303990561</v>
      </c>
      <c r="B998" t="s">
        <v>36</v>
      </c>
      <c r="C998" t="s">
        <v>463</v>
      </c>
      <c r="D998" t="str">
        <f>VLOOKUP(A998,'Rate Class Data Rev'!$A$1:$K$1486,11)</f>
        <v xml:space="preserve">RSHTX:[RRSH Res Space Htg Svc </v>
      </c>
      <c r="E998">
        <v>0.77</v>
      </c>
      <c r="F998">
        <v>3649</v>
      </c>
      <c r="G998">
        <v>0.77</v>
      </c>
      <c r="H998">
        <v>695.29</v>
      </c>
    </row>
    <row r="999" spans="1:8" x14ac:dyDescent="0.25">
      <c r="A999" s="1">
        <v>304257362</v>
      </c>
      <c r="B999" t="s">
        <v>36</v>
      </c>
      <c r="C999" t="s">
        <v>464</v>
      </c>
      <c r="D999" t="str">
        <f>VLOOKUP(A999,'Rate Class Data Rev'!$A$1:$K$1486,11)</f>
        <v xml:space="preserve">RTX:[RR Residential Service   </v>
      </c>
      <c r="E999">
        <v>0.77100000000000002</v>
      </c>
      <c r="F999">
        <v>671</v>
      </c>
      <c r="G999">
        <v>0.77100000000000002</v>
      </c>
      <c r="H999">
        <v>353.19</v>
      </c>
    </row>
    <row r="1000" spans="1:8" x14ac:dyDescent="0.25">
      <c r="A1000" s="1">
        <v>304137971</v>
      </c>
      <c r="B1000" t="s">
        <v>36</v>
      </c>
      <c r="C1000" t="s">
        <v>715</v>
      </c>
      <c r="D1000" t="str">
        <f>VLOOKUP(A1000,'Rate Class Data Rev'!$A$1:$K$1486,11)</f>
        <v xml:space="preserve">RTX:[RR Residential Service   </v>
      </c>
      <c r="E1000">
        <v>0.77100000000000002</v>
      </c>
      <c r="F1000">
        <v>6937</v>
      </c>
      <c r="G1000">
        <v>0.77100000000000002</v>
      </c>
      <c r="H1000">
        <v>676.4</v>
      </c>
    </row>
    <row r="1001" spans="1:8" x14ac:dyDescent="0.25">
      <c r="A1001" s="1">
        <v>300291781</v>
      </c>
      <c r="B1001" t="s">
        <v>36</v>
      </c>
      <c r="C1001" t="s">
        <v>456</v>
      </c>
      <c r="D1001" t="str">
        <f>VLOOKUP(A1001,'Rate Class Data Rev'!$A$1:$K$1486,11)</f>
        <v xml:space="preserve">RTX:[RR Residential Service   </v>
      </c>
      <c r="E1001">
        <v>0.77200000000000002</v>
      </c>
      <c r="F1001">
        <v>609</v>
      </c>
      <c r="G1001">
        <v>0.77200000000000002</v>
      </c>
      <c r="H1001">
        <v>346.41</v>
      </c>
    </row>
    <row r="1002" spans="1:8" x14ac:dyDescent="0.25">
      <c r="A1002" s="1">
        <v>300337076</v>
      </c>
      <c r="B1002" t="s">
        <v>36</v>
      </c>
      <c r="C1002" t="s">
        <v>838</v>
      </c>
      <c r="D1002" t="str">
        <f>VLOOKUP(A1002,'Rate Class Data Rev'!$A$1:$K$1486,11)</f>
        <v xml:space="preserve">RTX:[RR Residential Service   </v>
      </c>
      <c r="E1002">
        <v>0.77400000000000002</v>
      </c>
      <c r="F1002">
        <v>621</v>
      </c>
      <c r="G1002">
        <v>0.77400000000000002</v>
      </c>
      <c r="H1002">
        <v>233.2</v>
      </c>
    </row>
    <row r="1003" spans="1:8" x14ac:dyDescent="0.25">
      <c r="A1003" s="1">
        <v>304334855</v>
      </c>
      <c r="B1003" t="s">
        <v>36</v>
      </c>
      <c r="C1003" t="s">
        <v>587</v>
      </c>
      <c r="D1003" t="str">
        <f>VLOOKUP(A1003,'Rate Class Data Rev'!$A$1:$K$1486,11)</f>
        <v xml:space="preserve">RTX:[RR Residential Service   </v>
      </c>
      <c r="E1003">
        <v>0.77500000000000002</v>
      </c>
      <c r="F1003">
        <v>4676</v>
      </c>
      <c r="G1003">
        <v>0.77500000000000002</v>
      </c>
      <c r="H1003">
        <v>563.66999999999996</v>
      </c>
    </row>
    <row r="1004" spans="1:8" x14ac:dyDescent="0.25">
      <c r="A1004" s="1">
        <v>300476948</v>
      </c>
      <c r="B1004" t="s">
        <v>36</v>
      </c>
      <c r="C1004" t="s">
        <v>712</v>
      </c>
      <c r="D1004" t="str">
        <f>VLOOKUP(A1004,'Rate Class Data Rev'!$A$1:$K$1486,11)</f>
        <v xml:space="preserve">RSHTX:[RRSH Res Space Htg Svc </v>
      </c>
      <c r="E1004">
        <v>0.77600000000000002</v>
      </c>
      <c r="F1004">
        <v>14489</v>
      </c>
      <c r="G1004">
        <v>0.77600000000000002</v>
      </c>
      <c r="H1004">
        <v>1317.28</v>
      </c>
    </row>
    <row r="1005" spans="1:8" x14ac:dyDescent="0.25">
      <c r="A1005" s="1">
        <v>304136901</v>
      </c>
      <c r="B1005" t="s">
        <v>36</v>
      </c>
      <c r="C1005" t="s">
        <v>727</v>
      </c>
      <c r="D1005" t="str">
        <f>VLOOKUP(A1005,'Rate Class Data Rev'!$A$1:$K$1486,11)</f>
        <v xml:space="preserve">RSHTX:[RRSH Res Space Htg Svc </v>
      </c>
      <c r="E1005">
        <v>0.77600000000000002</v>
      </c>
      <c r="F1005">
        <v>6777</v>
      </c>
      <c r="G1005">
        <v>0.77600000000000002</v>
      </c>
      <c r="H1005">
        <v>665.93</v>
      </c>
    </row>
    <row r="1006" spans="1:8" x14ac:dyDescent="0.25">
      <c r="A1006" s="1">
        <v>304050120</v>
      </c>
      <c r="B1006" t="s">
        <v>36</v>
      </c>
      <c r="C1006" t="s">
        <v>671</v>
      </c>
      <c r="D1006" t="str">
        <f>VLOOKUP(A1006,'Rate Class Data Rev'!$A$1:$K$1486,11)</f>
        <v xml:space="preserve">RSHTX:[RRSH Res Space Htg Svc </v>
      </c>
      <c r="E1006">
        <v>0.77700000000000002</v>
      </c>
      <c r="F1006">
        <v>7239</v>
      </c>
      <c r="G1006">
        <v>0.77700000000000002</v>
      </c>
      <c r="H1006">
        <v>1110.6500000000001</v>
      </c>
    </row>
    <row r="1007" spans="1:8" x14ac:dyDescent="0.25">
      <c r="A1007" s="1">
        <v>300513917</v>
      </c>
      <c r="B1007" t="s">
        <v>36</v>
      </c>
      <c r="C1007" t="s">
        <v>208</v>
      </c>
      <c r="D1007" t="str">
        <f>VLOOKUP(A1007,'Rate Class Data Rev'!$A$1:$K$1486,11)</f>
        <v xml:space="preserve">RTX:[RR Residential Service   </v>
      </c>
      <c r="E1007">
        <v>0.77800000000000002</v>
      </c>
      <c r="F1007">
        <v>688</v>
      </c>
      <c r="G1007">
        <v>0.77800000000000002</v>
      </c>
      <c r="H1007">
        <v>357.64</v>
      </c>
    </row>
    <row r="1008" spans="1:8" x14ac:dyDescent="0.25">
      <c r="A1008" s="1">
        <v>303997990</v>
      </c>
      <c r="B1008" t="s">
        <v>36</v>
      </c>
      <c r="C1008" t="s">
        <v>583</v>
      </c>
      <c r="D1008" t="str">
        <f>VLOOKUP(A1008,'Rate Class Data Rev'!$A$1:$K$1486,11)</f>
        <v xml:space="preserve">RSHTX:[RRSH Res Space Htg Svc </v>
      </c>
      <c r="E1008">
        <v>0.77800000000000002</v>
      </c>
      <c r="F1008">
        <v>6053</v>
      </c>
      <c r="G1008">
        <v>0.77800000000000002</v>
      </c>
      <c r="H1008">
        <v>673.91</v>
      </c>
    </row>
    <row r="1009" spans="1:8" x14ac:dyDescent="0.25">
      <c r="A1009" s="1">
        <v>304267774</v>
      </c>
      <c r="B1009" t="s">
        <v>36</v>
      </c>
      <c r="C1009" t="s">
        <v>271</v>
      </c>
      <c r="D1009" t="str">
        <f>VLOOKUP(A1009,'Rate Class Data Rev'!$A$1:$K$1486,11)</f>
        <v xml:space="preserve">RTX:[RR Residential Service   </v>
      </c>
      <c r="E1009">
        <v>0.77800000000000002</v>
      </c>
      <c r="F1009">
        <v>6757</v>
      </c>
      <c r="G1009">
        <v>0.77800000000000002</v>
      </c>
      <c r="H1009">
        <v>729.9</v>
      </c>
    </row>
    <row r="1010" spans="1:8" x14ac:dyDescent="0.25">
      <c r="A1010" s="1">
        <v>304137153</v>
      </c>
      <c r="B1010" t="s">
        <v>36</v>
      </c>
      <c r="C1010" t="s">
        <v>715</v>
      </c>
      <c r="D1010" t="str">
        <f>VLOOKUP(A1010,'Rate Class Data Rev'!$A$1:$K$1486,11)</f>
        <v xml:space="preserve">RTX:[RR Residential Service   </v>
      </c>
      <c r="E1010">
        <v>0.78300000000000003</v>
      </c>
      <c r="F1010">
        <v>7179</v>
      </c>
      <c r="G1010">
        <v>0.78300000000000003</v>
      </c>
      <c r="H1010">
        <v>696.63</v>
      </c>
    </row>
    <row r="1011" spans="1:8" x14ac:dyDescent="0.25">
      <c r="A1011" s="1">
        <v>304137106</v>
      </c>
      <c r="B1011" t="s">
        <v>36</v>
      </c>
      <c r="C1011" t="s">
        <v>732</v>
      </c>
      <c r="D1011" t="str">
        <f>VLOOKUP(A1011,'Rate Class Data Rev'!$A$1:$K$1486,11)</f>
        <v xml:space="preserve">RTX:[RR Residential Service   </v>
      </c>
      <c r="E1011">
        <v>0.78300000000000003</v>
      </c>
      <c r="F1011">
        <v>8053</v>
      </c>
      <c r="G1011">
        <v>0.78300000000000003</v>
      </c>
      <c r="H1011">
        <v>759.95</v>
      </c>
    </row>
    <row r="1012" spans="1:8" x14ac:dyDescent="0.25">
      <c r="A1012" s="1">
        <v>300620666</v>
      </c>
      <c r="B1012" t="s">
        <v>36</v>
      </c>
      <c r="C1012" t="s">
        <v>820</v>
      </c>
      <c r="D1012" t="str">
        <f>VLOOKUP(A1012,'Rate Class Data Rev'!$A$1:$K$1486,11)</f>
        <v xml:space="preserve">RTX:[RR Residential Service   </v>
      </c>
      <c r="E1012">
        <v>0.78400000000000003</v>
      </c>
      <c r="F1012">
        <v>794</v>
      </c>
      <c r="G1012">
        <v>0.78400000000000003</v>
      </c>
      <c r="H1012">
        <v>371.99</v>
      </c>
    </row>
    <row r="1013" spans="1:8" x14ac:dyDescent="0.25">
      <c r="A1013" s="1">
        <v>304270861</v>
      </c>
      <c r="B1013" t="s">
        <v>36</v>
      </c>
      <c r="C1013" t="s">
        <v>600</v>
      </c>
      <c r="D1013" t="str">
        <f>VLOOKUP(A1013,'Rate Class Data Rev'!$A$1:$K$1486,11)</f>
        <v xml:space="preserve">RSHTX:[RRSH Res Space Htg Svc </v>
      </c>
      <c r="E1013">
        <v>0.78700000000000003</v>
      </c>
      <c r="F1013">
        <v>6192</v>
      </c>
      <c r="G1013">
        <v>0.78700000000000003</v>
      </c>
      <c r="H1013">
        <v>687.19</v>
      </c>
    </row>
    <row r="1014" spans="1:8" x14ac:dyDescent="0.25">
      <c r="A1014" s="1">
        <v>304291833</v>
      </c>
      <c r="B1014" t="s">
        <v>36</v>
      </c>
      <c r="C1014" t="s">
        <v>646</v>
      </c>
      <c r="D1014" t="str">
        <f>VLOOKUP(A1014,'Rate Class Data Rev'!$A$1:$K$1486,11)</f>
        <v xml:space="preserve">RTX:[RR Residential Service   </v>
      </c>
      <c r="E1014">
        <v>0.78700000000000003</v>
      </c>
      <c r="F1014">
        <v>7574</v>
      </c>
      <c r="G1014">
        <v>0.78700000000000003</v>
      </c>
      <c r="H1014">
        <v>938.31</v>
      </c>
    </row>
    <row r="1015" spans="1:8" x14ac:dyDescent="0.25">
      <c r="A1015" s="1">
        <v>300414911</v>
      </c>
      <c r="B1015" t="s">
        <v>36</v>
      </c>
      <c r="C1015" t="s">
        <v>618</v>
      </c>
      <c r="D1015" t="str">
        <f>VLOOKUP(A1015,'Rate Class Data Rev'!$A$1:$K$1486,11)</f>
        <v xml:space="preserve">RTX:[RR Residential Service   </v>
      </c>
      <c r="E1015">
        <v>0.78800000000000003</v>
      </c>
      <c r="F1015">
        <v>697</v>
      </c>
      <c r="G1015">
        <v>0.78800000000000003</v>
      </c>
      <c r="H1015">
        <v>362.26</v>
      </c>
    </row>
    <row r="1016" spans="1:8" x14ac:dyDescent="0.25">
      <c r="A1016" s="1">
        <v>300334283</v>
      </c>
      <c r="B1016" t="s">
        <v>36</v>
      </c>
      <c r="C1016" t="s">
        <v>682</v>
      </c>
      <c r="D1016" t="str">
        <f>VLOOKUP(A1016,'Rate Class Data Rev'!$A$1:$K$1486,11)</f>
        <v xml:space="preserve">RTX:[RR Residential Service   </v>
      </c>
      <c r="E1016">
        <v>0.78800000000000003</v>
      </c>
      <c r="F1016">
        <v>890</v>
      </c>
      <c r="G1016">
        <v>0.78800000000000003</v>
      </c>
      <c r="H1016">
        <v>242.17</v>
      </c>
    </row>
    <row r="1017" spans="1:8" x14ac:dyDescent="0.25">
      <c r="A1017" s="1">
        <v>300606946</v>
      </c>
      <c r="B1017" t="s">
        <v>36</v>
      </c>
      <c r="C1017" t="s">
        <v>38</v>
      </c>
      <c r="D1017" t="str">
        <f>VLOOKUP(A1017,'Rate Class Data Rev'!$A$1:$K$1486,11)</f>
        <v xml:space="preserve">RSHTX:[RRSH Res Space Htg Svc </v>
      </c>
      <c r="E1017">
        <v>0.79</v>
      </c>
      <c r="F1017">
        <v>1494</v>
      </c>
      <c r="G1017">
        <v>0.79</v>
      </c>
      <c r="H1017">
        <v>454.63</v>
      </c>
    </row>
    <row r="1018" spans="1:8" x14ac:dyDescent="0.25">
      <c r="A1018" s="1">
        <v>300588347</v>
      </c>
      <c r="B1018" t="s">
        <v>36</v>
      </c>
      <c r="C1018" t="s">
        <v>44</v>
      </c>
      <c r="D1018" t="str">
        <f>VLOOKUP(A1018,'Rate Class Data Rev'!$A$1:$K$1486,11)</f>
        <v xml:space="preserve">RSHTX:[RRSH Res Space Htg Svc </v>
      </c>
      <c r="E1018">
        <v>0.79</v>
      </c>
      <c r="F1018">
        <v>3443</v>
      </c>
      <c r="G1018">
        <v>0.79</v>
      </c>
      <c r="H1018">
        <v>678.77</v>
      </c>
    </row>
    <row r="1019" spans="1:8" x14ac:dyDescent="0.25">
      <c r="A1019" s="1">
        <v>300635870</v>
      </c>
      <c r="B1019" t="s">
        <v>36</v>
      </c>
      <c r="C1019" t="s">
        <v>47</v>
      </c>
      <c r="D1019" t="str">
        <f>VLOOKUP(A1019,'Rate Class Data Rev'!$A$1:$K$1486,11)</f>
        <v xml:space="preserve">RSHTX:[RRSH Res Space Htg Svc </v>
      </c>
      <c r="E1019">
        <v>0.79</v>
      </c>
      <c r="F1019">
        <v>1494</v>
      </c>
      <c r="G1019">
        <v>0.79</v>
      </c>
      <c r="H1019">
        <v>454.63</v>
      </c>
    </row>
    <row r="1020" spans="1:8" x14ac:dyDescent="0.25">
      <c r="A1020" s="1">
        <v>304051108</v>
      </c>
      <c r="B1020" t="s">
        <v>36</v>
      </c>
      <c r="C1020" t="s">
        <v>55</v>
      </c>
      <c r="D1020" t="str">
        <f>VLOOKUP(A1020,'Rate Class Data Rev'!$A$1:$K$1486,11)</f>
        <v xml:space="preserve">RSHTX:[RRSH Res Space Htg Svc </v>
      </c>
      <c r="E1020">
        <v>0.79</v>
      </c>
      <c r="F1020">
        <v>3443</v>
      </c>
      <c r="G1020">
        <v>0.79</v>
      </c>
      <c r="H1020">
        <v>678.77</v>
      </c>
    </row>
    <row r="1021" spans="1:8" x14ac:dyDescent="0.25">
      <c r="A1021" s="1">
        <v>300233023</v>
      </c>
      <c r="B1021" t="s">
        <v>36</v>
      </c>
      <c r="C1021" t="s">
        <v>57</v>
      </c>
      <c r="D1021" t="str">
        <f>VLOOKUP(A1021,'Rate Class Data Rev'!$A$1:$K$1486,11)</f>
        <v xml:space="preserve">RSHTX:[RRSH Res Space Htg Svc </v>
      </c>
      <c r="E1021">
        <v>0.79</v>
      </c>
      <c r="F1021">
        <v>3443</v>
      </c>
      <c r="G1021">
        <v>0.79</v>
      </c>
      <c r="H1021">
        <v>678.77</v>
      </c>
    </row>
    <row r="1022" spans="1:8" x14ac:dyDescent="0.25">
      <c r="A1022" s="1">
        <v>300219040</v>
      </c>
      <c r="B1022" t="s">
        <v>36</v>
      </c>
      <c r="C1022" t="s">
        <v>58</v>
      </c>
      <c r="D1022" t="str">
        <f>VLOOKUP(A1022,'Rate Class Data Rev'!$A$1:$K$1486,11)</f>
        <v xml:space="preserve">RTX:[RR Residential Service   </v>
      </c>
      <c r="E1022">
        <v>0.79</v>
      </c>
      <c r="F1022">
        <v>1494</v>
      </c>
      <c r="G1022">
        <v>0.79</v>
      </c>
      <c r="H1022">
        <v>454.63</v>
      </c>
    </row>
    <row r="1023" spans="1:8" x14ac:dyDescent="0.25">
      <c r="A1023" s="1">
        <v>300255174</v>
      </c>
      <c r="B1023" t="s">
        <v>36</v>
      </c>
      <c r="C1023" t="s">
        <v>59</v>
      </c>
      <c r="D1023" t="str">
        <f>VLOOKUP(A1023,'Rate Class Data Rev'!$A$1:$K$1486,11)</f>
        <v xml:space="preserve">RSHTX:[RRSH Res Space Htg Svc </v>
      </c>
      <c r="E1023">
        <v>0.79</v>
      </c>
      <c r="F1023">
        <v>1494</v>
      </c>
      <c r="G1023">
        <v>0.79</v>
      </c>
      <c r="H1023">
        <v>454.63</v>
      </c>
    </row>
    <row r="1024" spans="1:8" x14ac:dyDescent="0.25">
      <c r="A1024" s="1">
        <v>300353706</v>
      </c>
      <c r="B1024" t="s">
        <v>36</v>
      </c>
      <c r="C1024" t="s">
        <v>63</v>
      </c>
      <c r="D1024" t="str">
        <f>VLOOKUP(A1024,'Rate Class Data Rev'!$A$1:$K$1486,11)</f>
        <v xml:space="preserve">RSHTX:[RRSH Res Space Htg Svc </v>
      </c>
      <c r="E1024">
        <v>0.79</v>
      </c>
      <c r="F1024">
        <v>3443</v>
      </c>
      <c r="G1024">
        <v>0.79</v>
      </c>
      <c r="H1024">
        <v>678.77</v>
      </c>
    </row>
    <row r="1025" spans="1:8" x14ac:dyDescent="0.25">
      <c r="A1025" s="1">
        <v>300525142</v>
      </c>
      <c r="B1025" t="s">
        <v>36</v>
      </c>
      <c r="C1025" t="s">
        <v>64</v>
      </c>
      <c r="D1025" t="str">
        <f>VLOOKUP(A1025,'Rate Class Data Rev'!$A$1:$K$1486,11)</f>
        <v xml:space="preserve">RTX:[RR Residential Service   </v>
      </c>
      <c r="E1025">
        <v>0.79</v>
      </c>
      <c r="F1025">
        <v>1494</v>
      </c>
      <c r="G1025">
        <v>0.79</v>
      </c>
      <c r="H1025">
        <v>454.63</v>
      </c>
    </row>
    <row r="1026" spans="1:8" x14ac:dyDescent="0.25">
      <c r="A1026" s="1">
        <v>300371117</v>
      </c>
      <c r="B1026" t="s">
        <v>36</v>
      </c>
      <c r="C1026" t="s">
        <v>71</v>
      </c>
      <c r="D1026" t="str">
        <f>VLOOKUP(A1026,'Rate Class Data Rev'!$A$1:$K$1486,11)</f>
        <v xml:space="preserve">RTX:[RR Residential Service   </v>
      </c>
      <c r="E1026">
        <v>0.79</v>
      </c>
      <c r="F1026">
        <v>1494</v>
      </c>
      <c r="G1026">
        <v>0.79</v>
      </c>
      <c r="H1026">
        <v>454.63</v>
      </c>
    </row>
    <row r="1027" spans="1:8" x14ac:dyDescent="0.25">
      <c r="A1027" s="1">
        <v>300536395</v>
      </c>
      <c r="B1027" t="s">
        <v>36</v>
      </c>
      <c r="C1027" t="s">
        <v>80</v>
      </c>
      <c r="D1027" t="str">
        <f>VLOOKUP(A1027,'Rate Class Data Rev'!$A$1:$K$1486,11)</f>
        <v xml:space="preserve">RSHTX:[RRSH Res Space Htg Svc </v>
      </c>
      <c r="E1027">
        <v>0.79</v>
      </c>
      <c r="F1027">
        <v>3443</v>
      </c>
      <c r="G1027">
        <v>0.79</v>
      </c>
      <c r="H1027">
        <v>678.77</v>
      </c>
    </row>
    <row r="1028" spans="1:8" x14ac:dyDescent="0.25">
      <c r="A1028" s="1">
        <v>300264897</v>
      </c>
      <c r="B1028" t="s">
        <v>36</v>
      </c>
      <c r="C1028" t="s">
        <v>84</v>
      </c>
      <c r="D1028" t="str">
        <f>VLOOKUP(A1028,'Rate Class Data Rev'!$A$1:$K$1486,11)</f>
        <v xml:space="preserve">RTX:[RR Residential Service   </v>
      </c>
      <c r="E1028">
        <v>0.79</v>
      </c>
      <c r="F1028">
        <v>1494</v>
      </c>
      <c r="G1028">
        <v>0.79</v>
      </c>
      <c r="H1028">
        <v>454.63</v>
      </c>
    </row>
    <row r="1029" spans="1:8" x14ac:dyDescent="0.25">
      <c r="A1029" s="1">
        <v>300255053</v>
      </c>
      <c r="B1029" t="s">
        <v>36</v>
      </c>
      <c r="C1029" t="s">
        <v>86</v>
      </c>
      <c r="D1029" t="str">
        <f>VLOOKUP(A1029,'Rate Class Data Rev'!$A$1:$K$1486,11)</f>
        <v xml:space="preserve">RSHTX:[RRSH Res Space Htg Svc </v>
      </c>
      <c r="E1029">
        <v>0.79</v>
      </c>
      <c r="F1029">
        <v>1494</v>
      </c>
      <c r="G1029">
        <v>0.79</v>
      </c>
      <c r="H1029">
        <v>454.63</v>
      </c>
    </row>
    <row r="1030" spans="1:8" x14ac:dyDescent="0.25">
      <c r="A1030" s="1">
        <v>300408710</v>
      </c>
      <c r="B1030" t="s">
        <v>36</v>
      </c>
      <c r="C1030" t="s">
        <v>87</v>
      </c>
      <c r="D1030" t="str">
        <f>VLOOKUP(A1030,'Rate Class Data Rev'!$A$1:$K$1486,11)</f>
        <v xml:space="preserve">RTX:[RR Residential Service   </v>
      </c>
      <c r="E1030">
        <v>0.79</v>
      </c>
      <c r="F1030">
        <v>1494</v>
      </c>
      <c r="G1030">
        <v>0.79</v>
      </c>
      <c r="H1030">
        <v>454.63</v>
      </c>
    </row>
    <row r="1031" spans="1:8" x14ac:dyDescent="0.25">
      <c r="A1031" s="1">
        <v>300315210</v>
      </c>
      <c r="B1031" t="s">
        <v>36</v>
      </c>
      <c r="C1031" t="s">
        <v>88</v>
      </c>
      <c r="D1031" t="str">
        <f>VLOOKUP(A1031,'Rate Class Data Rev'!$A$1:$K$1486,11)</f>
        <v xml:space="preserve">RTX:[RR Residential Service   </v>
      </c>
      <c r="E1031">
        <v>0.79</v>
      </c>
      <c r="F1031">
        <v>1494</v>
      </c>
      <c r="G1031">
        <v>0.79</v>
      </c>
      <c r="H1031">
        <v>454.63</v>
      </c>
    </row>
    <row r="1032" spans="1:8" x14ac:dyDescent="0.25">
      <c r="A1032" s="1">
        <v>300503913</v>
      </c>
      <c r="B1032" t="s">
        <v>36</v>
      </c>
      <c r="C1032" t="s">
        <v>92</v>
      </c>
      <c r="D1032" t="str">
        <f>VLOOKUP(A1032,'Rate Class Data Rev'!$A$1:$K$1486,11)</f>
        <v xml:space="preserve">RTX:[RR Residential Service   </v>
      </c>
      <c r="E1032">
        <v>0.79</v>
      </c>
      <c r="F1032">
        <v>1494</v>
      </c>
      <c r="G1032">
        <v>0.79</v>
      </c>
      <c r="H1032">
        <v>454.63</v>
      </c>
    </row>
    <row r="1033" spans="1:8" x14ac:dyDescent="0.25">
      <c r="A1033" s="1">
        <v>300623312</v>
      </c>
      <c r="B1033" t="s">
        <v>36</v>
      </c>
      <c r="C1033" t="s">
        <v>54</v>
      </c>
      <c r="D1033" t="str">
        <f>VLOOKUP(A1033,'Rate Class Data Rev'!$A$1:$K$1486,11)</f>
        <v xml:space="preserve">RTX:[RR Residential Service   </v>
      </c>
      <c r="E1033">
        <v>0.79</v>
      </c>
      <c r="F1033">
        <v>1494</v>
      </c>
      <c r="G1033">
        <v>0.79</v>
      </c>
      <c r="H1033">
        <v>454.63</v>
      </c>
    </row>
    <row r="1034" spans="1:8" x14ac:dyDescent="0.25">
      <c r="A1034" s="1">
        <v>304363855</v>
      </c>
      <c r="B1034" t="s">
        <v>36</v>
      </c>
      <c r="C1034" t="s">
        <v>98</v>
      </c>
      <c r="D1034" t="str">
        <f>VLOOKUP(A1034,'Rate Class Data Rev'!$A$1:$K$1486,11)</f>
        <v xml:space="preserve">RTX:[RR Residential Service   </v>
      </c>
      <c r="E1034">
        <v>0.79</v>
      </c>
      <c r="F1034">
        <v>1494</v>
      </c>
      <c r="G1034">
        <v>0.79</v>
      </c>
      <c r="H1034">
        <v>454.63</v>
      </c>
    </row>
    <row r="1035" spans="1:8" x14ac:dyDescent="0.25">
      <c r="A1035" s="1">
        <v>300515706</v>
      </c>
      <c r="B1035" t="s">
        <v>36</v>
      </c>
      <c r="C1035" t="s">
        <v>106</v>
      </c>
      <c r="D1035" t="str">
        <f>VLOOKUP(A1035,'Rate Class Data Rev'!$A$1:$K$1486,11)</f>
        <v xml:space="preserve">RTX:[RR Residential Service   </v>
      </c>
      <c r="E1035">
        <v>0.79</v>
      </c>
      <c r="F1035">
        <v>3443</v>
      </c>
      <c r="G1035">
        <v>0.79</v>
      </c>
      <c r="H1035">
        <v>678.77</v>
      </c>
    </row>
    <row r="1036" spans="1:8" x14ac:dyDescent="0.25">
      <c r="A1036" s="1">
        <v>300400787</v>
      </c>
      <c r="B1036" t="s">
        <v>36</v>
      </c>
      <c r="C1036" t="s">
        <v>107</v>
      </c>
      <c r="D1036" t="str">
        <f>VLOOKUP(A1036,'Rate Class Data Rev'!$A$1:$K$1486,11)</f>
        <v xml:space="preserve">SGSTX:[RSGS Small Gen Svc     </v>
      </c>
      <c r="E1036">
        <v>0.79</v>
      </c>
      <c r="F1036">
        <v>1494</v>
      </c>
      <c r="G1036">
        <v>0.79</v>
      </c>
      <c r="H1036">
        <v>454.63</v>
      </c>
    </row>
    <row r="1037" spans="1:8" x14ac:dyDescent="0.25">
      <c r="A1037" s="1">
        <v>300565784</v>
      </c>
      <c r="B1037" t="s">
        <v>36</v>
      </c>
      <c r="C1037" t="s">
        <v>108</v>
      </c>
      <c r="D1037" t="str">
        <f>VLOOKUP(A1037,'Rate Class Data Rev'!$A$1:$K$1486,11)</f>
        <v xml:space="preserve">RTX:[RR Residential Service   </v>
      </c>
      <c r="E1037">
        <v>0.79</v>
      </c>
      <c r="F1037">
        <v>1494</v>
      </c>
      <c r="G1037">
        <v>0.79</v>
      </c>
      <c r="H1037">
        <v>454.63</v>
      </c>
    </row>
    <row r="1038" spans="1:8" x14ac:dyDescent="0.25">
      <c r="A1038" s="1">
        <v>300430199</v>
      </c>
      <c r="B1038" t="s">
        <v>36</v>
      </c>
      <c r="C1038" t="s">
        <v>111</v>
      </c>
      <c r="D1038" t="str">
        <f>VLOOKUP(A1038,'Rate Class Data Rev'!$A$1:$K$1486,11)</f>
        <v xml:space="preserve">RTX:[RR Residential Service   </v>
      </c>
      <c r="E1038">
        <v>0.79</v>
      </c>
      <c r="F1038">
        <v>1494</v>
      </c>
      <c r="G1038">
        <v>0.79</v>
      </c>
      <c r="H1038">
        <v>454.63</v>
      </c>
    </row>
    <row r="1039" spans="1:8" x14ac:dyDescent="0.25">
      <c r="A1039" s="1">
        <v>300433068</v>
      </c>
      <c r="B1039" t="s">
        <v>36</v>
      </c>
      <c r="C1039" t="s">
        <v>112</v>
      </c>
      <c r="D1039" t="str">
        <f>VLOOKUP(A1039,'Rate Class Data Rev'!$A$1:$K$1486,11)</f>
        <v xml:space="preserve">RTX:[RR Residential Service   </v>
      </c>
      <c r="E1039">
        <v>0.79</v>
      </c>
      <c r="F1039">
        <v>1494</v>
      </c>
      <c r="G1039">
        <v>0.79</v>
      </c>
      <c r="H1039">
        <v>454.63</v>
      </c>
    </row>
    <row r="1040" spans="1:8" x14ac:dyDescent="0.25">
      <c r="A1040" s="1">
        <v>303962343</v>
      </c>
      <c r="B1040" t="s">
        <v>36</v>
      </c>
      <c r="C1040" t="s">
        <v>113</v>
      </c>
      <c r="D1040" t="str">
        <f>VLOOKUP(A1040,'Rate Class Data Rev'!$A$1:$K$1486,11)</f>
        <v xml:space="preserve">RTX:[RR Residential Service   </v>
      </c>
      <c r="E1040">
        <v>0.79</v>
      </c>
      <c r="F1040">
        <v>3443</v>
      </c>
      <c r="G1040">
        <v>0.79</v>
      </c>
      <c r="H1040">
        <v>678.77</v>
      </c>
    </row>
    <row r="1041" spans="1:8" x14ac:dyDescent="0.25">
      <c r="A1041" s="1">
        <v>300498740</v>
      </c>
      <c r="B1041" t="s">
        <v>36</v>
      </c>
      <c r="C1041" t="s">
        <v>114</v>
      </c>
      <c r="D1041" t="str">
        <f>VLOOKUP(A1041,'Rate Class Data Rev'!$A$1:$K$1486,11)</f>
        <v xml:space="preserve">RTX:[RR Residential Service   </v>
      </c>
      <c r="E1041">
        <v>0.79</v>
      </c>
      <c r="F1041">
        <v>1494</v>
      </c>
      <c r="G1041">
        <v>0.79</v>
      </c>
      <c r="H1041">
        <v>454.63</v>
      </c>
    </row>
    <row r="1042" spans="1:8" x14ac:dyDescent="0.25">
      <c r="A1042" s="1">
        <v>300251779</v>
      </c>
      <c r="B1042" t="s">
        <v>36</v>
      </c>
      <c r="C1042" t="s">
        <v>119</v>
      </c>
      <c r="D1042" t="str">
        <f>VLOOKUP(A1042,'Rate Class Data Rev'!$A$1:$K$1486,11)</f>
        <v xml:space="preserve">RSHTX:[RRSH Res Space Htg Svc </v>
      </c>
      <c r="E1042">
        <v>0.79</v>
      </c>
      <c r="F1042">
        <v>1494</v>
      </c>
      <c r="G1042">
        <v>0.79</v>
      </c>
      <c r="H1042">
        <v>454.63</v>
      </c>
    </row>
    <row r="1043" spans="1:8" x14ac:dyDescent="0.25">
      <c r="A1043" s="1">
        <v>300380802</v>
      </c>
      <c r="B1043" t="s">
        <v>36</v>
      </c>
      <c r="C1043" t="s">
        <v>124</v>
      </c>
      <c r="D1043" t="str">
        <f>VLOOKUP(A1043,'Rate Class Data Rev'!$A$1:$K$1486,11)</f>
        <v xml:space="preserve">RTX:[RR Residential Service   </v>
      </c>
      <c r="E1043">
        <v>0.79</v>
      </c>
      <c r="F1043">
        <v>1494</v>
      </c>
      <c r="G1043">
        <v>0.79</v>
      </c>
      <c r="H1043">
        <v>454.63</v>
      </c>
    </row>
    <row r="1044" spans="1:8" x14ac:dyDescent="0.25">
      <c r="A1044" s="1">
        <v>300590861</v>
      </c>
      <c r="B1044" t="s">
        <v>36</v>
      </c>
      <c r="C1044" t="s">
        <v>127</v>
      </c>
      <c r="D1044" t="str">
        <f>VLOOKUP(A1044,'Rate Class Data Rev'!$A$1:$K$1486,11)</f>
        <v xml:space="preserve">RSHTX:[RRSH Res Space Htg Svc </v>
      </c>
      <c r="E1044">
        <v>0.79</v>
      </c>
      <c r="F1044">
        <v>1494</v>
      </c>
      <c r="G1044">
        <v>0.79</v>
      </c>
      <c r="H1044">
        <v>454.63</v>
      </c>
    </row>
    <row r="1045" spans="1:8" x14ac:dyDescent="0.25">
      <c r="A1045" s="1">
        <v>300533317</v>
      </c>
      <c r="B1045" t="s">
        <v>36</v>
      </c>
      <c r="C1045" t="s">
        <v>129</v>
      </c>
      <c r="D1045" t="str">
        <f>VLOOKUP(A1045,'Rate Class Data Rev'!$A$1:$K$1486,11)</f>
        <v xml:space="preserve">RTX:[RR Residential Service   </v>
      </c>
      <c r="E1045">
        <v>0.79</v>
      </c>
      <c r="F1045">
        <v>1494</v>
      </c>
      <c r="G1045">
        <v>0.79</v>
      </c>
      <c r="H1045">
        <v>454.63</v>
      </c>
    </row>
    <row r="1046" spans="1:8" x14ac:dyDescent="0.25">
      <c r="A1046" s="1">
        <v>300491670</v>
      </c>
      <c r="B1046" t="s">
        <v>36</v>
      </c>
      <c r="C1046" t="s">
        <v>135</v>
      </c>
      <c r="D1046" t="str">
        <f>VLOOKUP(A1046,'Rate Class Data Rev'!$A$1:$K$1486,11)</f>
        <v xml:space="preserve">RSHTX:[RRSH Res Space Htg Svc </v>
      </c>
      <c r="E1046">
        <v>0.79</v>
      </c>
      <c r="F1046">
        <v>1494</v>
      </c>
      <c r="G1046">
        <v>0.79</v>
      </c>
      <c r="H1046">
        <v>454.63</v>
      </c>
    </row>
    <row r="1047" spans="1:8" x14ac:dyDescent="0.25">
      <c r="A1047" s="1">
        <v>300585748</v>
      </c>
      <c r="B1047" t="s">
        <v>36</v>
      </c>
      <c r="C1047" t="s">
        <v>139</v>
      </c>
      <c r="D1047" t="str">
        <f>VLOOKUP(A1047,'Rate Class Data Rev'!$A$1:$K$1486,11)</f>
        <v xml:space="preserve">RSHTX:[RRSH Res Space Htg Svc </v>
      </c>
      <c r="E1047">
        <v>0.79</v>
      </c>
      <c r="F1047">
        <v>1494</v>
      </c>
      <c r="G1047">
        <v>0.79</v>
      </c>
      <c r="H1047">
        <v>454.63</v>
      </c>
    </row>
    <row r="1048" spans="1:8" x14ac:dyDescent="0.25">
      <c r="A1048" s="1">
        <v>300643489</v>
      </c>
      <c r="B1048" t="s">
        <v>36</v>
      </c>
      <c r="C1048" t="s">
        <v>142</v>
      </c>
      <c r="D1048" t="str">
        <f>VLOOKUP(A1048,'Rate Class Data Rev'!$A$1:$K$1486,11)</f>
        <v xml:space="preserve">RTX:[RR Residential Service   </v>
      </c>
      <c r="E1048">
        <v>0.79</v>
      </c>
      <c r="F1048">
        <v>1494</v>
      </c>
      <c r="G1048">
        <v>0.79</v>
      </c>
      <c r="H1048">
        <v>454.63</v>
      </c>
    </row>
    <row r="1049" spans="1:8" x14ac:dyDescent="0.25">
      <c r="A1049" s="1">
        <v>300369609</v>
      </c>
      <c r="B1049" t="s">
        <v>36</v>
      </c>
      <c r="C1049" t="s">
        <v>145</v>
      </c>
      <c r="D1049" t="str">
        <f>VLOOKUP(A1049,'Rate Class Data Rev'!$A$1:$K$1486,11)</f>
        <v xml:space="preserve">RTX:[RR Residential Service   </v>
      </c>
      <c r="E1049">
        <v>0.79</v>
      </c>
      <c r="F1049">
        <v>3443</v>
      </c>
      <c r="G1049">
        <v>0.79</v>
      </c>
      <c r="H1049">
        <v>678.77</v>
      </c>
    </row>
    <row r="1050" spans="1:8" x14ac:dyDescent="0.25">
      <c r="A1050" s="1">
        <v>300243734</v>
      </c>
      <c r="B1050" t="s">
        <v>36</v>
      </c>
      <c r="C1050" t="s">
        <v>149</v>
      </c>
      <c r="D1050" t="str">
        <f>VLOOKUP(A1050,'Rate Class Data Rev'!$A$1:$K$1486,11)</f>
        <v xml:space="preserve">RTX:[RR Residential Service   </v>
      </c>
      <c r="E1050">
        <v>0.79</v>
      </c>
      <c r="F1050">
        <v>1494</v>
      </c>
      <c r="G1050">
        <v>0.79</v>
      </c>
      <c r="H1050">
        <v>454.63</v>
      </c>
    </row>
    <row r="1051" spans="1:8" x14ac:dyDescent="0.25">
      <c r="A1051" s="1">
        <v>300227051</v>
      </c>
      <c r="B1051" t="s">
        <v>36</v>
      </c>
      <c r="C1051" t="s">
        <v>153</v>
      </c>
      <c r="D1051" t="str">
        <f>VLOOKUP(A1051,'Rate Class Data Rev'!$A$1:$K$1486,11)</f>
        <v xml:space="preserve">RSHTX:[RRSH Res Space Htg Svc </v>
      </c>
      <c r="E1051">
        <v>0.79</v>
      </c>
      <c r="F1051">
        <v>1494</v>
      </c>
      <c r="G1051">
        <v>0.79</v>
      </c>
      <c r="H1051">
        <v>454.63</v>
      </c>
    </row>
    <row r="1052" spans="1:8" x14ac:dyDescent="0.25">
      <c r="A1052" s="1">
        <v>300270137</v>
      </c>
      <c r="B1052" t="s">
        <v>36</v>
      </c>
      <c r="C1052" t="s">
        <v>157</v>
      </c>
      <c r="D1052" t="str">
        <f>VLOOKUP(A1052,'Rate Class Data Rev'!$A$1:$K$1486,11)</f>
        <v xml:space="preserve">RSHTX:[RRSH Res Space Htg Svc </v>
      </c>
      <c r="E1052">
        <v>0.79</v>
      </c>
      <c r="F1052">
        <v>1494</v>
      </c>
      <c r="G1052">
        <v>0.79</v>
      </c>
      <c r="H1052">
        <v>454.63</v>
      </c>
    </row>
    <row r="1053" spans="1:8" x14ac:dyDescent="0.25">
      <c r="A1053" s="1">
        <v>300636702</v>
      </c>
      <c r="B1053" t="s">
        <v>36</v>
      </c>
      <c r="C1053" t="s">
        <v>158</v>
      </c>
      <c r="D1053" t="str">
        <f>VLOOKUP(A1053,'Rate Class Data Rev'!$A$1:$K$1486,11)</f>
        <v xml:space="preserve">RSHTX:[RRSH Res Space Htg Svc </v>
      </c>
      <c r="E1053">
        <v>0.79</v>
      </c>
      <c r="F1053">
        <v>3443</v>
      </c>
      <c r="G1053">
        <v>0.79</v>
      </c>
      <c r="H1053">
        <v>678.77</v>
      </c>
    </row>
    <row r="1054" spans="1:8" x14ac:dyDescent="0.25">
      <c r="A1054" s="1">
        <v>300320011</v>
      </c>
      <c r="B1054" t="s">
        <v>36</v>
      </c>
      <c r="C1054" t="s">
        <v>159</v>
      </c>
      <c r="D1054" t="str">
        <f>VLOOKUP(A1054,'Rate Class Data Rev'!$A$1:$K$1486,11)</f>
        <v xml:space="preserve">RTX:[RR Residential Service   </v>
      </c>
      <c r="E1054">
        <v>0.79</v>
      </c>
      <c r="F1054">
        <v>1494</v>
      </c>
      <c r="G1054">
        <v>0.79</v>
      </c>
      <c r="H1054">
        <v>454.63</v>
      </c>
    </row>
    <row r="1055" spans="1:8" x14ac:dyDescent="0.25">
      <c r="A1055" s="1">
        <v>300333483</v>
      </c>
      <c r="B1055" t="s">
        <v>36</v>
      </c>
      <c r="C1055" t="s">
        <v>161</v>
      </c>
      <c r="D1055" t="str">
        <f>VLOOKUP(A1055,'Rate Class Data Rev'!$A$1:$K$1486,11)</f>
        <v xml:space="preserve">RTX:[RR Residential Service   </v>
      </c>
      <c r="E1055">
        <v>0.79</v>
      </c>
      <c r="F1055">
        <v>1494</v>
      </c>
      <c r="G1055">
        <v>0.79</v>
      </c>
      <c r="H1055">
        <v>454.63</v>
      </c>
    </row>
    <row r="1056" spans="1:8" x14ac:dyDescent="0.25">
      <c r="A1056" s="1">
        <v>300522752</v>
      </c>
      <c r="B1056" t="s">
        <v>36</v>
      </c>
      <c r="C1056" t="s">
        <v>162</v>
      </c>
      <c r="D1056" t="str">
        <f>VLOOKUP(A1056,'Rate Class Data Rev'!$A$1:$K$1486,11)</f>
        <v xml:space="preserve">RTX:[RR Residential Service   </v>
      </c>
      <c r="E1056">
        <v>0.79</v>
      </c>
      <c r="F1056">
        <v>1494</v>
      </c>
      <c r="G1056">
        <v>0.79</v>
      </c>
      <c r="H1056">
        <v>454.63</v>
      </c>
    </row>
    <row r="1057" spans="1:8" x14ac:dyDescent="0.25">
      <c r="A1057" s="1">
        <v>300515120</v>
      </c>
      <c r="B1057" t="s">
        <v>36</v>
      </c>
      <c r="C1057" t="s">
        <v>545</v>
      </c>
      <c r="D1057" t="str">
        <f>VLOOKUP(A1057,'Rate Class Data Rev'!$A$1:$K$1486,11)</f>
        <v xml:space="preserve">RTX:[RR Residential Service   </v>
      </c>
      <c r="E1057">
        <v>0.79</v>
      </c>
      <c r="F1057">
        <v>3443</v>
      </c>
      <c r="G1057">
        <v>0.79</v>
      </c>
      <c r="H1057">
        <v>678.77</v>
      </c>
    </row>
    <row r="1058" spans="1:8" x14ac:dyDescent="0.25">
      <c r="A1058" s="1">
        <v>300592629</v>
      </c>
      <c r="B1058" t="s">
        <v>36</v>
      </c>
      <c r="C1058" t="s">
        <v>549</v>
      </c>
      <c r="D1058" t="str">
        <f>VLOOKUP(A1058,'Rate Class Data Rev'!$A$1:$K$1486,11)</f>
        <v xml:space="preserve">RTX:[RR Residential Service   </v>
      </c>
      <c r="E1058">
        <v>0.79</v>
      </c>
      <c r="F1058">
        <v>1494</v>
      </c>
      <c r="G1058">
        <v>0.79</v>
      </c>
      <c r="H1058">
        <v>454.63</v>
      </c>
    </row>
    <row r="1059" spans="1:8" x14ac:dyDescent="0.25">
      <c r="A1059" s="1">
        <v>304137139</v>
      </c>
      <c r="B1059" t="s">
        <v>36</v>
      </c>
      <c r="C1059" t="s">
        <v>714</v>
      </c>
      <c r="D1059" t="str">
        <f>VLOOKUP(A1059,'Rate Class Data Rev'!$A$1:$K$1486,11)</f>
        <v xml:space="preserve">RSHTX:[RRSH Res Space Htg Svc </v>
      </c>
      <c r="E1059">
        <v>0.79</v>
      </c>
      <c r="F1059">
        <v>7240</v>
      </c>
      <c r="G1059">
        <v>0.79</v>
      </c>
      <c r="H1059">
        <v>702.63</v>
      </c>
    </row>
    <row r="1060" spans="1:8" x14ac:dyDescent="0.25">
      <c r="A1060" s="1">
        <v>304138005</v>
      </c>
      <c r="B1060" t="s">
        <v>36</v>
      </c>
      <c r="C1060" t="s">
        <v>725</v>
      </c>
      <c r="D1060" t="str">
        <f>VLOOKUP(A1060,'Rate Class Data Rev'!$A$1:$K$1486,11)</f>
        <v xml:space="preserve">RTX:[RR Residential Service   </v>
      </c>
      <c r="E1060">
        <v>0.79</v>
      </c>
      <c r="F1060">
        <v>5932</v>
      </c>
      <c r="G1060">
        <v>0.79</v>
      </c>
      <c r="H1060">
        <v>607.87</v>
      </c>
    </row>
    <row r="1061" spans="1:8" x14ac:dyDescent="0.25">
      <c r="A1061" s="1">
        <v>300415970</v>
      </c>
      <c r="B1061" t="s">
        <v>36</v>
      </c>
      <c r="C1061" t="s">
        <v>594</v>
      </c>
      <c r="D1061" t="str">
        <f>VLOOKUP(A1061,'Rate Class Data Rev'!$A$1:$K$1486,11)</f>
        <v xml:space="preserve">RTX:[RR Residential Service   </v>
      </c>
      <c r="E1061">
        <v>0.79400000000000004</v>
      </c>
      <c r="F1061">
        <v>702</v>
      </c>
      <c r="G1061">
        <v>0.79400000000000004</v>
      </c>
      <c r="H1061">
        <v>364.98</v>
      </c>
    </row>
    <row r="1062" spans="1:8" x14ac:dyDescent="0.25">
      <c r="A1062" s="1">
        <v>304137100</v>
      </c>
      <c r="B1062" t="s">
        <v>36</v>
      </c>
      <c r="C1062" t="s">
        <v>714</v>
      </c>
      <c r="D1062" t="str">
        <f>VLOOKUP(A1062,'Rate Class Data Rev'!$A$1:$K$1486,11)</f>
        <v xml:space="preserve">RSHTX:[RRSH Res Space Htg Svc </v>
      </c>
      <c r="E1062">
        <v>0.79400000000000004</v>
      </c>
      <c r="F1062">
        <v>8875</v>
      </c>
      <c r="G1062">
        <v>0.79400000000000004</v>
      </c>
      <c r="H1062">
        <v>821.98</v>
      </c>
    </row>
    <row r="1063" spans="1:8" x14ac:dyDescent="0.25">
      <c r="A1063" s="1">
        <v>300477540</v>
      </c>
      <c r="B1063" t="s">
        <v>36</v>
      </c>
      <c r="C1063" t="s">
        <v>742</v>
      </c>
      <c r="D1063" t="str">
        <f>VLOOKUP(A1063,'Rate Class Data Rev'!$A$1:$K$1486,11)</f>
        <v xml:space="preserve">RTX:[RR Residential Service   </v>
      </c>
      <c r="E1063">
        <v>0.79400000000000004</v>
      </c>
      <c r="F1063">
        <v>651</v>
      </c>
      <c r="G1063">
        <v>0.79400000000000004</v>
      </c>
      <c r="H1063">
        <v>226.22</v>
      </c>
    </row>
    <row r="1064" spans="1:8" x14ac:dyDescent="0.25">
      <c r="A1064" s="1">
        <v>300569035</v>
      </c>
      <c r="B1064" t="s">
        <v>36</v>
      </c>
      <c r="C1064" t="s">
        <v>122</v>
      </c>
      <c r="D1064" t="str">
        <f>VLOOKUP(A1064,'Rate Class Data Rev'!$A$1:$K$1486,11)</f>
        <v xml:space="preserve">RSHTX:[RRSH Res Space Htg Svc </v>
      </c>
      <c r="E1064">
        <v>0.79500000000000004</v>
      </c>
      <c r="F1064">
        <v>3490</v>
      </c>
      <c r="G1064">
        <v>0.79500000000000004</v>
      </c>
      <c r="H1064">
        <v>685.96</v>
      </c>
    </row>
    <row r="1065" spans="1:8" x14ac:dyDescent="0.25">
      <c r="A1065" s="1">
        <v>304323336</v>
      </c>
      <c r="B1065" t="s">
        <v>36</v>
      </c>
      <c r="C1065" t="s">
        <v>190</v>
      </c>
      <c r="D1065" t="str">
        <f>VLOOKUP(A1065,'Rate Class Data Rev'!$A$1:$K$1486,11)</f>
        <v xml:space="preserve">RTX:[RR Residential Service   </v>
      </c>
      <c r="E1065">
        <v>0.79600000000000004</v>
      </c>
      <c r="F1065">
        <v>6768</v>
      </c>
      <c r="G1065">
        <v>0.79600000000000004</v>
      </c>
      <c r="H1065">
        <v>735.23</v>
      </c>
    </row>
    <row r="1066" spans="1:8" x14ac:dyDescent="0.25">
      <c r="A1066" s="1">
        <v>304137998</v>
      </c>
      <c r="B1066" t="s">
        <v>36</v>
      </c>
      <c r="C1066" t="s">
        <v>717</v>
      </c>
      <c r="D1066" t="str">
        <f>VLOOKUP(A1066,'Rate Class Data Rev'!$A$1:$K$1486,11)</f>
        <v xml:space="preserve">RSHTX:[RRSH Res Space Htg Svc </v>
      </c>
      <c r="E1066">
        <v>0.79700000000000004</v>
      </c>
      <c r="F1066">
        <v>7231</v>
      </c>
      <c r="G1066">
        <v>0.79700000000000004</v>
      </c>
      <c r="H1066">
        <v>703.55</v>
      </c>
    </row>
    <row r="1067" spans="1:8" x14ac:dyDescent="0.25">
      <c r="A1067" s="1">
        <v>304137109</v>
      </c>
      <c r="B1067" t="s">
        <v>36</v>
      </c>
      <c r="C1067" t="s">
        <v>715</v>
      </c>
      <c r="D1067" t="str">
        <f>VLOOKUP(A1067,'Rate Class Data Rev'!$A$1:$K$1486,11)</f>
        <v xml:space="preserve">RTX:[RR Residential Service   </v>
      </c>
      <c r="E1067">
        <v>0.79800000000000004</v>
      </c>
      <c r="F1067">
        <v>5437</v>
      </c>
      <c r="G1067">
        <v>0.79800000000000004</v>
      </c>
      <c r="H1067">
        <v>573.82000000000005</v>
      </c>
    </row>
    <row r="1068" spans="1:8" x14ac:dyDescent="0.25">
      <c r="A1068" s="1">
        <v>304287284</v>
      </c>
      <c r="B1068" t="s">
        <v>36</v>
      </c>
      <c r="C1068" t="s">
        <v>598</v>
      </c>
      <c r="D1068" t="str">
        <f>VLOOKUP(A1068,'Rate Class Data Rev'!$A$1:$K$1486,11)</f>
        <v xml:space="preserve">RTX:[RR Residential Service   </v>
      </c>
      <c r="E1068">
        <v>0.79900000000000004</v>
      </c>
      <c r="F1068">
        <v>6556</v>
      </c>
      <c r="G1068">
        <v>0.79900000000000004</v>
      </c>
      <c r="H1068">
        <v>719.12</v>
      </c>
    </row>
    <row r="1069" spans="1:8" x14ac:dyDescent="0.25">
      <c r="A1069" s="1">
        <v>300395230</v>
      </c>
      <c r="B1069" t="s">
        <v>36</v>
      </c>
      <c r="C1069" t="s">
        <v>111</v>
      </c>
      <c r="D1069" t="str">
        <f>VLOOKUP(A1069,'Rate Class Data Rev'!$A$1:$K$1486,11)</f>
        <v xml:space="preserve">RSHTX:[RRSH Res Space Htg Svc </v>
      </c>
      <c r="E1069">
        <v>0.80200000000000005</v>
      </c>
      <c r="F1069">
        <v>5539</v>
      </c>
      <c r="G1069">
        <v>0.80200000000000005</v>
      </c>
      <c r="H1069">
        <v>924.11</v>
      </c>
    </row>
    <row r="1070" spans="1:8" x14ac:dyDescent="0.25">
      <c r="A1070" s="1">
        <v>300337391</v>
      </c>
      <c r="B1070" t="s">
        <v>36</v>
      </c>
      <c r="C1070" t="s">
        <v>519</v>
      </c>
      <c r="D1070" t="str">
        <f>VLOOKUP(A1070,'Rate Class Data Rev'!$A$1:$K$1486,11)</f>
        <v xml:space="preserve">RTX:[RR Residential Service   </v>
      </c>
      <c r="E1070">
        <v>0.80300000000000005</v>
      </c>
      <c r="F1070">
        <v>793</v>
      </c>
      <c r="G1070">
        <v>0.80300000000000005</v>
      </c>
      <c r="H1070">
        <v>378.67</v>
      </c>
    </row>
    <row r="1071" spans="1:8" x14ac:dyDescent="0.25">
      <c r="A1071" s="1">
        <v>304243817</v>
      </c>
      <c r="B1071" t="s">
        <v>36</v>
      </c>
      <c r="C1071" t="s">
        <v>135</v>
      </c>
      <c r="D1071" t="str">
        <f>VLOOKUP(A1071,'Rate Class Data Rev'!$A$1:$K$1486,11)</f>
        <v xml:space="preserve">RTX:[RR Residential Service   </v>
      </c>
      <c r="E1071">
        <v>0.80300000000000005</v>
      </c>
      <c r="F1071">
        <v>7073</v>
      </c>
      <c r="G1071">
        <v>0.80300000000000005</v>
      </c>
      <c r="H1071">
        <v>761.22</v>
      </c>
    </row>
    <row r="1072" spans="1:8" x14ac:dyDescent="0.25">
      <c r="A1072" s="1">
        <v>300318915</v>
      </c>
      <c r="B1072" t="s">
        <v>36</v>
      </c>
      <c r="C1072" t="s">
        <v>622</v>
      </c>
      <c r="D1072" t="str">
        <f>VLOOKUP(A1072,'Rate Class Data Rev'!$A$1:$K$1486,11)</f>
        <v xml:space="preserve">RTX:[RR Residential Service   </v>
      </c>
      <c r="E1072">
        <v>0.80300000000000005</v>
      </c>
      <c r="F1072">
        <v>3903</v>
      </c>
      <c r="G1072">
        <v>0.80300000000000005</v>
      </c>
      <c r="H1072">
        <v>736.32</v>
      </c>
    </row>
    <row r="1073" spans="1:8" x14ac:dyDescent="0.25">
      <c r="A1073" s="1">
        <v>304279919</v>
      </c>
      <c r="B1073" t="s">
        <v>36</v>
      </c>
      <c r="C1073" t="s">
        <v>630</v>
      </c>
      <c r="D1073" t="str">
        <f>VLOOKUP(A1073,'Rate Class Data Rev'!$A$1:$K$1486,11)</f>
        <v xml:space="preserve">RTX:[RR Residential Service   </v>
      </c>
      <c r="E1073">
        <v>0.80400000000000005</v>
      </c>
      <c r="F1073">
        <v>5184</v>
      </c>
      <c r="G1073">
        <v>0.80400000000000005</v>
      </c>
      <c r="H1073">
        <v>834.52</v>
      </c>
    </row>
    <row r="1074" spans="1:8" x14ac:dyDescent="0.25">
      <c r="A1074" s="1">
        <v>304136944</v>
      </c>
      <c r="B1074" t="s">
        <v>36</v>
      </c>
      <c r="C1074" t="s">
        <v>729</v>
      </c>
      <c r="D1074" t="str">
        <f>VLOOKUP(A1074,'Rate Class Data Rev'!$A$1:$K$1486,11)</f>
        <v xml:space="preserve">RTX:[RR Residential Service   </v>
      </c>
      <c r="E1074">
        <v>0.80500000000000005</v>
      </c>
      <c r="F1074">
        <v>6761</v>
      </c>
      <c r="G1074">
        <v>0.80500000000000005</v>
      </c>
      <c r="H1074">
        <v>671.32</v>
      </c>
    </row>
    <row r="1075" spans="1:8" x14ac:dyDescent="0.25">
      <c r="A1075" s="1">
        <v>300592422</v>
      </c>
      <c r="B1075" t="s">
        <v>36</v>
      </c>
      <c r="C1075" t="s">
        <v>457</v>
      </c>
      <c r="D1075" t="str">
        <f>VLOOKUP(A1075,'Rate Class Data Rev'!$A$1:$K$1486,11)</f>
        <v xml:space="preserve">RTX:[RR Residential Service   </v>
      </c>
      <c r="E1075">
        <v>0.80800000000000005</v>
      </c>
      <c r="F1075">
        <v>669</v>
      </c>
      <c r="G1075">
        <v>0.80800000000000005</v>
      </c>
      <c r="H1075">
        <v>366.2</v>
      </c>
    </row>
    <row r="1076" spans="1:8" x14ac:dyDescent="0.25">
      <c r="A1076" s="1">
        <v>300255490</v>
      </c>
      <c r="B1076" t="s">
        <v>36</v>
      </c>
      <c r="C1076" t="s">
        <v>741</v>
      </c>
      <c r="D1076" t="str">
        <f>VLOOKUP(A1076,'Rate Class Data Rev'!$A$1:$K$1486,11)</f>
        <v xml:space="preserve">RSHTX:[RRSH Res Space Htg Svc </v>
      </c>
      <c r="E1076">
        <v>0.81100000000000005</v>
      </c>
      <c r="F1076">
        <v>12693</v>
      </c>
      <c r="G1076">
        <v>0.81100000000000005</v>
      </c>
      <c r="H1076">
        <v>1750.04</v>
      </c>
    </row>
    <row r="1077" spans="1:8" x14ac:dyDescent="0.25">
      <c r="A1077" s="1">
        <v>304133446</v>
      </c>
      <c r="B1077" t="s">
        <v>36</v>
      </c>
      <c r="C1077" t="s">
        <v>466</v>
      </c>
      <c r="D1077" t="str">
        <f>VLOOKUP(A1077,'Rate Class Data Rev'!$A$1:$K$1486,11)</f>
        <v xml:space="preserve">RTX:[RR Residential Service   </v>
      </c>
      <c r="E1077">
        <v>0.81299999999999994</v>
      </c>
      <c r="F1077">
        <v>2965</v>
      </c>
      <c r="G1077">
        <v>0.81299999999999994</v>
      </c>
      <c r="H1077">
        <v>632.03</v>
      </c>
    </row>
    <row r="1078" spans="1:8" x14ac:dyDescent="0.25">
      <c r="A1078" s="1">
        <v>304136954</v>
      </c>
      <c r="B1078" t="s">
        <v>36</v>
      </c>
      <c r="C1078" t="s">
        <v>715</v>
      </c>
      <c r="D1078" t="str">
        <f>VLOOKUP(A1078,'Rate Class Data Rev'!$A$1:$K$1486,11)</f>
        <v xml:space="preserve">RTX:[RR Residential Service   </v>
      </c>
      <c r="E1078">
        <v>0.81299999999999994</v>
      </c>
      <c r="F1078">
        <v>7576</v>
      </c>
      <c r="G1078">
        <v>0.81299999999999994</v>
      </c>
      <c r="H1078">
        <v>732.16</v>
      </c>
    </row>
    <row r="1079" spans="1:8" x14ac:dyDescent="0.25">
      <c r="A1079" s="1">
        <v>304137979</v>
      </c>
      <c r="B1079" t="s">
        <v>36</v>
      </c>
      <c r="C1079" t="s">
        <v>753</v>
      </c>
      <c r="D1079" t="str">
        <f>VLOOKUP(A1079,'Rate Class Data Rev'!$A$1:$K$1486,11)</f>
        <v xml:space="preserve">RTX:[RR Residential Service   </v>
      </c>
      <c r="E1079">
        <v>0.81299999999999994</v>
      </c>
      <c r="F1079">
        <v>7141</v>
      </c>
      <c r="G1079">
        <v>0.81299999999999994</v>
      </c>
      <c r="H1079">
        <v>641.14</v>
      </c>
    </row>
    <row r="1080" spans="1:8" x14ac:dyDescent="0.25">
      <c r="A1080" s="1">
        <v>304138021</v>
      </c>
      <c r="B1080" t="s">
        <v>36</v>
      </c>
      <c r="C1080" t="s">
        <v>724</v>
      </c>
      <c r="D1080" t="str">
        <f>VLOOKUP(A1080,'Rate Class Data Rev'!$A$1:$K$1486,11)</f>
        <v xml:space="preserve">RSHTX:[RRSH Res Space Htg Svc </v>
      </c>
      <c r="E1080">
        <v>0.81399999999999995</v>
      </c>
      <c r="F1080">
        <v>6415</v>
      </c>
      <c r="G1080">
        <v>0.81399999999999995</v>
      </c>
      <c r="H1080">
        <v>648.28</v>
      </c>
    </row>
    <row r="1081" spans="1:8" x14ac:dyDescent="0.25">
      <c r="A1081" s="1">
        <v>300425051</v>
      </c>
      <c r="B1081" t="s">
        <v>36</v>
      </c>
      <c r="C1081" t="s">
        <v>734</v>
      </c>
      <c r="D1081" t="str">
        <f>VLOOKUP(A1081,'Rate Class Data Rev'!$A$1:$K$1486,11)</f>
        <v xml:space="preserve">RTX:[RR Residential Service   </v>
      </c>
      <c r="E1081">
        <v>0.81499999999999995</v>
      </c>
      <c r="F1081">
        <v>649</v>
      </c>
      <c r="G1081">
        <v>0.81499999999999995</v>
      </c>
      <c r="H1081">
        <v>366.4</v>
      </c>
    </row>
    <row r="1082" spans="1:8" x14ac:dyDescent="0.25">
      <c r="A1082" s="1">
        <v>300302760</v>
      </c>
      <c r="B1082" t="s">
        <v>36</v>
      </c>
      <c r="C1082" t="s">
        <v>833</v>
      </c>
      <c r="D1082" t="str">
        <f>VLOOKUP(A1082,'Rate Class Data Rev'!$A$1:$K$1486,11)</f>
        <v xml:space="preserve">RSHTX:[RRSH Res Space Htg Svc </v>
      </c>
      <c r="E1082">
        <v>0.81599999999999995</v>
      </c>
      <c r="F1082">
        <v>5406</v>
      </c>
      <c r="G1082">
        <v>0.81599999999999995</v>
      </c>
      <c r="H1082">
        <v>913.82</v>
      </c>
    </row>
    <row r="1083" spans="1:8" x14ac:dyDescent="0.25">
      <c r="A1083" s="1">
        <v>300556005</v>
      </c>
      <c r="B1083" t="s">
        <v>36</v>
      </c>
      <c r="C1083" t="s">
        <v>447</v>
      </c>
      <c r="D1083" t="str">
        <f>VLOOKUP(A1083,'Rate Class Data Rev'!$A$1:$K$1486,11)</f>
        <v xml:space="preserve">RTX:[RR Residential Service   </v>
      </c>
      <c r="E1083">
        <v>0.81699999999999995</v>
      </c>
      <c r="F1083">
        <v>648</v>
      </c>
      <c r="G1083">
        <v>0.81699999999999995</v>
      </c>
      <c r="H1083">
        <v>367.01</v>
      </c>
    </row>
    <row r="1084" spans="1:8" x14ac:dyDescent="0.25">
      <c r="A1084" s="1">
        <v>300382216</v>
      </c>
      <c r="B1084" t="s">
        <v>36</v>
      </c>
      <c r="C1084" t="s">
        <v>526</v>
      </c>
      <c r="D1084" t="str">
        <f>VLOOKUP(A1084,'Rate Class Data Rev'!$A$1:$K$1486,11)</f>
        <v xml:space="preserve">RTX:[RR Residential Service   </v>
      </c>
      <c r="E1084">
        <v>0.81799999999999995</v>
      </c>
      <c r="F1084">
        <v>685</v>
      </c>
      <c r="G1084">
        <v>0.81799999999999995</v>
      </c>
      <c r="H1084">
        <v>371.62</v>
      </c>
    </row>
    <row r="1085" spans="1:8" x14ac:dyDescent="0.25">
      <c r="A1085" s="1">
        <v>304236804</v>
      </c>
      <c r="B1085" t="s">
        <v>36</v>
      </c>
      <c r="C1085" t="s">
        <v>628</v>
      </c>
      <c r="D1085" t="str">
        <f>VLOOKUP(A1085,'Rate Class Data Rev'!$A$1:$K$1486,11)</f>
        <v xml:space="preserve">RTX:[RR Residential Service   </v>
      </c>
      <c r="E1085">
        <v>0.81899999999999995</v>
      </c>
      <c r="F1085">
        <v>7080</v>
      </c>
      <c r="G1085">
        <v>0.81899999999999995</v>
      </c>
      <c r="H1085">
        <v>765.73</v>
      </c>
    </row>
    <row r="1086" spans="1:8" x14ac:dyDescent="0.25">
      <c r="A1086" s="1">
        <v>304136956</v>
      </c>
      <c r="B1086" t="s">
        <v>36</v>
      </c>
      <c r="C1086" t="s">
        <v>715</v>
      </c>
      <c r="D1086" t="str">
        <f>VLOOKUP(A1086,'Rate Class Data Rev'!$A$1:$K$1486,11)</f>
        <v xml:space="preserve">RSHTX:[RRSH Res Space Htg Svc </v>
      </c>
      <c r="E1086">
        <v>0.81899999999999995</v>
      </c>
      <c r="F1086">
        <v>5915</v>
      </c>
      <c r="G1086">
        <v>0.81899999999999995</v>
      </c>
      <c r="H1086">
        <v>613.17999999999995</v>
      </c>
    </row>
    <row r="1087" spans="1:8" x14ac:dyDescent="0.25">
      <c r="A1087" s="1">
        <v>300578747</v>
      </c>
      <c r="B1087" t="s">
        <v>36</v>
      </c>
      <c r="C1087" t="s">
        <v>136</v>
      </c>
      <c r="D1087" t="str">
        <f>VLOOKUP(A1087,'Rate Class Data Rev'!$A$1:$K$1486,11)</f>
        <v xml:space="preserve">RTX:[RR Residential Service   </v>
      </c>
      <c r="E1087">
        <v>0.82</v>
      </c>
      <c r="F1087">
        <v>1626</v>
      </c>
      <c r="G1087">
        <v>0.82</v>
      </c>
      <c r="H1087">
        <v>480.55</v>
      </c>
    </row>
    <row r="1088" spans="1:8" x14ac:dyDescent="0.25">
      <c r="A1088" s="1">
        <v>300298744</v>
      </c>
      <c r="B1088" t="s">
        <v>36</v>
      </c>
      <c r="C1088" t="s">
        <v>147</v>
      </c>
      <c r="D1088" t="str">
        <f>VLOOKUP(A1088,'Rate Class Data Rev'!$A$1:$K$1486,11)</f>
        <v xml:space="preserve">RSHTX:[RRSH Res Space Htg Svc </v>
      </c>
      <c r="E1088">
        <v>0.82</v>
      </c>
      <c r="F1088">
        <v>1626</v>
      </c>
      <c r="G1088">
        <v>0.82</v>
      </c>
      <c r="H1088">
        <v>480.55</v>
      </c>
    </row>
    <row r="1089" spans="1:8" x14ac:dyDescent="0.25">
      <c r="A1089" s="1">
        <v>300514578</v>
      </c>
      <c r="B1089" t="s">
        <v>36</v>
      </c>
      <c r="C1089" t="s">
        <v>155</v>
      </c>
      <c r="D1089" t="str">
        <f>VLOOKUP(A1089,'Rate Class Data Rev'!$A$1:$K$1486,11)</f>
        <v xml:space="preserve">RTX:[RR Residential Service   </v>
      </c>
      <c r="E1089">
        <v>0.82</v>
      </c>
      <c r="F1089">
        <v>1626</v>
      </c>
      <c r="G1089">
        <v>0.82</v>
      </c>
      <c r="H1089">
        <v>480.55</v>
      </c>
    </row>
    <row r="1090" spans="1:8" x14ac:dyDescent="0.25">
      <c r="A1090" s="1">
        <v>300365749</v>
      </c>
      <c r="B1090" t="s">
        <v>36</v>
      </c>
      <c r="C1090" t="s">
        <v>436</v>
      </c>
      <c r="D1090" t="str">
        <f>VLOOKUP(A1090,'Rate Class Data Rev'!$A$1:$K$1486,11)</f>
        <v xml:space="preserve">RTX:[RR Residential Service   </v>
      </c>
      <c r="E1090">
        <v>0.82</v>
      </c>
      <c r="F1090">
        <v>1626</v>
      </c>
      <c r="G1090">
        <v>0.82</v>
      </c>
      <c r="H1090">
        <v>480.55</v>
      </c>
    </row>
    <row r="1091" spans="1:8" x14ac:dyDescent="0.25">
      <c r="A1091" s="1">
        <v>300302990</v>
      </c>
      <c r="B1091" t="s">
        <v>36</v>
      </c>
      <c r="C1091" t="s">
        <v>469</v>
      </c>
      <c r="D1091" t="str">
        <f>VLOOKUP(A1091,'Rate Class Data Rev'!$A$1:$K$1486,11)</f>
        <v xml:space="preserve">RSHTX:[RRSH Res Space Htg Svc </v>
      </c>
      <c r="E1091">
        <v>0.82</v>
      </c>
      <c r="F1091">
        <v>1626</v>
      </c>
      <c r="G1091">
        <v>0.82</v>
      </c>
      <c r="H1091">
        <v>480.55</v>
      </c>
    </row>
    <row r="1092" spans="1:8" x14ac:dyDescent="0.25">
      <c r="A1092" s="1">
        <v>300249644</v>
      </c>
      <c r="B1092" t="s">
        <v>36</v>
      </c>
      <c r="C1092" t="s">
        <v>483</v>
      </c>
      <c r="D1092" t="str">
        <f>VLOOKUP(A1092,'Rate Class Data Rev'!$A$1:$K$1486,11)</f>
        <v xml:space="preserve">RSHTX:[RRSH Res Space Htg Svc </v>
      </c>
      <c r="E1092">
        <v>0.82</v>
      </c>
      <c r="F1092">
        <v>1626</v>
      </c>
      <c r="G1092">
        <v>0.82</v>
      </c>
      <c r="H1092">
        <v>480.55</v>
      </c>
    </row>
    <row r="1093" spans="1:8" x14ac:dyDescent="0.25">
      <c r="A1093" s="1">
        <v>300250188</v>
      </c>
      <c r="B1093" t="s">
        <v>36</v>
      </c>
      <c r="C1093" t="s">
        <v>54</v>
      </c>
      <c r="D1093" t="str">
        <f>VLOOKUP(A1093,'Rate Class Data Rev'!$A$1:$K$1486,11)</f>
        <v xml:space="preserve">RSHTX:[RRSH Res Space Htg Svc </v>
      </c>
      <c r="E1093">
        <v>0.82</v>
      </c>
      <c r="F1093">
        <v>1626</v>
      </c>
      <c r="G1093">
        <v>0.82</v>
      </c>
      <c r="H1093">
        <v>480.55</v>
      </c>
    </row>
    <row r="1094" spans="1:8" x14ac:dyDescent="0.25">
      <c r="A1094" s="1">
        <v>300377272</v>
      </c>
      <c r="B1094" t="s">
        <v>36</v>
      </c>
      <c r="C1094" t="s">
        <v>538</v>
      </c>
      <c r="D1094" t="str">
        <f>VLOOKUP(A1094,'Rate Class Data Rev'!$A$1:$K$1486,11)</f>
        <v xml:space="preserve">RTX:[RR Residential Service   </v>
      </c>
      <c r="E1094">
        <v>0.82</v>
      </c>
      <c r="F1094">
        <v>1626</v>
      </c>
      <c r="G1094">
        <v>0.82</v>
      </c>
      <c r="H1094">
        <v>480.55</v>
      </c>
    </row>
    <row r="1095" spans="1:8" x14ac:dyDescent="0.25">
      <c r="A1095" s="1">
        <v>304137141</v>
      </c>
      <c r="B1095" t="s">
        <v>36</v>
      </c>
      <c r="C1095" t="s">
        <v>764</v>
      </c>
      <c r="D1095" t="str">
        <f>VLOOKUP(A1095,'Rate Class Data Rev'!$A$1:$K$1486,11)</f>
        <v xml:space="preserve">RTX:[RR Residential Service   </v>
      </c>
      <c r="E1095">
        <v>0.82299999999999995</v>
      </c>
      <c r="F1095">
        <v>7138</v>
      </c>
      <c r="G1095">
        <v>0.82299999999999995</v>
      </c>
      <c r="H1095">
        <v>643.01</v>
      </c>
    </row>
    <row r="1096" spans="1:8" x14ac:dyDescent="0.25">
      <c r="A1096" s="1">
        <v>304137110</v>
      </c>
      <c r="B1096" t="s">
        <v>36</v>
      </c>
      <c r="C1096" t="s">
        <v>715</v>
      </c>
      <c r="D1096" t="str">
        <f>VLOOKUP(A1096,'Rate Class Data Rev'!$A$1:$K$1486,11)</f>
        <v xml:space="preserve">RTX:[RR Residential Service   </v>
      </c>
      <c r="E1096">
        <v>0.82399999999999995</v>
      </c>
      <c r="F1096">
        <v>6582</v>
      </c>
      <c r="G1096">
        <v>0.82399999999999995</v>
      </c>
      <c r="H1096">
        <v>662.64</v>
      </c>
    </row>
    <row r="1097" spans="1:8" x14ac:dyDescent="0.25">
      <c r="A1097" s="1">
        <v>304138012</v>
      </c>
      <c r="B1097" t="s">
        <v>36</v>
      </c>
      <c r="C1097" t="s">
        <v>754</v>
      </c>
      <c r="D1097" t="str">
        <f>VLOOKUP(A1097,'Rate Class Data Rev'!$A$1:$K$1486,11)</f>
        <v xml:space="preserve">RTX:[RR Residential Service   </v>
      </c>
      <c r="E1097">
        <v>0.82399999999999995</v>
      </c>
      <c r="F1097">
        <v>8278</v>
      </c>
      <c r="G1097">
        <v>0.82399999999999995</v>
      </c>
      <c r="H1097">
        <v>718.78</v>
      </c>
    </row>
    <row r="1098" spans="1:8" x14ac:dyDescent="0.25">
      <c r="A1098" s="1">
        <v>304137184</v>
      </c>
      <c r="B1098" t="s">
        <v>36</v>
      </c>
      <c r="C1098" t="s">
        <v>715</v>
      </c>
      <c r="D1098" t="str">
        <f>VLOOKUP(A1098,'Rate Class Data Rev'!$A$1:$K$1486,11)</f>
        <v xml:space="preserve">RTX:[RR Residential Service   </v>
      </c>
      <c r="E1098">
        <v>0.82599999999999996</v>
      </c>
      <c r="F1098">
        <v>7264</v>
      </c>
      <c r="G1098">
        <v>0.82599999999999996</v>
      </c>
      <c r="H1098">
        <v>712.48</v>
      </c>
    </row>
    <row r="1099" spans="1:8" x14ac:dyDescent="0.25">
      <c r="A1099" s="1">
        <v>304137993</v>
      </c>
      <c r="B1099" t="s">
        <v>36</v>
      </c>
      <c r="C1099" t="s">
        <v>715</v>
      </c>
      <c r="D1099" t="str">
        <f>VLOOKUP(A1099,'Rate Class Data Rev'!$A$1:$K$1486,11)</f>
        <v xml:space="preserve">RTX:[RR Residential Service   </v>
      </c>
      <c r="E1099">
        <v>0.82599999999999996</v>
      </c>
      <c r="F1099">
        <v>8064</v>
      </c>
      <c r="G1099">
        <v>0.82599999999999996</v>
      </c>
      <c r="H1099">
        <v>770.44</v>
      </c>
    </row>
    <row r="1100" spans="1:8" x14ac:dyDescent="0.25">
      <c r="A1100" s="1">
        <v>304343101</v>
      </c>
      <c r="B1100" t="s">
        <v>36</v>
      </c>
      <c r="C1100" t="s">
        <v>449</v>
      </c>
      <c r="D1100" t="str">
        <f>VLOOKUP(A1100,'Rate Class Data Rev'!$A$1:$K$1486,11)</f>
        <v xml:space="preserve">RTX:[RR Residential Service   </v>
      </c>
      <c r="E1100">
        <v>0.82899999999999996</v>
      </c>
      <c r="F1100">
        <v>2902</v>
      </c>
      <c r="G1100">
        <v>0.82899999999999996</v>
      </c>
      <c r="H1100">
        <v>630.51</v>
      </c>
    </row>
    <row r="1101" spans="1:8" x14ac:dyDescent="0.25">
      <c r="A1101" s="1">
        <v>300512187</v>
      </c>
      <c r="B1101" t="s">
        <v>36</v>
      </c>
      <c r="C1101" t="s">
        <v>846</v>
      </c>
      <c r="D1101" t="str">
        <f>VLOOKUP(A1101,'Rate Class Data Rev'!$A$1:$K$1486,11)</f>
        <v xml:space="preserve">RTX:[RR Residential Service   </v>
      </c>
      <c r="E1101">
        <v>0.82899999999999996</v>
      </c>
      <c r="F1101">
        <v>638</v>
      </c>
      <c r="G1101">
        <v>0.82899999999999996</v>
      </c>
      <c r="H1101">
        <v>360.32</v>
      </c>
    </row>
    <row r="1102" spans="1:8" x14ac:dyDescent="0.25">
      <c r="A1102" s="1">
        <v>304137974</v>
      </c>
      <c r="B1102" t="s">
        <v>36</v>
      </c>
      <c r="C1102" t="s">
        <v>715</v>
      </c>
      <c r="D1102" t="str">
        <f>VLOOKUP(A1102,'Rate Class Data Rev'!$A$1:$K$1486,11)</f>
        <v xml:space="preserve">RSHTX:[RRSH Res Space Htg Svc </v>
      </c>
      <c r="E1102">
        <v>0.83</v>
      </c>
      <c r="F1102">
        <v>8096</v>
      </c>
      <c r="G1102">
        <v>0.83</v>
      </c>
      <c r="H1102">
        <v>773.66</v>
      </c>
    </row>
    <row r="1103" spans="1:8" x14ac:dyDescent="0.25">
      <c r="A1103" s="1">
        <v>304137104</v>
      </c>
      <c r="B1103" t="s">
        <v>36</v>
      </c>
      <c r="C1103" t="s">
        <v>807</v>
      </c>
      <c r="D1103" t="str">
        <f>VLOOKUP(A1103,'Rate Class Data Rev'!$A$1:$K$1486,11)</f>
        <v xml:space="preserve">RSHTX:[RRSH Res Space Htg Svc </v>
      </c>
      <c r="E1103">
        <v>0.83</v>
      </c>
      <c r="F1103">
        <v>6132</v>
      </c>
      <c r="G1103">
        <v>0.83</v>
      </c>
      <c r="H1103">
        <v>670.66</v>
      </c>
    </row>
    <row r="1104" spans="1:8" x14ac:dyDescent="0.25">
      <c r="A1104" s="1">
        <v>300613917</v>
      </c>
      <c r="B1104" t="s">
        <v>36</v>
      </c>
      <c r="C1104" t="s">
        <v>169</v>
      </c>
      <c r="D1104" t="str">
        <f>VLOOKUP(A1104,'Rate Class Data Rev'!$A$1:$K$1486,11)</f>
        <v xml:space="preserve">RTX:[RR Residential Service   </v>
      </c>
      <c r="E1104">
        <v>0.83299999999999996</v>
      </c>
      <c r="F1104">
        <v>736</v>
      </c>
      <c r="G1104">
        <v>0.83299999999999996</v>
      </c>
      <c r="H1104">
        <v>382.85</v>
      </c>
    </row>
    <row r="1105" spans="1:8" x14ac:dyDescent="0.25">
      <c r="A1105" s="1">
        <v>300396621</v>
      </c>
      <c r="B1105" t="s">
        <v>36</v>
      </c>
      <c r="C1105" t="s">
        <v>252</v>
      </c>
      <c r="D1105" t="str">
        <f>VLOOKUP(A1105,'Rate Class Data Rev'!$A$1:$K$1486,11)</f>
        <v xml:space="preserve">RTX:[RR Residential Service   </v>
      </c>
      <c r="E1105">
        <v>0.83499999999999996</v>
      </c>
      <c r="F1105">
        <v>738</v>
      </c>
      <c r="G1105">
        <v>0.83499999999999996</v>
      </c>
      <c r="H1105">
        <v>383.8</v>
      </c>
    </row>
    <row r="1106" spans="1:8" x14ac:dyDescent="0.25">
      <c r="A1106" s="1">
        <v>300418552</v>
      </c>
      <c r="B1106" t="s">
        <v>36</v>
      </c>
      <c r="C1106" t="s">
        <v>208</v>
      </c>
      <c r="D1106" t="str">
        <f>VLOOKUP(A1106,'Rate Class Data Rev'!$A$1:$K$1486,11)</f>
        <v xml:space="preserve">RTX:[RR Residential Service   </v>
      </c>
      <c r="E1106">
        <v>0.83599999999999997</v>
      </c>
      <c r="F1106">
        <v>440</v>
      </c>
      <c r="G1106">
        <v>0.83599999999999997</v>
      </c>
      <c r="H1106">
        <v>349.89</v>
      </c>
    </row>
    <row r="1107" spans="1:8" x14ac:dyDescent="0.25">
      <c r="A1107" s="1">
        <v>304138014</v>
      </c>
      <c r="B1107" t="s">
        <v>36</v>
      </c>
      <c r="C1107" t="s">
        <v>715</v>
      </c>
      <c r="D1107" t="str">
        <f>VLOOKUP(A1107,'Rate Class Data Rev'!$A$1:$K$1486,11)</f>
        <v xml:space="preserve">RSHTX:[RRSH Res Space Htg Svc </v>
      </c>
      <c r="E1107">
        <v>0.83899999999999997</v>
      </c>
      <c r="F1107">
        <v>7436</v>
      </c>
      <c r="G1107">
        <v>0.83899999999999997</v>
      </c>
      <c r="H1107">
        <v>727.89</v>
      </c>
    </row>
    <row r="1108" spans="1:8" x14ac:dyDescent="0.25">
      <c r="A1108" s="1">
        <v>304137972</v>
      </c>
      <c r="B1108" t="s">
        <v>36</v>
      </c>
      <c r="C1108" t="s">
        <v>721</v>
      </c>
      <c r="D1108" t="str">
        <f>VLOOKUP(A1108,'Rate Class Data Rev'!$A$1:$K$1486,11)</f>
        <v xml:space="preserve">RSHTX:[RRSH Res Space Htg Svc </v>
      </c>
      <c r="E1108">
        <v>0.84099999999999997</v>
      </c>
      <c r="F1108">
        <v>6494</v>
      </c>
      <c r="G1108">
        <v>0.84099999999999997</v>
      </c>
      <c r="H1108">
        <v>660.09</v>
      </c>
    </row>
    <row r="1109" spans="1:8" x14ac:dyDescent="0.25">
      <c r="A1109" s="1">
        <v>300411539</v>
      </c>
      <c r="B1109" t="s">
        <v>36</v>
      </c>
      <c r="C1109" t="s">
        <v>789</v>
      </c>
      <c r="D1109" t="str">
        <f>VLOOKUP(A1109,'Rate Class Data Rev'!$A$1:$K$1486,11)</f>
        <v xml:space="preserve">RTX:[RR Residential Service   </v>
      </c>
      <c r="E1109">
        <v>0.84399999999999997</v>
      </c>
      <c r="F1109">
        <v>760</v>
      </c>
      <c r="G1109">
        <v>0.84399999999999997</v>
      </c>
      <c r="H1109">
        <v>389.55</v>
      </c>
    </row>
    <row r="1110" spans="1:8" x14ac:dyDescent="0.25">
      <c r="A1110" s="1">
        <v>300230752</v>
      </c>
      <c r="B1110" t="s">
        <v>36</v>
      </c>
      <c r="C1110" t="s">
        <v>157</v>
      </c>
      <c r="D1110" t="str">
        <f>VLOOKUP(A1110,'Rate Class Data Rev'!$A$1:$K$1486,11)</f>
        <v xml:space="preserve">RTX:[RR Residential Service   </v>
      </c>
      <c r="E1110">
        <v>0.84399999999999997</v>
      </c>
      <c r="F1110">
        <v>647</v>
      </c>
      <c r="G1110">
        <v>0.84399999999999997</v>
      </c>
      <c r="H1110">
        <v>366.55</v>
      </c>
    </row>
    <row r="1111" spans="1:8" x14ac:dyDescent="0.25">
      <c r="A1111" s="1">
        <v>300318705</v>
      </c>
      <c r="B1111" t="s">
        <v>36</v>
      </c>
      <c r="C1111" t="s">
        <v>599</v>
      </c>
      <c r="D1111" t="str">
        <f>VLOOKUP(A1111,'Rate Class Data Rev'!$A$1:$K$1486,11)</f>
        <v xml:space="preserve">RTX:[RR Residential Service   </v>
      </c>
      <c r="E1111">
        <v>0.84499999999999997</v>
      </c>
      <c r="F1111">
        <v>740</v>
      </c>
      <c r="G1111">
        <v>0.84499999999999997</v>
      </c>
      <c r="H1111">
        <v>387.62</v>
      </c>
    </row>
    <row r="1112" spans="1:8" x14ac:dyDescent="0.25">
      <c r="A1112" s="1">
        <v>304137986</v>
      </c>
      <c r="B1112" t="s">
        <v>36</v>
      </c>
      <c r="C1112" t="s">
        <v>720</v>
      </c>
      <c r="D1112" t="str">
        <f>VLOOKUP(A1112,'Rate Class Data Rev'!$A$1:$K$1486,11)</f>
        <v xml:space="preserve">RTX:[RR Residential Service   </v>
      </c>
      <c r="E1112">
        <v>0.84699999999999998</v>
      </c>
      <c r="F1112">
        <v>6359</v>
      </c>
      <c r="G1112">
        <v>0.84699999999999998</v>
      </c>
      <c r="H1112">
        <v>651.66</v>
      </c>
    </row>
    <row r="1113" spans="1:8" x14ac:dyDescent="0.25">
      <c r="A1113" s="1">
        <v>304137088</v>
      </c>
      <c r="B1113" t="s">
        <v>36</v>
      </c>
      <c r="C1113" t="s">
        <v>769</v>
      </c>
      <c r="D1113" t="str">
        <f>VLOOKUP(A1113,'Rate Class Data Rev'!$A$1:$K$1486,11)</f>
        <v xml:space="preserve">RTX:[RR Residential Service   </v>
      </c>
      <c r="E1113">
        <v>0.84699999999999998</v>
      </c>
      <c r="F1113">
        <v>8372</v>
      </c>
      <c r="G1113">
        <v>0.84699999999999998</v>
      </c>
      <c r="H1113">
        <v>729.76</v>
      </c>
    </row>
    <row r="1114" spans="1:8" x14ac:dyDescent="0.25">
      <c r="A1114" s="1">
        <v>304228514</v>
      </c>
      <c r="B1114" t="s">
        <v>36</v>
      </c>
      <c r="C1114" t="s">
        <v>626</v>
      </c>
      <c r="D1114" t="str">
        <f>VLOOKUP(A1114,'Rate Class Data Rev'!$A$1:$K$1486,11)</f>
        <v xml:space="preserve">RTX:[RR Residential Service   </v>
      </c>
      <c r="E1114">
        <v>0.84799999999999998</v>
      </c>
      <c r="F1114">
        <v>4520</v>
      </c>
      <c r="G1114">
        <v>0.84799999999999998</v>
      </c>
      <c r="H1114">
        <v>777.31</v>
      </c>
    </row>
    <row r="1115" spans="1:8" x14ac:dyDescent="0.25">
      <c r="A1115" s="1">
        <v>304137978</v>
      </c>
      <c r="B1115" t="s">
        <v>36</v>
      </c>
      <c r="C1115" t="s">
        <v>719</v>
      </c>
      <c r="D1115" t="str">
        <f>VLOOKUP(A1115,'Rate Class Data Rev'!$A$1:$K$1486,11)</f>
        <v xml:space="preserve">RTX:[RR Residential Service   </v>
      </c>
      <c r="E1115">
        <v>0.84799999999999998</v>
      </c>
      <c r="F1115">
        <v>8448</v>
      </c>
      <c r="G1115">
        <v>0.84799999999999998</v>
      </c>
      <c r="H1115">
        <v>803.22</v>
      </c>
    </row>
    <row r="1116" spans="1:8" x14ac:dyDescent="0.25">
      <c r="A1116" s="1">
        <v>304137094</v>
      </c>
      <c r="B1116" t="s">
        <v>36</v>
      </c>
      <c r="C1116" t="s">
        <v>758</v>
      </c>
      <c r="D1116" t="str">
        <f>VLOOKUP(A1116,'Rate Class Data Rev'!$A$1:$K$1486,11)</f>
        <v xml:space="preserve">RTX:[RR Residential Service   </v>
      </c>
      <c r="E1116">
        <v>0.84799999999999998</v>
      </c>
      <c r="F1116">
        <v>6483</v>
      </c>
      <c r="G1116">
        <v>0.84799999999999998</v>
      </c>
      <c r="H1116">
        <v>604.74</v>
      </c>
    </row>
    <row r="1117" spans="1:8" x14ac:dyDescent="0.25">
      <c r="A1117" s="1">
        <v>304195269</v>
      </c>
      <c r="B1117" t="s">
        <v>36</v>
      </c>
      <c r="C1117" t="s">
        <v>620</v>
      </c>
      <c r="D1117" t="str">
        <f>VLOOKUP(A1117,'Rate Class Data Rev'!$A$1:$K$1486,11)</f>
        <v xml:space="preserve">RTX:[RR Residential Service   </v>
      </c>
      <c r="E1117">
        <v>0.85</v>
      </c>
      <c r="F1117">
        <v>4599</v>
      </c>
      <c r="G1117">
        <v>0.85</v>
      </c>
      <c r="H1117">
        <v>786.56</v>
      </c>
    </row>
    <row r="1118" spans="1:8" x14ac:dyDescent="0.25">
      <c r="A1118" s="1">
        <v>304313517</v>
      </c>
      <c r="B1118" t="s">
        <v>36</v>
      </c>
      <c r="C1118" t="s">
        <v>57</v>
      </c>
      <c r="D1118" t="str">
        <f>VLOOKUP(A1118,'Rate Class Data Rev'!$A$1:$K$1486,11)</f>
        <v xml:space="preserve">RTX:[RR Residential Service   </v>
      </c>
      <c r="E1118">
        <v>0.85299999999999998</v>
      </c>
      <c r="F1118">
        <v>7755</v>
      </c>
      <c r="G1118">
        <v>0.85299999999999998</v>
      </c>
      <c r="H1118">
        <v>827.82</v>
      </c>
    </row>
    <row r="1119" spans="1:8" x14ac:dyDescent="0.25">
      <c r="A1119" s="1">
        <v>304138009</v>
      </c>
      <c r="B1119" t="s">
        <v>36</v>
      </c>
      <c r="C1119" t="s">
        <v>717</v>
      </c>
      <c r="D1119" t="str">
        <f>VLOOKUP(A1119,'Rate Class Data Rev'!$A$1:$K$1486,11)</f>
        <v xml:space="preserve">RTX:[RR Residential Service   </v>
      </c>
      <c r="E1119">
        <v>0.85299999999999998</v>
      </c>
      <c r="F1119">
        <v>7947</v>
      </c>
      <c r="G1119">
        <v>0.85299999999999998</v>
      </c>
      <c r="H1119">
        <v>768.05</v>
      </c>
    </row>
    <row r="1120" spans="1:8" x14ac:dyDescent="0.25">
      <c r="A1120" s="1">
        <v>304137149</v>
      </c>
      <c r="B1120" t="s">
        <v>36</v>
      </c>
      <c r="C1120" t="s">
        <v>812</v>
      </c>
      <c r="D1120" t="str">
        <f>VLOOKUP(A1120,'Rate Class Data Rev'!$A$1:$K$1486,11)</f>
        <v xml:space="preserve">RTX:[RR Residential Service   </v>
      </c>
      <c r="E1120">
        <v>0.85299999999999998</v>
      </c>
      <c r="F1120">
        <v>7464</v>
      </c>
      <c r="G1120">
        <v>0.85299999999999998</v>
      </c>
      <c r="H1120">
        <v>778.67</v>
      </c>
    </row>
    <row r="1121" spans="1:8" x14ac:dyDescent="0.25">
      <c r="A1121" s="1">
        <v>300418063</v>
      </c>
      <c r="B1121" t="s">
        <v>36</v>
      </c>
      <c r="C1121" t="s">
        <v>638</v>
      </c>
      <c r="D1121" t="str">
        <f>VLOOKUP(A1121,'Rate Class Data Rev'!$A$1:$K$1486,11)</f>
        <v xml:space="preserve">RTX:[RR Residential Service   </v>
      </c>
      <c r="E1121">
        <v>0.85499999999999998</v>
      </c>
      <c r="F1121">
        <v>749</v>
      </c>
      <c r="G1121">
        <v>0.85499999999999998</v>
      </c>
      <c r="H1121">
        <v>392.22</v>
      </c>
    </row>
    <row r="1122" spans="1:8" x14ac:dyDescent="0.25">
      <c r="A1122" s="1">
        <v>304058894</v>
      </c>
      <c r="B1122" t="s">
        <v>36</v>
      </c>
      <c r="C1122" t="s">
        <v>706</v>
      </c>
      <c r="D1122" t="str">
        <f>VLOOKUP(A1122,'Rate Class Data Rev'!$A$1:$K$1486,11)</f>
        <v xml:space="preserve">RSHTX:[RRSH Res Space Htg Svc </v>
      </c>
      <c r="E1122">
        <v>0.85499999999999998</v>
      </c>
      <c r="F1122">
        <v>10475</v>
      </c>
      <c r="G1122">
        <v>0.85499999999999998</v>
      </c>
      <c r="H1122">
        <v>1023.67</v>
      </c>
    </row>
    <row r="1123" spans="1:8" x14ac:dyDescent="0.25">
      <c r="A1123" s="1">
        <v>304136945</v>
      </c>
      <c r="B1123" t="s">
        <v>36</v>
      </c>
      <c r="C1123" t="s">
        <v>715</v>
      </c>
      <c r="D1123" t="str">
        <f>VLOOKUP(A1123,'Rate Class Data Rev'!$A$1:$K$1486,11)</f>
        <v xml:space="preserve">RTX:[RR Residential Service   </v>
      </c>
      <c r="E1123">
        <v>0.85599999999999998</v>
      </c>
      <c r="F1123">
        <v>7081</v>
      </c>
      <c r="G1123">
        <v>0.85599999999999998</v>
      </c>
      <c r="H1123">
        <v>706</v>
      </c>
    </row>
    <row r="1124" spans="1:8" x14ac:dyDescent="0.25">
      <c r="A1124" s="1">
        <v>304275923</v>
      </c>
      <c r="B1124" t="s">
        <v>36</v>
      </c>
      <c r="C1124" t="s">
        <v>646</v>
      </c>
      <c r="D1124" t="str">
        <f>VLOOKUP(A1124,'Rate Class Data Rev'!$A$1:$K$1486,11)</f>
        <v xml:space="preserve">RTX:[RR Residential Service   </v>
      </c>
      <c r="E1124">
        <v>0.85699999999999998</v>
      </c>
      <c r="F1124">
        <v>9316</v>
      </c>
      <c r="G1124">
        <v>0.85699999999999998</v>
      </c>
      <c r="H1124">
        <v>1121.76</v>
      </c>
    </row>
    <row r="1125" spans="1:8" x14ac:dyDescent="0.25">
      <c r="A1125" s="1">
        <v>300493472</v>
      </c>
      <c r="B1125" t="s">
        <v>36</v>
      </c>
      <c r="C1125" t="s">
        <v>235</v>
      </c>
      <c r="D1125" t="str">
        <f>VLOOKUP(A1125,'Rate Class Data Rev'!$A$1:$K$1486,11)</f>
        <v xml:space="preserve">SGSTX:[RSGS Small Gen Svc     </v>
      </c>
      <c r="E1125">
        <v>0.86</v>
      </c>
      <c r="F1125">
        <v>9757</v>
      </c>
      <c r="G1125">
        <v>0.86</v>
      </c>
      <c r="H1125">
        <v>1429.94</v>
      </c>
    </row>
    <row r="1126" spans="1:8" x14ac:dyDescent="0.25">
      <c r="A1126" s="1">
        <v>300400197</v>
      </c>
      <c r="B1126" t="s">
        <v>36</v>
      </c>
      <c r="C1126" t="s">
        <v>711</v>
      </c>
      <c r="D1126" t="str">
        <f>VLOOKUP(A1126,'Rate Class Data Rev'!$A$1:$K$1486,11)</f>
        <v xml:space="preserve">RSHTX:[RRSH Res Space Htg Svc </v>
      </c>
      <c r="E1126">
        <v>0.86199999999999999</v>
      </c>
      <c r="F1126">
        <v>8331</v>
      </c>
      <c r="G1126">
        <v>0.86199999999999999</v>
      </c>
      <c r="H1126">
        <v>858.29</v>
      </c>
    </row>
    <row r="1127" spans="1:8" x14ac:dyDescent="0.25">
      <c r="A1127" s="1">
        <v>304137121</v>
      </c>
      <c r="B1127" t="s">
        <v>36</v>
      </c>
      <c r="C1127" t="s">
        <v>715</v>
      </c>
      <c r="D1127" t="str">
        <f>VLOOKUP(A1127,'Rate Class Data Rev'!$A$1:$K$1486,11)</f>
        <v xml:space="preserve">RTX:[RR Residential Service   </v>
      </c>
      <c r="E1127">
        <v>0.86199999999999999</v>
      </c>
      <c r="F1127">
        <v>6364</v>
      </c>
      <c r="G1127">
        <v>0.86199999999999999</v>
      </c>
      <c r="H1127">
        <v>655.41</v>
      </c>
    </row>
    <row r="1128" spans="1:8" x14ac:dyDescent="0.25">
      <c r="A1128" s="1">
        <v>304137987</v>
      </c>
      <c r="B1128" t="s">
        <v>36</v>
      </c>
      <c r="C1128" t="s">
        <v>740</v>
      </c>
      <c r="D1128" t="str">
        <f>VLOOKUP(A1128,'Rate Class Data Rev'!$A$1:$K$1486,11)</f>
        <v xml:space="preserve">RTX:[RR Residential Service   </v>
      </c>
      <c r="E1128">
        <v>0.86199999999999999</v>
      </c>
      <c r="F1128">
        <v>7773</v>
      </c>
      <c r="G1128">
        <v>0.86199999999999999</v>
      </c>
      <c r="H1128">
        <v>757.48</v>
      </c>
    </row>
    <row r="1129" spans="1:8" x14ac:dyDescent="0.25">
      <c r="A1129" s="1">
        <v>300371146</v>
      </c>
      <c r="B1129" t="s">
        <v>36</v>
      </c>
      <c r="C1129" t="s">
        <v>843</v>
      </c>
      <c r="D1129" t="str">
        <f>VLOOKUP(A1129,'Rate Class Data Rev'!$A$1:$K$1486,11)</f>
        <v xml:space="preserve">RTX:[RR Residential Service   </v>
      </c>
      <c r="E1129">
        <v>0.86199999999999999</v>
      </c>
      <c r="F1129">
        <v>762</v>
      </c>
      <c r="G1129">
        <v>0.86199999999999999</v>
      </c>
      <c r="H1129">
        <v>396.23</v>
      </c>
    </row>
    <row r="1130" spans="1:8" x14ac:dyDescent="0.25">
      <c r="A1130" s="1">
        <v>300336760</v>
      </c>
      <c r="B1130" t="s">
        <v>36</v>
      </c>
      <c r="C1130" t="s">
        <v>634</v>
      </c>
      <c r="D1130" t="str">
        <f>VLOOKUP(A1130,'Rate Class Data Rev'!$A$1:$K$1486,11)</f>
        <v xml:space="preserve">RTX:[RR Residential Service   </v>
      </c>
      <c r="E1130">
        <v>0.86399999999999999</v>
      </c>
      <c r="F1130">
        <v>739</v>
      </c>
      <c r="G1130">
        <v>0.86399999999999999</v>
      </c>
      <c r="H1130">
        <v>394.3</v>
      </c>
    </row>
    <row r="1131" spans="1:8" x14ac:dyDescent="0.25">
      <c r="A1131" s="1">
        <v>304076755</v>
      </c>
      <c r="B1131" t="s">
        <v>36</v>
      </c>
      <c r="C1131" t="s">
        <v>297</v>
      </c>
      <c r="D1131" t="str">
        <f>VLOOKUP(A1131,'Rate Class Data Rev'!$A$1:$K$1486,11)</f>
        <v xml:space="preserve">RTX:[RR Residential Service   </v>
      </c>
      <c r="E1131">
        <v>0.86399999999999999</v>
      </c>
      <c r="F1131">
        <v>7824</v>
      </c>
      <c r="G1131">
        <v>0.86399999999999999</v>
      </c>
      <c r="H1131">
        <v>1209.07</v>
      </c>
    </row>
    <row r="1132" spans="1:8" x14ac:dyDescent="0.25">
      <c r="A1132" s="1">
        <v>300311566</v>
      </c>
      <c r="B1132" t="s">
        <v>36</v>
      </c>
      <c r="C1132" t="s">
        <v>565</v>
      </c>
      <c r="D1132" t="str">
        <f>VLOOKUP(A1132,'Rate Class Data Rev'!$A$1:$K$1486,11)</f>
        <v xml:space="preserve">RTX:[RR Residential Service   </v>
      </c>
      <c r="E1132">
        <v>0.86799999999999999</v>
      </c>
      <c r="F1132">
        <v>930</v>
      </c>
      <c r="G1132">
        <v>0.86799999999999999</v>
      </c>
      <c r="H1132">
        <v>396.5</v>
      </c>
    </row>
    <row r="1133" spans="1:8" x14ac:dyDescent="0.25">
      <c r="A1133" s="1">
        <v>304138001</v>
      </c>
      <c r="B1133" t="s">
        <v>36</v>
      </c>
      <c r="C1133" t="s">
        <v>715</v>
      </c>
      <c r="D1133" t="str">
        <f>VLOOKUP(A1133,'Rate Class Data Rev'!$A$1:$K$1486,11)</f>
        <v xml:space="preserve">RTX:[RR Residential Service   </v>
      </c>
      <c r="E1133">
        <v>0.86799999999999999</v>
      </c>
      <c r="F1133">
        <v>7930</v>
      </c>
      <c r="G1133">
        <v>0.86799999999999999</v>
      </c>
      <c r="H1133">
        <v>770.21</v>
      </c>
    </row>
    <row r="1134" spans="1:8" x14ac:dyDescent="0.25">
      <c r="A1134" s="1">
        <v>304137156</v>
      </c>
      <c r="B1134" t="s">
        <v>36</v>
      </c>
      <c r="C1134" t="s">
        <v>715</v>
      </c>
      <c r="D1134" t="str">
        <f>VLOOKUP(A1134,'Rate Class Data Rev'!$A$1:$K$1486,11)</f>
        <v xml:space="preserve">RTX:[RR Residential Service   </v>
      </c>
      <c r="E1134">
        <v>0.86799999999999999</v>
      </c>
      <c r="F1134">
        <v>7881</v>
      </c>
      <c r="G1134">
        <v>0.86799999999999999</v>
      </c>
      <c r="H1134">
        <v>766.65</v>
      </c>
    </row>
    <row r="1135" spans="1:8" x14ac:dyDescent="0.25">
      <c r="A1135" s="1">
        <v>300627359</v>
      </c>
      <c r="B1135" t="s">
        <v>36</v>
      </c>
      <c r="C1135" t="s">
        <v>786</v>
      </c>
      <c r="D1135" t="str">
        <f>VLOOKUP(A1135,'Rate Class Data Rev'!$A$1:$K$1486,11)</f>
        <v xml:space="preserve">RTX:[RR Residential Service   </v>
      </c>
      <c r="E1135">
        <v>0.871</v>
      </c>
      <c r="F1135">
        <v>2040</v>
      </c>
      <c r="G1135">
        <v>0.871</v>
      </c>
      <c r="H1135">
        <v>546.41999999999996</v>
      </c>
    </row>
    <row r="1136" spans="1:8" x14ac:dyDescent="0.25">
      <c r="A1136" s="1">
        <v>304137125</v>
      </c>
      <c r="B1136" t="s">
        <v>36</v>
      </c>
      <c r="C1136" t="s">
        <v>715</v>
      </c>
      <c r="D1136" t="str">
        <f>VLOOKUP(A1136,'Rate Class Data Rev'!$A$1:$K$1486,11)</f>
        <v xml:space="preserve">RTX:[RR Residential Service   </v>
      </c>
      <c r="E1136">
        <v>0.874</v>
      </c>
      <c r="F1136">
        <v>6414</v>
      </c>
      <c r="G1136">
        <v>0.874</v>
      </c>
      <c r="H1136">
        <v>661.73</v>
      </c>
    </row>
    <row r="1137" spans="1:8" x14ac:dyDescent="0.25">
      <c r="A1137" s="1">
        <v>304136918</v>
      </c>
      <c r="B1137" t="s">
        <v>36</v>
      </c>
      <c r="C1137" t="s">
        <v>715</v>
      </c>
      <c r="D1137" t="str">
        <f>VLOOKUP(A1137,'Rate Class Data Rev'!$A$1:$K$1486,11)</f>
        <v xml:space="preserve">RTX:[RR Residential Service   </v>
      </c>
      <c r="E1137">
        <v>0.875</v>
      </c>
      <c r="F1137">
        <v>7409</v>
      </c>
      <c r="G1137">
        <v>0.875</v>
      </c>
      <c r="H1137">
        <v>734.04</v>
      </c>
    </row>
    <row r="1138" spans="1:8" x14ac:dyDescent="0.25">
      <c r="A1138" s="1">
        <v>300588284</v>
      </c>
      <c r="B1138" t="s">
        <v>36</v>
      </c>
      <c r="C1138" t="s">
        <v>824</v>
      </c>
      <c r="D1138" t="str">
        <f>VLOOKUP(A1138,'Rate Class Data Rev'!$A$1:$K$1486,11)</f>
        <v xml:space="preserve">RSHTX:[RRSH Res Space Htg Svc </v>
      </c>
      <c r="E1138">
        <v>0.878</v>
      </c>
      <c r="F1138">
        <v>6200</v>
      </c>
      <c r="G1138">
        <v>0.878</v>
      </c>
      <c r="H1138">
        <v>1027.33</v>
      </c>
    </row>
    <row r="1139" spans="1:8" x14ac:dyDescent="0.25">
      <c r="A1139" s="1">
        <v>304275714</v>
      </c>
      <c r="B1139" t="s">
        <v>36</v>
      </c>
      <c r="C1139" t="s">
        <v>646</v>
      </c>
      <c r="D1139" t="str">
        <f>VLOOKUP(A1139,'Rate Class Data Rev'!$A$1:$K$1486,11)</f>
        <v xml:space="preserve">RTX:[RR Residential Service   </v>
      </c>
      <c r="E1139">
        <v>0.88200000000000001</v>
      </c>
      <c r="F1139">
        <v>5274</v>
      </c>
      <c r="G1139">
        <v>0.88200000000000001</v>
      </c>
      <c r="H1139">
        <v>870.66</v>
      </c>
    </row>
    <row r="1140" spans="1:8" x14ac:dyDescent="0.25">
      <c r="A1140" s="1">
        <v>304138004</v>
      </c>
      <c r="B1140" t="s">
        <v>36</v>
      </c>
      <c r="C1140" t="s">
        <v>715</v>
      </c>
      <c r="D1140" t="str">
        <f>VLOOKUP(A1140,'Rate Class Data Rev'!$A$1:$K$1486,11)</f>
        <v xml:space="preserve">RTX:[RR Residential Service   </v>
      </c>
      <c r="E1140">
        <v>0.88200000000000001</v>
      </c>
      <c r="F1140">
        <v>8975</v>
      </c>
      <c r="G1140">
        <v>0.88200000000000001</v>
      </c>
      <c r="H1140">
        <v>849.07</v>
      </c>
    </row>
    <row r="1141" spans="1:8" x14ac:dyDescent="0.25">
      <c r="A1141" s="1">
        <v>300351605</v>
      </c>
      <c r="B1141" t="s">
        <v>36</v>
      </c>
      <c r="C1141" t="s">
        <v>271</v>
      </c>
      <c r="D1141" t="str">
        <f>VLOOKUP(A1141,'Rate Class Data Rev'!$A$1:$K$1486,11)</f>
        <v xml:space="preserve">RSHTX:[RRSH Res Space Htg Svc </v>
      </c>
      <c r="E1141">
        <v>0.88300000000000001</v>
      </c>
      <c r="F1141">
        <v>4018</v>
      </c>
      <c r="G1141">
        <v>0.88300000000000001</v>
      </c>
      <c r="H1141">
        <v>757.53</v>
      </c>
    </row>
    <row r="1142" spans="1:8" x14ac:dyDescent="0.25">
      <c r="A1142" s="1">
        <v>300612096</v>
      </c>
      <c r="B1142" t="s">
        <v>36</v>
      </c>
      <c r="C1142" t="s">
        <v>805</v>
      </c>
      <c r="D1142" t="str">
        <f>VLOOKUP(A1142,'Rate Class Data Rev'!$A$1:$K$1486,11)</f>
        <v xml:space="preserve">RTX:[RR Residential Service   </v>
      </c>
      <c r="E1142">
        <v>0.88800000000000001</v>
      </c>
      <c r="F1142">
        <v>759</v>
      </c>
      <c r="G1142">
        <v>0.88800000000000001</v>
      </c>
      <c r="H1142">
        <v>405.19</v>
      </c>
    </row>
    <row r="1143" spans="1:8" x14ac:dyDescent="0.25">
      <c r="A1143" s="1">
        <v>303983541</v>
      </c>
      <c r="B1143" t="s">
        <v>36</v>
      </c>
      <c r="C1143" t="s">
        <v>455</v>
      </c>
      <c r="D1143" t="str">
        <f>VLOOKUP(A1143,'Rate Class Data Rev'!$A$1:$K$1486,11)</f>
        <v xml:space="preserve">RTX:[RR Residential Service   </v>
      </c>
      <c r="E1143">
        <v>0.88900000000000001</v>
      </c>
      <c r="F1143">
        <v>800</v>
      </c>
      <c r="G1143">
        <v>0.88900000000000001</v>
      </c>
      <c r="H1143">
        <v>410.25</v>
      </c>
    </row>
    <row r="1144" spans="1:8" x14ac:dyDescent="0.25">
      <c r="A1144" s="1">
        <v>300224793</v>
      </c>
      <c r="B1144" t="s">
        <v>36</v>
      </c>
      <c r="C1144" t="s">
        <v>571</v>
      </c>
      <c r="D1144" t="str">
        <f>VLOOKUP(A1144,'Rate Class Data Rev'!$A$1:$K$1486,11)</f>
        <v xml:space="preserve">RTX:[RR Residential Service   </v>
      </c>
      <c r="E1144">
        <v>0.89100000000000001</v>
      </c>
      <c r="F1144">
        <v>4164</v>
      </c>
      <c r="G1144">
        <v>0.89100000000000001</v>
      </c>
      <c r="H1144">
        <v>797.84</v>
      </c>
    </row>
    <row r="1145" spans="1:8" x14ac:dyDescent="0.25">
      <c r="A1145" s="1">
        <v>300618054</v>
      </c>
      <c r="B1145" t="s">
        <v>36</v>
      </c>
      <c r="C1145" t="s">
        <v>711</v>
      </c>
      <c r="D1145" t="str">
        <f>VLOOKUP(A1145,'Rate Class Data Rev'!$A$1:$K$1486,11)</f>
        <v xml:space="preserve">RSHTX:[RRSH Res Space Htg Svc </v>
      </c>
      <c r="E1145">
        <v>0.89200000000000002</v>
      </c>
      <c r="F1145">
        <v>652</v>
      </c>
      <c r="G1145">
        <v>0.89200000000000002</v>
      </c>
      <c r="H1145">
        <v>394.32</v>
      </c>
    </row>
    <row r="1146" spans="1:8" x14ac:dyDescent="0.25">
      <c r="A1146" s="1">
        <v>300512687</v>
      </c>
      <c r="B1146" t="s">
        <v>36</v>
      </c>
      <c r="C1146" t="s">
        <v>79</v>
      </c>
      <c r="D1146" t="str">
        <f>VLOOKUP(A1146,'Rate Class Data Rev'!$A$1:$K$1486,11)</f>
        <v xml:space="preserve">RSHTX:[RRSH Res Space Htg Svc </v>
      </c>
      <c r="E1146">
        <v>0.89400000000000002</v>
      </c>
      <c r="F1146">
        <v>13107</v>
      </c>
      <c r="G1146">
        <v>0.89400000000000002</v>
      </c>
      <c r="H1146">
        <v>733.08</v>
      </c>
    </row>
    <row r="1147" spans="1:8" x14ac:dyDescent="0.25">
      <c r="A1147" s="1">
        <v>300606980</v>
      </c>
      <c r="B1147" t="s">
        <v>36</v>
      </c>
      <c r="C1147" t="s">
        <v>640</v>
      </c>
      <c r="D1147" t="str">
        <f>VLOOKUP(A1147,'Rate Class Data Rev'!$A$1:$K$1486,11)</f>
        <v xml:space="preserve">RTX:[RR Residential Service   </v>
      </c>
      <c r="E1147">
        <v>0.89500000000000002</v>
      </c>
      <c r="F1147">
        <v>791</v>
      </c>
      <c r="G1147">
        <v>0.89500000000000002</v>
      </c>
      <c r="H1147">
        <v>411.38</v>
      </c>
    </row>
    <row r="1148" spans="1:8" x14ac:dyDescent="0.25">
      <c r="A1148" s="1">
        <v>304136966</v>
      </c>
      <c r="B1148" t="s">
        <v>36</v>
      </c>
      <c r="C1148" t="s">
        <v>765</v>
      </c>
      <c r="D1148" t="str">
        <f>VLOOKUP(A1148,'Rate Class Data Rev'!$A$1:$K$1486,11)</f>
        <v xml:space="preserve">RTX:[RR Residential Service   </v>
      </c>
      <c r="E1148">
        <v>0.89600000000000002</v>
      </c>
      <c r="F1148">
        <v>8931</v>
      </c>
      <c r="G1148">
        <v>0.89600000000000002</v>
      </c>
      <c r="H1148">
        <v>776.93</v>
      </c>
    </row>
    <row r="1149" spans="1:8" x14ac:dyDescent="0.25">
      <c r="A1149" s="1">
        <v>300351494</v>
      </c>
      <c r="B1149" t="s">
        <v>36</v>
      </c>
      <c r="C1149" t="s">
        <v>49</v>
      </c>
      <c r="D1149" t="str">
        <f>VLOOKUP(A1149,'Rate Class Data Rev'!$A$1:$K$1486,11)</f>
        <v xml:space="preserve">RSHTX:[RRSH Res Space Htg Svc </v>
      </c>
      <c r="E1149">
        <v>0.9</v>
      </c>
      <c r="F1149">
        <v>4167</v>
      </c>
      <c r="G1149">
        <v>0.9</v>
      </c>
      <c r="H1149">
        <v>801.41</v>
      </c>
    </row>
    <row r="1150" spans="1:8" x14ac:dyDescent="0.25">
      <c r="A1150" s="1">
        <v>300329693</v>
      </c>
      <c r="B1150" t="s">
        <v>36</v>
      </c>
      <c r="C1150" t="s">
        <v>700</v>
      </c>
      <c r="D1150" t="str">
        <f>VLOOKUP(A1150,'Rate Class Data Rev'!$A$1:$K$1486,11)</f>
        <v xml:space="preserve">RTX:[RR Residential Service   </v>
      </c>
      <c r="E1150">
        <v>0.9</v>
      </c>
      <c r="F1150">
        <v>796</v>
      </c>
      <c r="G1150">
        <v>0.9</v>
      </c>
      <c r="H1150">
        <v>413.74</v>
      </c>
    </row>
    <row r="1151" spans="1:8" x14ac:dyDescent="0.25">
      <c r="A1151" s="1">
        <v>304208281</v>
      </c>
      <c r="B1151" t="s">
        <v>36</v>
      </c>
      <c r="C1151" t="s">
        <v>279</v>
      </c>
      <c r="D1151" t="str">
        <f>VLOOKUP(A1151,'Rate Class Data Rev'!$A$1:$K$1486,11)</f>
        <v xml:space="preserve">RSHTX:[RRSH Res Space Htg Svc </v>
      </c>
      <c r="E1151">
        <v>0.90100000000000002</v>
      </c>
      <c r="F1151">
        <v>1293</v>
      </c>
      <c r="G1151">
        <v>0.90100000000000002</v>
      </c>
      <c r="H1151">
        <v>471.25</v>
      </c>
    </row>
    <row r="1152" spans="1:8" x14ac:dyDescent="0.25">
      <c r="A1152" s="1">
        <v>300600752</v>
      </c>
      <c r="B1152" t="s">
        <v>36</v>
      </c>
      <c r="C1152" t="s">
        <v>248</v>
      </c>
      <c r="D1152" t="str">
        <f>VLOOKUP(A1152,'Rate Class Data Rev'!$A$1:$K$1486,11)</f>
        <v xml:space="preserve">RSHTX:[RRSH Res Space Htg Svc </v>
      </c>
      <c r="E1152">
        <v>0.90200000000000002</v>
      </c>
      <c r="F1152">
        <v>3669</v>
      </c>
      <c r="G1152">
        <v>0.90200000000000002</v>
      </c>
      <c r="H1152">
        <v>744.85</v>
      </c>
    </row>
    <row r="1153" spans="1:8" x14ac:dyDescent="0.25">
      <c r="A1153" s="1">
        <v>304196859</v>
      </c>
      <c r="B1153" t="s">
        <v>36</v>
      </c>
      <c r="C1153" t="s">
        <v>603</v>
      </c>
      <c r="D1153" t="str">
        <f>VLOOKUP(A1153,'Rate Class Data Rev'!$A$1:$K$1486,11)</f>
        <v xml:space="preserve">RTX:[RR Residential Service   </v>
      </c>
      <c r="E1153">
        <v>0.90200000000000002</v>
      </c>
      <c r="F1153">
        <v>9621</v>
      </c>
      <c r="G1153">
        <v>0.90200000000000002</v>
      </c>
      <c r="H1153">
        <v>988.33</v>
      </c>
    </row>
    <row r="1154" spans="1:8" x14ac:dyDescent="0.25">
      <c r="A1154" s="1">
        <v>304137932</v>
      </c>
      <c r="B1154" t="s">
        <v>36</v>
      </c>
      <c r="C1154" t="s">
        <v>715</v>
      </c>
      <c r="D1154" t="str">
        <f>VLOOKUP(A1154,'Rate Class Data Rev'!$A$1:$K$1486,11)</f>
        <v xml:space="preserve">RSHTX:[RRSH Res Space Htg Svc </v>
      </c>
      <c r="E1154">
        <v>0.90200000000000002</v>
      </c>
      <c r="F1154">
        <v>7705</v>
      </c>
      <c r="G1154">
        <v>0.90200000000000002</v>
      </c>
      <c r="H1154">
        <v>761.57</v>
      </c>
    </row>
    <row r="1155" spans="1:8" x14ac:dyDescent="0.25">
      <c r="A1155" s="1">
        <v>300578079</v>
      </c>
      <c r="B1155" t="s">
        <v>36</v>
      </c>
      <c r="C1155" t="s">
        <v>837</v>
      </c>
      <c r="D1155" t="str">
        <f>VLOOKUP(A1155,'Rate Class Data Rev'!$A$1:$K$1486,11)</f>
        <v xml:space="preserve">RTX:[RR Residential Service   </v>
      </c>
      <c r="E1155">
        <v>0.90300000000000002</v>
      </c>
      <c r="F1155">
        <v>2996</v>
      </c>
      <c r="G1155">
        <v>0.90300000000000002</v>
      </c>
      <c r="H1155">
        <v>667.82</v>
      </c>
    </row>
    <row r="1156" spans="1:8" x14ac:dyDescent="0.25">
      <c r="A1156" s="1">
        <v>304104172</v>
      </c>
      <c r="B1156" t="s">
        <v>36</v>
      </c>
      <c r="C1156" t="s">
        <v>590</v>
      </c>
      <c r="D1156" t="str">
        <f>VLOOKUP(A1156,'Rate Class Data Rev'!$A$1:$K$1486,11)</f>
        <v xml:space="preserve">RSHTX:[RRSH Res Space Htg Svc </v>
      </c>
      <c r="E1156">
        <v>0.90600000000000003</v>
      </c>
      <c r="F1156">
        <v>8563</v>
      </c>
      <c r="G1156">
        <v>0.90600000000000003</v>
      </c>
      <c r="H1156">
        <v>905.2</v>
      </c>
    </row>
    <row r="1157" spans="1:8" x14ac:dyDescent="0.25">
      <c r="A1157" s="1">
        <v>304137991</v>
      </c>
      <c r="B1157" t="s">
        <v>36</v>
      </c>
      <c r="C1157" t="s">
        <v>715</v>
      </c>
      <c r="D1157" t="str">
        <f>VLOOKUP(A1157,'Rate Class Data Rev'!$A$1:$K$1486,11)</f>
        <v xml:space="preserve">RSHTX:[RRSH Res Space Htg Svc </v>
      </c>
      <c r="E1157">
        <v>0.90800000000000003</v>
      </c>
      <c r="F1157">
        <v>7330</v>
      </c>
      <c r="G1157">
        <v>0.90800000000000003</v>
      </c>
      <c r="H1157">
        <v>735.76</v>
      </c>
    </row>
    <row r="1158" spans="1:8" x14ac:dyDescent="0.25">
      <c r="A1158" s="1">
        <v>304281066</v>
      </c>
      <c r="B1158" t="s">
        <v>36</v>
      </c>
      <c r="C1158" t="s">
        <v>645</v>
      </c>
      <c r="D1158" t="str">
        <f>VLOOKUP(A1158,'Rate Class Data Rev'!$A$1:$K$1486,11)</f>
        <v xml:space="preserve">RTX:[RR Residential Service   </v>
      </c>
      <c r="E1158">
        <v>0.91200000000000003</v>
      </c>
      <c r="F1158">
        <v>5329</v>
      </c>
      <c r="G1158">
        <v>0.91200000000000003</v>
      </c>
      <c r="H1158">
        <v>886.76</v>
      </c>
    </row>
    <row r="1159" spans="1:8" x14ac:dyDescent="0.25">
      <c r="A1159" s="1">
        <v>304137995</v>
      </c>
      <c r="B1159" t="s">
        <v>36</v>
      </c>
      <c r="C1159" t="s">
        <v>714</v>
      </c>
      <c r="D1159" t="str">
        <f>VLOOKUP(A1159,'Rate Class Data Rev'!$A$1:$K$1486,11)</f>
        <v xml:space="preserve">RSHTX:[RRSH Res Space Htg Svc </v>
      </c>
      <c r="E1159">
        <v>0.91200000000000003</v>
      </c>
      <c r="F1159">
        <v>9058</v>
      </c>
      <c r="G1159">
        <v>0.91200000000000003</v>
      </c>
      <c r="H1159">
        <v>861.84</v>
      </c>
    </row>
    <row r="1160" spans="1:8" x14ac:dyDescent="0.25">
      <c r="A1160" s="1">
        <v>300637893</v>
      </c>
      <c r="B1160" t="s">
        <v>36</v>
      </c>
      <c r="C1160" t="s">
        <v>453</v>
      </c>
      <c r="D1160" t="str">
        <f>VLOOKUP(A1160,'Rate Class Data Rev'!$A$1:$K$1486,11)</f>
        <v xml:space="preserve">RSHTX:[RRSH Res Space Htg Svc </v>
      </c>
      <c r="E1160">
        <v>0.91400000000000003</v>
      </c>
      <c r="F1160">
        <v>785</v>
      </c>
      <c r="G1160">
        <v>0.91400000000000003</v>
      </c>
      <c r="H1160">
        <v>417.49</v>
      </c>
    </row>
    <row r="1161" spans="1:8" x14ac:dyDescent="0.25">
      <c r="A1161" s="1">
        <v>304136895</v>
      </c>
      <c r="B1161" t="s">
        <v>36</v>
      </c>
      <c r="C1161" t="s">
        <v>726</v>
      </c>
      <c r="D1161" t="str">
        <f>VLOOKUP(A1161,'Rate Class Data Rev'!$A$1:$K$1486,11)</f>
        <v xml:space="preserve">RTX:[RR Residential Service   </v>
      </c>
      <c r="E1161">
        <v>0.91600000000000004</v>
      </c>
      <c r="F1161">
        <v>6665</v>
      </c>
      <c r="G1161">
        <v>0.91600000000000004</v>
      </c>
      <c r="H1161">
        <v>689.39</v>
      </c>
    </row>
    <row r="1162" spans="1:8" x14ac:dyDescent="0.25">
      <c r="A1162" s="1">
        <v>304275651</v>
      </c>
      <c r="B1162" t="s">
        <v>36</v>
      </c>
      <c r="C1162" t="s">
        <v>646</v>
      </c>
      <c r="D1162" t="str">
        <f>VLOOKUP(A1162,'Rate Class Data Rev'!$A$1:$K$1486,11)</f>
        <v xml:space="preserve">RTX:[RR Residential Service   </v>
      </c>
      <c r="E1162">
        <v>0.92200000000000004</v>
      </c>
      <c r="F1162">
        <v>5374</v>
      </c>
      <c r="G1162">
        <v>0.92200000000000004</v>
      </c>
      <c r="H1162">
        <v>895.03</v>
      </c>
    </row>
    <row r="1163" spans="1:8" x14ac:dyDescent="0.25">
      <c r="A1163" s="1">
        <v>300221850</v>
      </c>
      <c r="B1163" t="s">
        <v>36</v>
      </c>
      <c r="C1163" t="s">
        <v>622</v>
      </c>
      <c r="D1163" t="str">
        <f>VLOOKUP(A1163,'Rate Class Data Rev'!$A$1:$K$1486,11)</f>
        <v xml:space="preserve">RTX:[RR Residential Service   </v>
      </c>
      <c r="E1163">
        <v>0.92500000000000004</v>
      </c>
      <c r="F1163">
        <v>2767</v>
      </c>
      <c r="G1163">
        <v>0.92500000000000004</v>
      </c>
      <c r="H1163">
        <v>613.02</v>
      </c>
    </row>
    <row r="1164" spans="1:8" x14ac:dyDescent="0.25">
      <c r="A1164" s="1">
        <v>304137134</v>
      </c>
      <c r="B1164" t="s">
        <v>36</v>
      </c>
      <c r="C1164" t="s">
        <v>768</v>
      </c>
      <c r="D1164" t="str">
        <f>VLOOKUP(A1164,'Rate Class Data Rev'!$A$1:$K$1486,11)</f>
        <v xml:space="preserve">RTX:[RR Residential Service   </v>
      </c>
      <c r="E1164">
        <v>0.92600000000000005</v>
      </c>
      <c r="F1164">
        <v>8941</v>
      </c>
      <c r="G1164">
        <v>0.92600000000000005</v>
      </c>
      <c r="H1164">
        <v>783.78</v>
      </c>
    </row>
    <row r="1165" spans="1:8" x14ac:dyDescent="0.25">
      <c r="A1165" s="1">
        <v>304286244</v>
      </c>
      <c r="B1165" t="s">
        <v>36</v>
      </c>
      <c r="C1165" t="s">
        <v>131</v>
      </c>
      <c r="D1165" t="str">
        <f>VLOOKUP(A1165,'Rate Class Data Rev'!$A$1:$K$1486,11)</f>
        <v xml:space="preserve">RTX:[RR Residential Service   </v>
      </c>
      <c r="E1165">
        <v>0.92700000000000005</v>
      </c>
      <c r="F1165">
        <v>10981</v>
      </c>
      <c r="G1165">
        <v>0.92700000000000005</v>
      </c>
      <c r="H1165">
        <v>1505.43</v>
      </c>
    </row>
    <row r="1166" spans="1:8" x14ac:dyDescent="0.25">
      <c r="A1166" s="1">
        <v>300606571</v>
      </c>
      <c r="B1166" t="s">
        <v>36</v>
      </c>
      <c r="C1166" t="s">
        <v>525</v>
      </c>
      <c r="D1166" t="str">
        <f>VLOOKUP(A1166,'Rate Class Data Rev'!$A$1:$K$1486,11)</f>
        <v xml:space="preserve">RTX:[RR Residential Service   </v>
      </c>
      <c r="E1166">
        <v>0.92900000000000005</v>
      </c>
      <c r="F1166">
        <v>6371</v>
      </c>
      <c r="G1166">
        <v>0.92900000000000005</v>
      </c>
      <c r="H1166">
        <v>1065.25</v>
      </c>
    </row>
    <row r="1167" spans="1:8" x14ac:dyDescent="0.25">
      <c r="A1167" s="1">
        <v>304273327</v>
      </c>
      <c r="B1167" t="s">
        <v>36</v>
      </c>
      <c r="C1167" t="s">
        <v>655</v>
      </c>
      <c r="D1167" t="str">
        <f>VLOOKUP(A1167,'Rate Class Data Rev'!$A$1:$K$1486,11)</f>
        <v xml:space="preserve">RTX:[RR Residential Service   </v>
      </c>
      <c r="E1167">
        <v>0.93100000000000005</v>
      </c>
      <c r="F1167">
        <v>5387</v>
      </c>
      <c r="G1167">
        <v>0.93100000000000005</v>
      </c>
      <c r="H1167">
        <v>899.49</v>
      </c>
    </row>
    <row r="1168" spans="1:8" x14ac:dyDescent="0.25">
      <c r="A1168" s="1">
        <v>302140219</v>
      </c>
      <c r="B1168" t="s">
        <v>36</v>
      </c>
      <c r="C1168" t="s">
        <v>795</v>
      </c>
      <c r="D1168" t="str">
        <f>VLOOKUP(A1168,'Rate Class Data Rev'!$A$1:$K$1486,11)</f>
        <v xml:space="preserve">RSHTX:[RRSH Res Space Htg Svc </v>
      </c>
      <c r="E1168">
        <v>0.93200000000000005</v>
      </c>
      <c r="F1168">
        <v>5541</v>
      </c>
      <c r="G1168">
        <v>0.93200000000000005</v>
      </c>
      <c r="H1168">
        <v>970.87</v>
      </c>
    </row>
    <row r="1169" spans="1:8" x14ac:dyDescent="0.25">
      <c r="A1169" s="1">
        <v>304275646</v>
      </c>
      <c r="B1169" t="s">
        <v>36</v>
      </c>
      <c r="C1169" t="s">
        <v>648</v>
      </c>
      <c r="D1169" t="str">
        <f>VLOOKUP(A1169,'Rate Class Data Rev'!$A$1:$K$1486,11)</f>
        <v xml:space="preserve">RTX:[RR Residential Service   </v>
      </c>
      <c r="E1169">
        <v>0.93400000000000005</v>
      </c>
      <c r="F1169">
        <v>5435</v>
      </c>
      <c r="G1169">
        <v>0.93400000000000005</v>
      </c>
      <c r="H1169">
        <v>905.71</v>
      </c>
    </row>
    <row r="1170" spans="1:8" x14ac:dyDescent="0.25">
      <c r="A1170" s="1">
        <v>304138006</v>
      </c>
      <c r="B1170" t="s">
        <v>36</v>
      </c>
      <c r="C1170" t="s">
        <v>716</v>
      </c>
      <c r="D1170" t="str">
        <f>VLOOKUP(A1170,'Rate Class Data Rev'!$A$1:$K$1486,11)</f>
        <v xml:space="preserve">RTX:[RR Residential Service   </v>
      </c>
      <c r="E1170">
        <v>0.93600000000000005</v>
      </c>
      <c r="F1170">
        <v>9059</v>
      </c>
      <c r="G1170">
        <v>0.93600000000000005</v>
      </c>
      <c r="H1170">
        <v>867.32</v>
      </c>
    </row>
    <row r="1171" spans="1:8" x14ac:dyDescent="0.25">
      <c r="A1171" s="1">
        <v>304275741</v>
      </c>
      <c r="B1171" t="s">
        <v>36</v>
      </c>
      <c r="C1171" t="s">
        <v>624</v>
      </c>
      <c r="D1171" t="str">
        <f>VLOOKUP(A1171,'Rate Class Data Rev'!$A$1:$K$1486,11)</f>
        <v xml:space="preserve">RTX:[RR Residential Service   </v>
      </c>
      <c r="E1171">
        <v>0.93899999999999995</v>
      </c>
      <c r="F1171">
        <v>9356</v>
      </c>
      <c r="G1171">
        <v>0.93899999999999995</v>
      </c>
      <c r="H1171">
        <v>1149.4100000000001</v>
      </c>
    </row>
    <row r="1172" spans="1:8" x14ac:dyDescent="0.25">
      <c r="A1172" s="1">
        <v>304054810</v>
      </c>
      <c r="B1172" t="s">
        <v>36</v>
      </c>
      <c r="C1172" t="s">
        <v>607</v>
      </c>
      <c r="D1172" t="str">
        <f>VLOOKUP(A1172,'Rate Class Data Rev'!$A$1:$K$1486,11)</f>
        <v xml:space="preserve">RSHTX:[RRSH Res Space Htg Svc </v>
      </c>
      <c r="E1172">
        <v>0.94099999999999995</v>
      </c>
      <c r="F1172">
        <v>8753</v>
      </c>
      <c r="G1172">
        <v>0.94099999999999995</v>
      </c>
      <c r="H1172">
        <v>928.96</v>
      </c>
    </row>
    <row r="1173" spans="1:8" x14ac:dyDescent="0.25">
      <c r="A1173" s="1">
        <v>300619136</v>
      </c>
      <c r="B1173" t="s">
        <v>36</v>
      </c>
      <c r="C1173" t="s">
        <v>691</v>
      </c>
      <c r="D1173" t="str">
        <f>VLOOKUP(A1173,'Rate Class Data Rev'!$A$1:$K$1486,11)</f>
        <v xml:space="preserve">RTX:[RR Residential Service   </v>
      </c>
      <c r="E1173">
        <v>0.94399999999999995</v>
      </c>
      <c r="F1173">
        <v>834</v>
      </c>
      <c r="G1173">
        <v>0.94399999999999995</v>
      </c>
      <c r="H1173">
        <v>433.87</v>
      </c>
    </row>
    <row r="1174" spans="1:8" x14ac:dyDescent="0.25">
      <c r="A1174" s="1">
        <v>300561453</v>
      </c>
      <c r="B1174" t="s">
        <v>36</v>
      </c>
      <c r="C1174" t="s">
        <v>792</v>
      </c>
      <c r="D1174" t="str">
        <f>VLOOKUP(A1174,'Rate Class Data Rev'!$A$1:$K$1486,11)</f>
        <v xml:space="preserve">RTX:[RR Residential Service   </v>
      </c>
      <c r="E1174">
        <v>0.94499999999999995</v>
      </c>
      <c r="F1174">
        <v>785</v>
      </c>
      <c r="G1174">
        <v>0.94499999999999995</v>
      </c>
      <c r="H1174">
        <v>428.58</v>
      </c>
    </row>
    <row r="1175" spans="1:8" x14ac:dyDescent="0.25">
      <c r="A1175" s="1">
        <v>300288159</v>
      </c>
      <c r="B1175" t="s">
        <v>36</v>
      </c>
      <c r="C1175" t="s">
        <v>500</v>
      </c>
      <c r="D1175" t="str">
        <f>VLOOKUP(A1175,'Rate Class Data Rev'!$A$1:$K$1486,11)</f>
        <v xml:space="preserve">RTX:[RR Residential Service   </v>
      </c>
      <c r="E1175">
        <v>0.94899999999999995</v>
      </c>
      <c r="F1175">
        <v>789</v>
      </c>
      <c r="G1175">
        <v>0.94899999999999995</v>
      </c>
      <c r="H1175">
        <v>430.48</v>
      </c>
    </row>
    <row r="1176" spans="1:8" x14ac:dyDescent="0.25">
      <c r="A1176" s="1">
        <v>300318752</v>
      </c>
      <c r="B1176" t="s">
        <v>36</v>
      </c>
      <c r="C1176" t="s">
        <v>425</v>
      </c>
      <c r="D1176" t="str">
        <f>VLOOKUP(A1176,'Rate Class Data Rev'!$A$1:$K$1486,11)</f>
        <v xml:space="preserve">RSHTX:[RRSH Res Space Htg Svc </v>
      </c>
      <c r="E1176">
        <v>0.95099999999999996</v>
      </c>
      <c r="F1176">
        <v>12945</v>
      </c>
      <c r="G1176">
        <v>0.95099999999999996</v>
      </c>
      <c r="H1176">
        <v>845.33</v>
      </c>
    </row>
    <row r="1177" spans="1:8" x14ac:dyDescent="0.25">
      <c r="A1177" s="1">
        <v>300523289</v>
      </c>
      <c r="B1177" t="s">
        <v>36</v>
      </c>
      <c r="C1177" t="s">
        <v>188</v>
      </c>
      <c r="D1177" t="str">
        <f>VLOOKUP(A1177,'Rate Class Data Rev'!$A$1:$K$1486,11)</f>
        <v xml:space="preserve">RTX:[RR Residential Service   </v>
      </c>
      <c r="E1177">
        <v>0.95099999999999996</v>
      </c>
      <c r="F1177">
        <v>893</v>
      </c>
      <c r="G1177">
        <v>0.95099999999999996</v>
      </c>
      <c r="H1177">
        <v>360.71</v>
      </c>
    </row>
    <row r="1178" spans="1:8" x14ac:dyDescent="0.25">
      <c r="A1178" s="1">
        <v>300403117</v>
      </c>
      <c r="B1178" t="s">
        <v>36</v>
      </c>
      <c r="C1178" t="s">
        <v>796</v>
      </c>
      <c r="D1178" t="str">
        <f>VLOOKUP(A1178,'Rate Class Data Rev'!$A$1:$K$1486,11)</f>
        <v xml:space="preserve">RSHTX:[RRSH Res Space Htg Svc </v>
      </c>
      <c r="E1178">
        <v>0.95099999999999996</v>
      </c>
      <c r="F1178">
        <v>5644</v>
      </c>
      <c r="G1178">
        <v>0.95099999999999996</v>
      </c>
      <c r="H1178">
        <v>989.51</v>
      </c>
    </row>
    <row r="1179" spans="1:8" x14ac:dyDescent="0.25">
      <c r="A1179" s="1">
        <v>304137985</v>
      </c>
      <c r="B1179" t="s">
        <v>36</v>
      </c>
      <c r="C1179" t="s">
        <v>715</v>
      </c>
      <c r="D1179" t="str">
        <f>VLOOKUP(A1179,'Rate Class Data Rev'!$A$1:$K$1486,11)</f>
        <v xml:space="preserve">RTX:[RR Residential Service   </v>
      </c>
      <c r="E1179">
        <v>0.95599999999999996</v>
      </c>
      <c r="F1179">
        <v>8564</v>
      </c>
      <c r="G1179">
        <v>0.95599999999999996</v>
      </c>
      <c r="H1179">
        <v>835.97</v>
      </c>
    </row>
    <row r="1180" spans="1:8" x14ac:dyDescent="0.25">
      <c r="A1180" s="1">
        <v>300335714</v>
      </c>
      <c r="B1180" t="s">
        <v>36</v>
      </c>
      <c r="C1180" t="s">
        <v>689</v>
      </c>
      <c r="D1180" t="str">
        <f>VLOOKUP(A1180,'Rate Class Data Rev'!$A$1:$K$1486,11)</f>
        <v xml:space="preserve">RSHTX:[RRSH Res Space Htg Svc </v>
      </c>
      <c r="E1180">
        <v>0.95699999999999996</v>
      </c>
      <c r="F1180">
        <v>834</v>
      </c>
      <c r="G1180">
        <v>0.95699999999999996</v>
      </c>
      <c r="H1180">
        <v>438.52</v>
      </c>
    </row>
    <row r="1181" spans="1:8" x14ac:dyDescent="0.25">
      <c r="A1181" s="1">
        <v>304138003</v>
      </c>
      <c r="B1181" t="s">
        <v>36</v>
      </c>
      <c r="C1181" t="s">
        <v>715</v>
      </c>
      <c r="D1181" t="str">
        <f>VLOOKUP(A1181,'Rate Class Data Rev'!$A$1:$K$1486,11)</f>
        <v xml:space="preserve">RTX:[RR Residential Service   </v>
      </c>
      <c r="E1181">
        <v>0.95799999999999996</v>
      </c>
      <c r="F1181">
        <v>8205</v>
      </c>
      <c r="G1181">
        <v>0.95799999999999996</v>
      </c>
      <c r="H1181">
        <v>810.43</v>
      </c>
    </row>
    <row r="1182" spans="1:8" x14ac:dyDescent="0.25">
      <c r="A1182" s="1">
        <v>300538976</v>
      </c>
      <c r="B1182" t="s">
        <v>36</v>
      </c>
      <c r="C1182" t="s">
        <v>212</v>
      </c>
      <c r="D1182" t="str">
        <f>VLOOKUP(A1182,'Rate Class Data Rev'!$A$1:$K$1486,11)</f>
        <v xml:space="preserve">RTX:[RR Residential Service   </v>
      </c>
      <c r="E1182">
        <v>0.96099999999999997</v>
      </c>
      <c r="F1182">
        <v>850</v>
      </c>
      <c r="G1182">
        <v>0.96099999999999997</v>
      </c>
      <c r="H1182">
        <v>441.79</v>
      </c>
    </row>
    <row r="1183" spans="1:8" x14ac:dyDescent="0.25">
      <c r="A1183" s="1">
        <v>300483336</v>
      </c>
      <c r="B1183" t="s">
        <v>36</v>
      </c>
      <c r="C1183" t="s">
        <v>684</v>
      </c>
      <c r="D1183" t="str">
        <f>VLOOKUP(A1183,'Rate Class Data Rev'!$A$1:$K$1486,11)</f>
        <v xml:space="preserve">RTX:[RR Residential Service   </v>
      </c>
      <c r="E1183">
        <v>0.96099999999999997</v>
      </c>
      <c r="F1183">
        <v>972</v>
      </c>
      <c r="G1183">
        <v>0.96099999999999997</v>
      </c>
      <c r="H1183">
        <v>287.14</v>
      </c>
    </row>
    <row r="1184" spans="1:8" x14ac:dyDescent="0.25">
      <c r="A1184" s="1">
        <v>300326851</v>
      </c>
      <c r="B1184" t="s">
        <v>36</v>
      </c>
      <c r="C1184" t="s">
        <v>823</v>
      </c>
      <c r="D1184" t="str">
        <f>VLOOKUP(A1184,'Rate Class Data Rev'!$A$1:$K$1486,11)</f>
        <v xml:space="preserve">RSHTX:[RRSH Res Space Htg Svc </v>
      </c>
      <c r="E1184">
        <v>0.96199999999999997</v>
      </c>
      <c r="F1184">
        <v>825</v>
      </c>
      <c r="G1184">
        <v>0.96199999999999997</v>
      </c>
      <c r="H1184">
        <v>439.27</v>
      </c>
    </row>
    <row r="1185" spans="1:8" x14ac:dyDescent="0.25">
      <c r="A1185" s="1">
        <v>300483309</v>
      </c>
      <c r="B1185" t="s">
        <v>36</v>
      </c>
      <c r="C1185" t="s">
        <v>44</v>
      </c>
      <c r="D1185" t="str">
        <f>VLOOKUP(A1185,'Rate Class Data Rev'!$A$1:$K$1486,11)</f>
        <v xml:space="preserve">RTX:[RR Residential Service   </v>
      </c>
      <c r="E1185">
        <v>0.97</v>
      </c>
      <c r="F1185">
        <v>1909</v>
      </c>
      <c r="G1185">
        <v>0.97</v>
      </c>
      <c r="H1185">
        <v>566.79999999999995</v>
      </c>
    </row>
    <row r="1186" spans="1:8" x14ac:dyDescent="0.25">
      <c r="A1186" s="1">
        <v>304068491</v>
      </c>
      <c r="B1186" t="s">
        <v>36</v>
      </c>
      <c r="C1186" t="s">
        <v>672</v>
      </c>
      <c r="D1186" t="str">
        <f>VLOOKUP(A1186,'Rate Class Data Rev'!$A$1:$K$1486,11)</f>
        <v xml:space="preserve">RSHTX:[RRSH Res Space Htg Svc </v>
      </c>
      <c r="E1186">
        <v>0.97399999999999998</v>
      </c>
      <c r="F1186">
        <v>11075</v>
      </c>
      <c r="G1186">
        <v>0.97399999999999998</v>
      </c>
      <c r="H1186">
        <v>1622.32</v>
      </c>
    </row>
    <row r="1187" spans="1:8" x14ac:dyDescent="0.25">
      <c r="A1187" s="1">
        <v>300530126</v>
      </c>
      <c r="B1187" t="s">
        <v>36</v>
      </c>
      <c r="C1187" t="s">
        <v>208</v>
      </c>
      <c r="D1187" t="str">
        <f>VLOOKUP(A1187,'Rate Class Data Rev'!$A$1:$K$1486,11)</f>
        <v xml:space="preserve">RTX:[RR Residential Service   </v>
      </c>
      <c r="E1187">
        <v>0.97499999999999998</v>
      </c>
      <c r="F1187">
        <v>828</v>
      </c>
      <c r="G1187">
        <v>0.97499999999999998</v>
      </c>
      <c r="H1187">
        <v>432.47</v>
      </c>
    </row>
    <row r="1188" spans="1:8" x14ac:dyDescent="0.25">
      <c r="A1188" s="1">
        <v>300539827</v>
      </c>
      <c r="B1188" t="s">
        <v>36</v>
      </c>
      <c r="C1188" t="s">
        <v>413</v>
      </c>
      <c r="D1188" t="str">
        <f>VLOOKUP(A1188,'Rate Class Data Rev'!$A$1:$K$1486,11)</f>
        <v xml:space="preserve">RSHTX:[RRSH Res Space Htg Svc </v>
      </c>
      <c r="E1188">
        <v>0.98299999999999998</v>
      </c>
      <c r="F1188">
        <v>1109</v>
      </c>
      <c r="G1188">
        <v>0.98299999999999998</v>
      </c>
      <c r="H1188">
        <v>479.45</v>
      </c>
    </row>
    <row r="1189" spans="1:8" x14ac:dyDescent="0.25">
      <c r="A1189" s="1">
        <v>300441873</v>
      </c>
      <c r="B1189" t="s">
        <v>36</v>
      </c>
      <c r="C1189" t="s">
        <v>563</v>
      </c>
      <c r="D1189" t="str">
        <f>VLOOKUP(A1189,'Rate Class Data Rev'!$A$1:$K$1486,11)</f>
        <v xml:space="preserve">RSHTX:[RRSH Res Space Htg Svc </v>
      </c>
      <c r="E1189">
        <v>0.98299999999999998</v>
      </c>
      <c r="F1189">
        <v>1045</v>
      </c>
      <c r="G1189">
        <v>0.98299999999999998</v>
      </c>
      <c r="H1189">
        <v>448.14</v>
      </c>
    </row>
    <row r="1190" spans="1:8" x14ac:dyDescent="0.25">
      <c r="A1190" s="1">
        <v>300329126</v>
      </c>
      <c r="B1190" t="s">
        <v>36</v>
      </c>
      <c r="C1190" t="s">
        <v>743</v>
      </c>
      <c r="D1190" t="str">
        <f>VLOOKUP(A1190,'Rate Class Data Rev'!$A$1:$K$1486,11)</f>
        <v xml:space="preserve">RSHTX:[RRSH Res Space Htg Svc </v>
      </c>
      <c r="E1190">
        <v>0.98299999999999998</v>
      </c>
      <c r="F1190">
        <v>756</v>
      </c>
      <c r="G1190">
        <v>0.98299999999999998</v>
      </c>
      <c r="H1190">
        <v>276.45</v>
      </c>
    </row>
    <row r="1191" spans="1:8" x14ac:dyDescent="0.25">
      <c r="A1191" s="1">
        <v>304278488</v>
      </c>
      <c r="B1191" t="s">
        <v>36</v>
      </c>
      <c r="C1191" t="s">
        <v>646</v>
      </c>
      <c r="D1191" t="str">
        <f>VLOOKUP(A1191,'Rate Class Data Rev'!$A$1:$K$1486,11)</f>
        <v xml:space="preserve">RTX:[RR Residential Service   </v>
      </c>
      <c r="E1191">
        <v>0.98499999999999999</v>
      </c>
      <c r="F1191">
        <v>8938</v>
      </c>
      <c r="G1191">
        <v>0.98499999999999999</v>
      </c>
      <c r="H1191">
        <v>1123.68</v>
      </c>
    </row>
    <row r="1192" spans="1:8" x14ac:dyDescent="0.25">
      <c r="A1192" s="1">
        <v>304275929</v>
      </c>
      <c r="B1192" t="s">
        <v>36</v>
      </c>
      <c r="C1192" t="s">
        <v>624</v>
      </c>
      <c r="D1192" t="str">
        <f>VLOOKUP(A1192,'Rate Class Data Rev'!$A$1:$K$1486,11)</f>
        <v xml:space="preserve">RTX:[RR Residential Service   </v>
      </c>
      <c r="E1192">
        <v>0.98699999999999999</v>
      </c>
      <c r="F1192">
        <v>11149</v>
      </c>
      <c r="G1192">
        <v>0.98699999999999999</v>
      </c>
      <c r="H1192">
        <v>1592.06</v>
      </c>
    </row>
    <row r="1193" spans="1:8" x14ac:dyDescent="0.25">
      <c r="A1193" s="1">
        <v>304137994</v>
      </c>
      <c r="B1193" t="s">
        <v>36</v>
      </c>
      <c r="C1193" t="s">
        <v>715</v>
      </c>
      <c r="D1193" t="str">
        <f>VLOOKUP(A1193,'Rate Class Data Rev'!$A$1:$K$1486,11)</f>
        <v xml:space="preserve">RTX:[RR Residential Service   </v>
      </c>
      <c r="E1193">
        <v>0.98899999999999999</v>
      </c>
      <c r="F1193">
        <v>7803</v>
      </c>
      <c r="G1193">
        <v>0.98899999999999999</v>
      </c>
      <c r="H1193">
        <v>788.29</v>
      </c>
    </row>
    <row r="1194" spans="1:8" x14ac:dyDescent="0.25">
      <c r="A1194" s="1">
        <v>300495112</v>
      </c>
      <c r="B1194" t="s">
        <v>36</v>
      </c>
      <c r="C1194" t="s">
        <v>46</v>
      </c>
      <c r="D1194" t="str">
        <f>VLOOKUP(A1194,'Rate Class Data Rev'!$A$1:$K$1486,11)</f>
        <v xml:space="preserve">RSHTX:[RRSH Res Space Htg Svc </v>
      </c>
      <c r="E1194">
        <v>0.99</v>
      </c>
      <c r="F1194">
        <v>1868</v>
      </c>
      <c r="G1194">
        <v>0.99</v>
      </c>
      <c r="H1194">
        <v>569.24</v>
      </c>
    </row>
    <row r="1195" spans="1:8" x14ac:dyDescent="0.25">
      <c r="A1195" s="1">
        <v>300457806</v>
      </c>
      <c r="B1195" t="s">
        <v>36</v>
      </c>
      <c r="C1195" t="s">
        <v>50</v>
      </c>
      <c r="D1195" t="str">
        <f>VLOOKUP(A1195,'Rate Class Data Rev'!$A$1:$K$1486,11)</f>
        <v xml:space="preserve">RTX:[RR Residential Service   </v>
      </c>
      <c r="E1195">
        <v>0.99</v>
      </c>
      <c r="F1195">
        <v>1868</v>
      </c>
      <c r="G1195">
        <v>0.99</v>
      </c>
      <c r="H1195">
        <v>569.24</v>
      </c>
    </row>
    <row r="1196" spans="1:8" x14ac:dyDescent="0.25">
      <c r="A1196" s="1">
        <v>300219398</v>
      </c>
      <c r="B1196" t="s">
        <v>36</v>
      </c>
      <c r="C1196" t="s">
        <v>52</v>
      </c>
      <c r="D1196" t="str">
        <f>VLOOKUP(A1196,'Rate Class Data Rev'!$A$1:$K$1486,11)</f>
        <v xml:space="preserve">RTX:[RR Residential Service   </v>
      </c>
      <c r="E1196">
        <v>0.99</v>
      </c>
      <c r="F1196">
        <v>1868</v>
      </c>
      <c r="G1196">
        <v>0.99</v>
      </c>
      <c r="H1196">
        <v>569.24</v>
      </c>
    </row>
    <row r="1197" spans="1:8" x14ac:dyDescent="0.25">
      <c r="A1197" s="1">
        <v>300424135</v>
      </c>
      <c r="B1197" t="s">
        <v>36</v>
      </c>
      <c r="C1197" t="s">
        <v>53</v>
      </c>
      <c r="D1197" t="str">
        <f>VLOOKUP(A1197,'Rate Class Data Rev'!$A$1:$K$1486,11)</f>
        <v xml:space="preserve">RSHTX:[RRSH Res Space Htg Svc </v>
      </c>
      <c r="E1197">
        <v>0.99</v>
      </c>
      <c r="F1197">
        <v>1868</v>
      </c>
      <c r="G1197">
        <v>0.99</v>
      </c>
      <c r="H1197">
        <v>569.24</v>
      </c>
    </row>
    <row r="1198" spans="1:8" x14ac:dyDescent="0.25">
      <c r="A1198" s="1">
        <v>300370593</v>
      </c>
      <c r="B1198" t="s">
        <v>36</v>
      </c>
      <c r="C1198" t="s">
        <v>56</v>
      </c>
      <c r="D1198" t="str">
        <f>VLOOKUP(A1198,'Rate Class Data Rev'!$A$1:$K$1486,11)</f>
        <v xml:space="preserve">RSHTX:[RRSH Res Space Htg Svc </v>
      </c>
      <c r="E1198">
        <v>0.99</v>
      </c>
      <c r="F1198">
        <v>1868</v>
      </c>
      <c r="G1198">
        <v>0.99</v>
      </c>
      <c r="H1198">
        <v>569.24</v>
      </c>
    </row>
    <row r="1199" spans="1:8" x14ac:dyDescent="0.25">
      <c r="A1199" s="1">
        <v>300540569</v>
      </c>
      <c r="B1199" t="s">
        <v>36</v>
      </c>
      <c r="C1199" t="s">
        <v>61</v>
      </c>
      <c r="D1199" t="str">
        <f>VLOOKUP(A1199,'Rate Class Data Rev'!$A$1:$K$1486,11)</f>
        <v xml:space="preserve">RSHTX:[RRSH Res Space Htg Svc </v>
      </c>
      <c r="E1199">
        <v>0.99</v>
      </c>
      <c r="F1199">
        <v>1917</v>
      </c>
      <c r="G1199">
        <v>0.99</v>
      </c>
      <c r="H1199">
        <v>574.88</v>
      </c>
    </row>
    <row r="1200" spans="1:8" x14ac:dyDescent="0.25">
      <c r="A1200" s="1">
        <v>300361292</v>
      </c>
      <c r="B1200" t="s">
        <v>36</v>
      </c>
      <c r="C1200" t="s">
        <v>62</v>
      </c>
      <c r="D1200" t="str">
        <f>VLOOKUP(A1200,'Rate Class Data Rev'!$A$1:$K$1486,11)</f>
        <v xml:space="preserve">RTX:[RR Residential Service   </v>
      </c>
      <c r="E1200">
        <v>0.99</v>
      </c>
      <c r="F1200">
        <v>1917</v>
      </c>
      <c r="G1200">
        <v>0.99</v>
      </c>
      <c r="H1200">
        <v>574.88</v>
      </c>
    </row>
    <row r="1201" spans="1:8" x14ac:dyDescent="0.25">
      <c r="A1201" s="1">
        <v>300303192</v>
      </c>
      <c r="B1201" t="s">
        <v>36</v>
      </c>
      <c r="C1201" t="s">
        <v>65</v>
      </c>
      <c r="D1201" t="str">
        <f>VLOOKUP(A1201,'Rate Class Data Rev'!$A$1:$K$1486,11)</f>
        <v xml:space="preserve">RSHTX:[RRSH Res Space Htg Svc </v>
      </c>
      <c r="E1201">
        <v>0.99</v>
      </c>
      <c r="F1201">
        <v>1917</v>
      </c>
      <c r="G1201">
        <v>0.99</v>
      </c>
      <c r="H1201">
        <v>574.88</v>
      </c>
    </row>
    <row r="1202" spans="1:8" x14ac:dyDescent="0.25">
      <c r="A1202" s="1">
        <v>300278172</v>
      </c>
      <c r="B1202" t="s">
        <v>36</v>
      </c>
      <c r="C1202" t="s">
        <v>66</v>
      </c>
      <c r="D1202" t="str">
        <f>VLOOKUP(A1202,'Rate Class Data Rev'!$A$1:$K$1486,11)</f>
        <v xml:space="preserve">RTX:[RR Residential Service   </v>
      </c>
      <c r="E1202">
        <v>0.99</v>
      </c>
      <c r="F1202">
        <v>1868</v>
      </c>
      <c r="G1202">
        <v>0.99</v>
      </c>
      <c r="H1202">
        <v>569.24</v>
      </c>
    </row>
    <row r="1203" spans="1:8" x14ac:dyDescent="0.25">
      <c r="A1203" s="1">
        <v>300226015</v>
      </c>
      <c r="B1203" t="s">
        <v>36</v>
      </c>
      <c r="C1203" t="s">
        <v>76</v>
      </c>
      <c r="D1203" t="str">
        <f>VLOOKUP(A1203,'Rate Class Data Rev'!$A$1:$K$1486,11)</f>
        <v xml:space="preserve">RSHTX:[RRSH Res Space Htg Svc </v>
      </c>
      <c r="E1203">
        <v>0.99</v>
      </c>
      <c r="F1203">
        <v>1868</v>
      </c>
      <c r="G1203">
        <v>0.99</v>
      </c>
      <c r="H1203">
        <v>569.24</v>
      </c>
    </row>
    <row r="1204" spans="1:8" x14ac:dyDescent="0.25">
      <c r="A1204" s="1">
        <v>300325914</v>
      </c>
      <c r="B1204" t="s">
        <v>36</v>
      </c>
      <c r="C1204" t="s">
        <v>82</v>
      </c>
      <c r="D1204" t="str">
        <f>VLOOKUP(A1204,'Rate Class Data Rev'!$A$1:$K$1486,11)</f>
        <v xml:space="preserve">RTX:[RR Residential Service   </v>
      </c>
      <c r="E1204">
        <v>0.99</v>
      </c>
      <c r="F1204">
        <v>1868</v>
      </c>
      <c r="G1204">
        <v>0.99</v>
      </c>
      <c r="H1204">
        <v>569.24</v>
      </c>
    </row>
    <row r="1205" spans="1:8" x14ac:dyDescent="0.25">
      <c r="A1205" s="1">
        <v>300637105</v>
      </c>
      <c r="B1205" t="s">
        <v>36</v>
      </c>
      <c r="C1205" t="s">
        <v>83</v>
      </c>
      <c r="D1205" t="str">
        <f>VLOOKUP(A1205,'Rate Class Data Rev'!$A$1:$K$1486,11)</f>
        <v xml:space="preserve">RSHTX:[RRSH Res Space Htg Svc </v>
      </c>
      <c r="E1205">
        <v>0.99</v>
      </c>
      <c r="F1205">
        <v>1868</v>
      </c>
      <c r="G1205">
        <v>0.99</v>
      </c>
      <c r="H1205">
        <v>569.24</v>
      </c>
    </row>
    <row r="1206" spans="1:8" x14ac:dyDescent="0.25">
      <c r="A1206" s="1">
        <v>300520593</v>
      </c>
      <c r="B1206" t="s">
        <v>36</v>
      </c>
      <c r="C1206" t="s">
        <v>85</v>
      </c>
      <c r="D1206" t="str">
        <f>VLOOKUP(A1206,'Rate Class Data Rev'!$A$1:$K$1486,11)</f>
        <v xml:space="preserve">RTX:[RR Residential Service   </v>
      </c>
      <c r="E1206">
        <v>0.99</v>
      </c>
      <c r="F1206">
        <v>1868</v>
      </c>
      <c r="G1206">
        <v>0.99</v>
      </c>
      <c r="H1206">
        <v>569.24</v>
      </c>
    </row>
    <row r="1207" spans="1:8" x14ac:dyDescent="0.25">
      <c r="A1207" s="1">
        <v>300349087</v>
      </c>
      <c r="B1207" t="s">
        <v>36</v>
      </c>
      <c r="C1207" t="s">
        <v>95</v>
      </c>
      <c r="D1207" t="str">
        <f>VLOOKUP(A1207,'Rate Class Data Rev'!$A$1:$K$1486,11)</f>
        <v xml:space="preserve">RSHTX:[RRSH Res Space Htg Svc </v>
      </c>
      <c r="E1207">
        <v>0.99</v>
      </c>
      <c r="F1207">
        <v>1868</v>
      </c>
      <c r="G1207">
        <v>0.99</v>
      </c>
      <c r="H1207">
        <v>569.24</v>
      </c>
    </row>
    <row r="1208" spans="1:8" x14ac:dyDescent="0.25">
      <c r="A1208" s="1">
        <v>300489024</v>
      </c>
      <c r="B1208" t="s">
        <v>36</v>
      </c>
      <c r="C1208" t="s">
        <v>102</v>
      </c>
      <c r="D1208" t="str">
        <f>VLOOKUP(A1208,'Rate Class Data Rev'!$A$1:$K$1486,11)</f>
        <v xml:space="preserve">RSHTX:[RRSH Res Space Htg Svc </v>
      </c>
      <c r="E1208">
        <v>0.99</v>
      </c>
      <c r="F1208">
        <v>1868</v>
      </c>
      <c r="G1208">
        <v>0.99</v>
      </c>
      <c r="H1208">
        <v>569.24</v>
      </c>
    </row>
    <row r="1209" spans="1:8" x14ac:dyDescent="0.25">
      <c r="A1209" s="1">
        <v>300363529</v>
      </c>
      <c r="B1209" t="s">
        <v>36</v>
      </c>
      <c r="C1209" t="s">
        <v>110</v>
      </c>
      <c r="D1209" t="str">
        <f>VLOOKUP(A1209,'Rate Class Data Rev'!$A$1:$K$1486,11)</f>
        <v xml:space="preserve">RTX:[RR Residential Service   </v>
      </c>
      <c r="E1209">
        <v>0.99</v>
      </c>
      <c r="F1209">
        <v>1868</v>
      </c>
      <c r="G1209">
        <v>0.99</v>
      </c>
      <c r="H1209">
        <v>569.24</v>
      </c>
    </row>
    <row r="1210" spans="1:8" x14ac:dyDescent="0.25">
      <c r="A1210" s="1">
        <v>300444827</v>
      </c>
      <c r="B1210" t="s">
        <v>36</v>
      </c>
      <c r="C1210" t="s">
        <v>117</v>
      </c>
      <c r="D1210" t="str">
        <f>VLOOKUP(A1210,'Rate Class Data Rev'!$A$1:$K$1486,11)</f>
        <v xml:space="preserve">RSHTX:[RRSH Res Space Htg Svc </v>
      </c>
      <c r="E1210">
        <v>0.99</v>
      </c>
      <c r="F1210">
        <v>1917</v>
      </c>
      <c r="G1210">
        <v>0.99</v>
      </c>
      <c r="H1210">
        <v>574.88</v>
      </c>
    </row>
    <row r="1211" spans="1:8" x14ac:dyDescent="0.25">
      <c r="A1211" s="1">
        <v>300270073</v>
      </c>
      <c r="B1211" t="s">
        <v>36</v>
      </c>
      <c r="C1211" t="s">
        <v>125</v>
      </c>
      <c r="D1211" t="str">
        <f>VLOOKUP(A1211,'Rate Class Data Rev'!$A$1:$K$1486,11)</f>
        <v xml:space="preserve">RTX:[RR Residential Service   </v>
      </c>
      <c r="E1211">
        <v>0.99</v>
      </c>
      <c r="F1211">
        <v>1868</v>
      </c>
      <c r="G1211">
        <v>0.99</v>
      </c>
      <c r="H1211">
        <v>569.24</v>
      </c>
    </row>
    <row r="1212" spans="1:8" x14ac:dyDescent="0.25">
      <c r="A1212" s="1">
        <v>300611453</v>
      </c>
      <c r="B1212" t="s">
        <v>36</v>
      </c>
      <c r="C1212" t="s">
        <v>133</v>
      </c>
      <c r="D1212" t="str">
        <f>VLOOKUP(A1212,'Rate Class Data Rev'!$A$1:$K$1486,11)</f>
        <v xml:space="preserve">RTX:[RR Residential Service   </v>
      </c>
      <c r="E1212">
        <v>0.99</v>
      </c>
      <c r="F1212">
        <v>1917</v>
      </c>
      <c r="G1212">
        <v>0.99</v>
      </c>
      <c r="H1212">
        <v>574.88</v>
      </c>
    </row>
    <row r="1213" spans="1:8" x14ac:dyDescent="0.25">
      <c r="A1213" s="1">
        <v>300592673</v>
      </c>
      <c r="B1213" t="s">
        <v>36</v>
      </c>
      <c r="C1213" t="s">
        <v>138</v>
      </c>
      <c r="D1213" t="str">
        <f>VLOOKUP(A1213,'Rate Class Data Rev'!$A$1:$K$1486,11)</f>
        <v xml:space="preserve">RTX:[RR Residential Service   </v>
      </c>
      <c r="E1213">
        <v>0.99</v>
      </c>
      <c r="F1213">
        <v>1868</v>
      </c>
      <c r="G1213">
        <v>0.99</v>
      </c>
      <c r="H1213">
        <v>569.24</v>
      </c>
    </row>
    <row r="1214" spans="1:8" x14ac:dyDescent="0.25">
      <c r="A1214" s="1">
        <v>300562251</v>
      </c>
      <c r="B1214" t="s">
        <v>36</v>
      </c>
      <c r="C1214" t="s">
        <v>144</v>
      </c>
      <c r="D1214" t="str">
        <f>VLOOKUP(A1214,'Rate Class Data Rev'!$A$1:$K$1486,11)</f>
        <v xml:space="preserve">RTX:[RR Residential Service   </v>
      </c>
      <c r="E1214">
        <v>0.99</v>
      </c>
      <c r="F1214">
        <v>1917</v>
      </c>
      <c r="G1214">
        <v>0.99</v>
      </c>
      <c r="H1214">
        <v>574.88</v>
      </c>
    </row>
    <row r="1215" spans="1:8" x14ac:dyDescent="0.25">
      <c r="A1215" s="1">
        <v>300258488</v>
      </c>
      <c r="B1215" t="s">
        <v>36</v>
      </c>
      <c r="C1215" t="s">
        <v>148</v>
      </c>
      <c r="D1215" t="str">
        <f>VLOOKUP(A1215,'Rate Class Data Rev'!$A$1:$K$1486,11)</f>
        <v xml:space="preserve">RTX:[RR Residential Service   </v>
      </c>
      <c r="E1215">
        <v>0.99</v>
      </c>
      <c r="F1215">
        <v>1917</v>
      </c>
      <c r="G1215">
        <v>0.99</v>
      </c>
      <c r="H1215">
        <v>574.88</v>
      </c>
    </row>
    <row r="1216" spans="1:8" x14ac:dyDescent="0.25">
      <c r="A1216" s="1">
        <v>300624467</v>
      </c>
      <c r="B1216" t="s">
        <v>36</v>
      </c>
      <c r="C1216" t="s">
        <v>152</v>
      </c>
      <c r="D1216" t="str">
        <f>VLOOKUP(A1216,'Rate Class Data Rev'!$A$1:$K$1486,11)</f>
        <v xml:space="preserve">RTX:[RR Residential Service   </v>
      </c>
      <c r="E1216">
        <v>0.99</v>
      </c>
      <c r="F1216">
        <v>1868</v>
      </c>
      <c r="G1216">
        <v>0.99</v>
      </c>
      <c r="H1216">
        <v>569.24</v>
      </c>
    </row>
    <row r="1217" spans="1:8" x14ac:dyDescent="0.25">
      <c r="A1217" s="1">
        <v>300313893</v>
      </c>
      <c r="B1217" t="s">
        <v>36</v>
      </c>
      <c r="C1217" t="s">
        <v>154</v>
      </c>
      <c r="D1217" t="str">
        <f>VLOOKUP(A1217,'Rate Class Data Rev'!$A$1:$K$1486,11)</f>
        <v xml:space="preserve">RTX:[RR Residential Service   </v>
      </c>
      <c r="E1217">
        <v>0.99</v>
      </c>
      <c r="F1217">
        <v>1868</v>
      </c>
      <c r="G1217">
        <v>0.99</v>
      </c>
      <c r="H1217">
        <v>569.24</v>
      </c>
    </row>
    <row r="1218" spans="1:8" x14ac:dyDescent="0.25">
      <c r="A1218" s="1">
        <v>300362600</v>
      </c>
      <c r="B1218" t="s">
        <v>36</v>
      </c>
      <c r="C1218" t="s">
        <v>156</v>
      </c>
      <c r="D1218" t="str">
        <f>VLOOKUP(A1218,'Rate Class Data Rev'!$A$1:$K$1486,11)</f>
        <v xml:space="preserve">RSHTX:[RRSH Res Space Htg Svc </v>
      </c>
      <c r="E1218">
        <v>0.99</v>
      </c>
      <c r="F1218">
        <v>1868</v>
      </c>
      <c r="G1218">
        <v>0.99</v>
      </c>
      <c r="H1218">
        <v>569.24</v>
      </c>
    </row>
    <row r="1219" spans="1:8" x14ac:dyDescent="0.25">
      <c r="A1219" s="1">
        <v>300381185</v>
      </c>
      <c r="B1219" t="s">
        <v>36</v>
      </c>
      <c r="C1219" t="s">
        <v>160</v>
      </c>
      <c r="D1219" t="str">
        <f>VLOOKUP(A1219,'Rate Class Data Rev'!$A$1:$K$1486,11)</f>
        <v xml:space="preserve">RSHTX:[RRSH Res Space Htg Svc </v>
      </c>
      <c r="E1219">
        <v>0.99</v>
      </c>
      <c r="F1219">
        <v>1917</v>
      </c>
      <c r="G1219">
        <v>0.99</v>
      </c>
      <c r="H1219">
        <v>574.88</v>
      </c>
    </row>
    <row r="1220" spans="1:8" x14ac:dyDescent="0.25">
      <c r="A1220" s="1">
        <v>300526963</v>
      </c>
      <c r="B1220" t="s">
        <v>36</v>
      </c>
      <c r="C1220" t="s">
        <v>163</v>
      </c>
      <c r="D1220" t="str">
        <f>VLOOKUP(A1220,'Rate Class Data Rev'!$A$1:$K$1486,11)</f>
        <v xml:space="preserve">RTX:[RR Residential Service   </v>
      </c>
      <c r="E1220">
        <v>0.99</v>
      </c>
      <c r="F1220">
        <v>1868</v>
      </c>
      <c r="G1220">
        <v>0.99</v>
      </c>
      <c r="H1220">
        <v>569.24</v>
      </c>
    </row>
    <row r="1221" spans="1:8" x14ac:dyDescent="0.25">
      <c r="A1221" s="1">
        <v>300280731</v>
      </c>
      <c r="B1221" t="s">
        <v>36</v>
      </c>
      <c r="C1221" t="s">
        <v>166</v>
      </c>
      <c r="D1221" t="str">
        <f>VLOOKUP(A1221,'Rate Class Data Rev'!$A$1:$K$1486,11)</f>
        <v xml:space="preserve">RTX:[RR Residential Service   </v>
      </c>
      <c r="E1221">
        <v>0.99</v>
      </c>
      <c r="F1221">
        <v>1917</v>
      </c>
      <c r="G1221">
        <v>0.99</v>
      </c>
      <c r="H1221">
        <v>574.88</v>
      </c>
    </row>
    <row r="1222" spans="1:8" x14ac:dyDescent="0.25">
      <c r="A1222" s="1">
        <v>300323631</v>
      </c>
      <c r="B1222" t="s">
        <v>36</v>
      </c>
      <c r="C1222" t="s">
        <v>515</v>
      </c>
      <c r="D1222" t="str">
        <f>VLOOKUP(A1222,'Rate Class Data Rev'!$A$1:$K$1486,11)</f>
        <v xml:space="preserve">RTX:[RR Residential Service   </v>
      </c>
      <c r="E1222">
        <v>0.99</v>
      </c>
      <c r="F1222">
        <v>1868</v>
      </c>
      <c r="G1222">
        <v>0.99</v>
      </c>
      <c r="H1222">
        <v>569.24</v>
      </c>
    </row>
    <row r="1223" spans="1:8" x14ac:dyDescent="0.25">
      <c r="A1223" s="1">
        <v>300217089</v>
      </c>
      <c r="B1223" t="s">
        <v>36</v>
      </c>
      <c r="C1223" t="s">
        <v>522</v>
      </c>
      <c r="D1223" t="str">
        <f>VLOOKUP(A1223,'Rate Class Data Rev'!$A$1:$K$1486,11)</f>
        <v xml:space="preserve">RSHTX:[RRSH Res Space Htg Svc </v>
      </c>
      <c r="E1223">
        <v>0.99099999999999999</v>
      </c>
      <c r="F1223">
        <v>4032</v>
      </c>
      <c r="G1223">
        <v>0.99099999999999999</v>
      </c>
      <c r="H1223">
        <v>818.46</v>
      </c>
    </row>
    <row r="1224" spans="1:8" x14ac:dyDescent="0.25">
      <c r="A1224" s="1">
        <v>300619162</v>
      </c>
      <c r="B1224" t="s">
        <v>36</v>
      </c>
      <c r="C1224" t="s">
        <v>427</v>
      </c>
      <c r="D1224" t="str">
        <f>VLOOKUP(A1224,'Rate Class Data Rev'!$A$1:$K$1486,11)</f>
        <v xml:space="preserve">RTX:[RR Residential Service   </v>
      </c>
      <c r="E1224">
        <v>0.99199999999999999</v>
      </c>
      <c r="F1224">
        <v>11282</v>
      </c>
      <c r="G1224">
        <v>0.99199999999999999</v>
      </c>
      <c r="H1224">
        <v>1212.77</v>
      </c>
    </row>
    <row r="1225" spans="1:8" x14ac:dyDescent="0.25">
      <c r="A1225" s="1">
        <v>300560264</v>
      </c>
      <c r="B1225" t="s">
        <v>36</v>
      </c>
      <c r="C1225" t="s">
        <v>532</v>
      </c>
      <c r="D1225" t="str">
        <f>VLOOKUP(A1225,'Rate Class Data Rev'!$A$1:$K$1486,11)</f>
        <v xml:space="preserve">RSHTX:[RRSH Res Space Htg Svc </v>
      </c>
      <c r="E1225">
        <v>0.99399999999999999</v>
      </c>
      <c r="F1225">
        <v>13121</v>
      </c>
      <c r="G1225">
        <v>0.99399999999999999</v>
      </c>
      <c r="H1225">
        <v>920.49</v>
      </c>
    </row>
    <row r="1226" spans="1:8" x14ac:dyDescent="0.25">
      <c r="A1226" s="1">
        <v>300416155</v>
      </c>
      <c r="B1226" t="s">
        <v>36</v>
      </c>
      <c r="C1226" t="s">
        <v>522</v>
      </c>
      <c r="D1226" t="str">
        <f>VLOOKUP(A1226,'Rate Class Data Rev'!$A$1:$K$1486,11)</f>
        <v xml:space="preserve">RSHTX:[RRSH Res Space Htg Svc </v>
      </c>
      <c r="E1226">
        <v>0.996</v>
      </c>
      <c r="F1226">
        <v>13351</v>
      </c>
      <c r="G1226">
        <v>0.996</v>
      </c>
      <c r="H1226">
        <v>933.91</v>
      </c>
    </row>
    <row r="1227" spans="1:8" x14ac:dyDescent="0.25">
      <c r="A1227" s="1">
        <v>304281208</v>
      </c>
      <c r="B1227" t="s">
        <v>36</v>
      </c>
      <c r="C1227" t="s">
        <v>624</v>
      </c>
      <c r="D1227" t="str">
        <f>VLOOKUP(A1227,'Rate Class Data Rev'!$A$1:$K$1486,11)</f>
        <v xml:space="preserve">RTX:[RR Residential Service   </v>
      </c>
      <c r="E1227">
        <v>0.996</v>
      </c>
      <c r="F1227">
        <v>11118</v>
      </c>
      <c r="G1227">
        <v>0.996</v>
      </c>
      <c r="H1227">
        <v>1543.63</v>
      </c>
    </row>
    <row r="1228" spans="1:8" x14ac:dyDescent="0.25">
      <c r="A1228" s="1">
        <v>300331698</v>
      </c>
      <c r="B1228" t="s">
        <v>36</v>
      </c>
      <c r="C1228" t="s">
        <v>688</v>
      </c>
      <c r="D1228" t="str">
        <f>VLOOKUP(A1228,'Rate Class Data Rev'!$A$1:$K$1486,11)</f>
        <v xml:space="preserve">RTX:[RR Residential Service   </v>
      </c>
      <c r="E1228">
        <v>1</v>
      </c>
      <c r="F1228">
        <v>884</v>
      </c>
      <c r="G1228">
        <v>1</v>
      </c>
      <c r="H1228">
        <v>459.66</v>
      </c>
    </row>
    <row r="1229" spans="1:8" x14ac:dyDescent="0.25">
      <c r="A1229" s="1">
        <v>300286756</v>
      </c>
      <c r="B1229" t="s">
        <v>36</v>
      </c>
      <c r="C1229" t="s">
        <v>463</v>
      </c>
      <c r="D1229" t="str">
        <f>VLOOKUP(A1229,'Rate Class Data Rev'!$A$1:$K$1486,11)</f>
        <v xml:space="preserve">RTX:[RR Residential Service   </v>
      </c>
      <c r="E1229">
        <v>1.006</v>
      </c>
      <c r="F1229">
        <v>868</v>
      </c>
      <c r="G1229">
        <v>1.006</v>
      </c>
      <c r="H1229">
        <v>459.97</v>
      </c>
    </row>
    <row r="1230" spans="1:8" x14ac:dyDescent="0.25">
      <c r="A1230" s="1">
        <v>304308036</v>
      </c>
      <c r="B1230" t="s">
        <v>36</v>
      </c>
      <c r="C1230" t="s">
        <v>647</v>
      </c>
      <c r="D1230" t="str">
        <f>VLOOKUP(A1230,'Rate Class Data Rev'!$A$1:$K$1486,11)</f>
        <v xml:space="preserve">RTX:[RR Residential Service   </v>
      </c>
      <c r="E1230">
        <v>1.008</v>
      </c>
      <c r="F1230">
        <v>10948</v>
      </c>
      <c r="G1230">
        <v>1.008</v>
      </c>
      <c r="H1230">
        <v>1529.24</v>
      </c>
    </row>
    <row r="1231" spans="1:8" x14ac:dyDescent="0.25">
      <c r="A1231" s="1">
        <v>304275941</v>
      </c>
      <c r="B1231" t="s">
        <v>36</v>
      </c>
      <c r="C1231" t="s">
        <v>646</v>
      </c>
      <c r="D1231" t="str">
        <f>VLOOKUP(A1231,'Rate Class Data Rev'!$A$1:$K$1486,11)</f>
        <v xml:space="preserve">RTX:[RR Residential Service   </v>
      </c>
      <c r="E1231">
        <v>1.0109999999999999</v>
      </c>
      <c r="F1231">
        <v>11173</v>
      </c>
      <c r="G1231">
        <v>1.0109999999999999</v>
      </c>
      <c r="H1231">
        <v>1340.46</v>
      </c>
    </row>
    <row r="1232" spans="1:8" x14ac:dyDescent="0.25">
      <c r="A1232" s="1">
        <v>304138023</v>
      </c>
      <c r="B1232" t="s">
        <v>36</v>
      </c>
      <c r="C1232" t="s">
        <v>715</v>
      </c>
      <c r="D1232" t="str">
        <f>VLOOKUP(A1232,'Rate Class Data Rev'!$A$1:$K$1486,11)</f>
        <v xml:space="preserve">RTX:[RR Residential Service   </v>
      </c>
      <c r="E1232">
        <v>1.016</v>
      </c>
      <c r="F1232">
        <v>7349</v>
      </c>
      <c r="G1232">
        <v>1.016</v>
      </c>
      <c r="H1232">
        <v>761.49</v>
      </c>
    </row>
    <row r="1233" spans="1:8" x14ac:dyDescent="0.25">
      <c r="A1233" s="1">
        <v>300300918</v>
      </c>
      <c r="B1233" t="s">
        <v>36</v>
      </c>
      <c r="C1233" t="s">
        <v>666</v>
      </c>
      <c r="D1233" t="str">
        <f>VLOOKUP(A1233,'Rate Class Data Rev'!$A$1:$K$1486,11)</f>
        <v xml:space="preserve">RTX:[RR Residential Service   </v>
      </c>
      <c r="E1233">
        <v>1.0189999999999999</v>
      </c>
      <c r="F1233">
        <v>5318</v>
      </c>
      <c r="G1233">
        <v>1.0189999999999999</v>
      </c>
      <c r="H1233">
        <v>976.37</v>
      </c>
    </row>
    <row r="1234" spans="1:8" x14ac:dyDescent="0.25">
      <c r="A1234" s="1">
        <v>300251275</v>
      </c>
      <c r="B1234" t="s">
        <v>36</v>
      </c>
      <c r="C1234" t="s">
        <v>150</v>
      </c>
      <c r="D1234" t="str">
        <f>VLOOKUP(A1234,'Rate Class Data Rev'!$A$1:$K$1486,11)</f>
        <v xml:space="preserve">RSHTX:[RRSH Res Space Htg Svc </v>
      </c>
      <c r="E1234">
        <v>1.02</v>
      </c>
      <c r="F1234">
        <v>3734</v>
      </c>
      <c r="G1234">
        <v>1.02</v>
      </c>
      <c r="H1234">
        <v>794.58</v>
      </c>
    </row>
    <row r="1235" spans="1:8" x14ac:dyDescent="0.25">
      <c r="A1235" s="1">
        <v>300348462</v>
      </c>
      <c r="B1235" t="s">
        <v>36</v>
      </c>
      <c r="C1235" t="s">
        <v>120</v>
      </c>
      <c r="D1235" t="str">
        <f>VLOOKUP(A1235,'Rate Class Data Rev'!$A$1:$K$1486,11)</f>
        <v xml:space="preserve">RSHTX:[RRSH Res Space Htg Svc </v>
      </c>
      <c r="E1235">
        <v>1.02</v>
      </c>
      <c r="F1235">
        <v>3734</v>
      </c>
      <c r="G1235">
        <v>1.02</v>
      </c>
      <c r="H1235">
        <v>794.58</v>
      </c>
    </row>
    <row r="1236" spans="1:8" x14ac:dyDescent="0.25">
      <c r="A1236" s="1">
        <v>300272491</v>
      </c>
      <c r="B1236" t="s">
        <v>36</v>
      </c>
      <c r="C1236" t="s">
        <v>635</v>
      </c>
      <c r="D1236" t="str">
        <f>VLOOKUP(A1236,'Rate Class Data Rev'!$A$1:$K$1486,11)</f>
        <v xml:space="preserve">RTX:[RR Residential Service   </v>
      </c>
      <c r="E1236">
        <v>1.022</v>
      </c>
      <c r="F1236">
        <v>903</v>
      </c>
      <c r="G1236">
        <v>1.022</v>
      </c>
      <c r="H1236">
        <v>469.72</v>
      </c>
    </row>
    <row r="1237" spans="1:8" x14ac:dyDescent="0.25">
      <c r="A1237" s="1">
        <v>300292857</v>
      </c>
      <c r="B1237" t="s">
        <v>36</v>
      </c>
      <c r="C1237" t="s">
        <v>638</v>
      </c>
      <c r="D1237" t="str">
        <f>VLOOKUP(A1237,'Rate Class Data Rev'!$A$1:$K$1486,11)</f>
        <v xml:space="preserve">RTX:[RR Residential Service   </v>
      </c>
      <c r="E1237">
        <v>1.022</v>
      </c>
      <c r="F1237">
        <v>1034</v>
      </c>
      <c r="G1237">
        <v>1.022</v>
      </c>
      <c r="H1237">
        <v>484.79</v>
      </c>
    </row>
    <row r="1238" spans="1:8" x14ac:dyDescent="0.25">
      <c r="A1238" s="1">
        <v>300533210</v>
      </c>
      <c r="B1238" t="s">
        <v>36</v>
      </c>
      <c r="C1238" t="s">
        <v>842</v>
      </c>
      <c r="D1238" t="str">
        <f>VLOOKUP(A1238,'Rate Class Data Rev'!$A$1:$K$1486,11)</f>
        <v xml:space="preserve">RTX:[RR Residential Service   </v>
      </c>
      <c r="E1238">
        <v>1.022</v>
      </c>
      <c r="F1238">
        <v>811</v>
      </c>
      <c r="G1238">
        <v>1.022</v>
      </c>
      <c r="H1238">
        <v>459.14</v>
      </c>
    </row>
    <row r="1239" spans="1:8" x14ac:dyDescent="0.25">
      <c r="A1239" s="1">
        <v>300321127</v>
      </c>
      <c r="B1239" t="s">
        <v>36</v>
      </c>
      <c r="C1239" t="s">
        <v>582</v>
      </c>
      <c r="D1239" t="str">
        <f>VLOOKUP(A1239,'Rate Class Data Rev'!$A$1:$K$1486,11)</f>
        <v xml:space="preserve">RTX:[RR Residential Service   </v>
      </c>
      <c r="E1239">
        <v>1.024</v>
      </c>
      <c r="F1239">
        <v>905</v>
      </c>
      <c r="G1239">
        <v>1.024</v>
      </c>
      <c r="H1239">
        <v>470.67</v>
      </c>
    </row>
    <row r="1240" spans="1:8" x14ac:dyDescent="0.25">
      <c r="A1240" s="1">
        <v>304275877</v>
      </c>
      <c r="B1240" t="s">
        <v>36</v>
      </c>
      <c r="C1240" t="s">
        <v>646</v>
      </c>
      <c r="D1240" t="str">
        <f>VLOOKUP(A1240,'Rate Class Data Rev'!$A$1:$K$1486,11)</f>
        <v xml:space="preserve">RTX:[RR Residential Service   </v>
      </c>
      <c r="E1240">
        <v>1.026</v>
      </c>
      <c r="F1240">
        <v>11128</v>
      </c>
      <c r="G1240">
        <v>1.026</v>
      </c>
      <c r="H1240">
        <v>1340.62</v>
      </c>
    </row>
    <row r="1241" spans="1:8" x14ac:dyDescent="0.25">
      <c r="A1241" s="1">
        <v>304138008</v>
      </c>
      <c r="B1241" t="s">
        <v>36</v>
      </c>
      <c r="C1241" t="s">
        <v>755</v>
      </c>
      <c r="D1241" t="str">
        <f>VLOOKUP(A1241,'Rate Class Data Rev'!$A$1:$K$1486,11)</f>
        <v xml:space="preserve">RTX:[RR Residential Service   </v>
      </c>
      <c r="E1241">
        <v>1.026</v>
      </c>
      <c r="F1241">
        <v>8121</v>
      </c>
      <c r="G1241">
        <v>1.026</v>
      </c>
      <c r="H1241">
        <v>750.06</v>
      </c>
    </row>
    <row r="1242" spans="1:8" x14ac:dyDescent="0.25">
      <c r="A1242" s="1">
        <v>302110932</v>
      </c>
      <c r="B1242" t="s">
        <v>36</v>
      </c>
      <c r="C1242" t="s">
        <v>555</v>
      </c>
      <c r="D1242" t="str">
        <f>VLOOKUP(A1242,'Rate Class Data Rev'!$A$1:$K$1486,11)</f>
        <v xml:space="preserve">RSHTX:[RRSH Res Space Htg Svc </v>
      </c>
      <c r="E1242">
        <v>1.036</v>
      </c>
      <c r="F1242">
        <v>8309</v>
      </c>
      <c r="G1242">
        <v>1.036</v>
      </c>
      <c r="H1242">
        <v>1259.1199999999999</v>
      </c>
    </row>
    <row r="1243" spans="1:8" x14ac:dyDescent="0.25">
      <c r="A1243" s="1">
        <v>304240941</v>
      </c>
      <c r="B1243" t="s">
        <v>36</v>
      </c>
      <c r="C1243" t="s">
        <v>619</v>
      </c>
      <c r="D1243" t="str">
        <f>VLOOKUP(A1243,'Rate Class Data Rev'!$A$1:$K$1486,11)</f>
        <v xml:space="preserve">RTX:[RR Residential Service   </v>
      </c>
      <c r="E1243">
        <v>1.04</v>
      </c>
      <c r="F1243">
        <v>9700</v>
      </c>
      <c r="G1243">
        <v>1.04</v>
      </c>
      <c r="H1243">
        <v>1211.04</v>
      </c>
    </row>
    <row r="1244" spans="1:8" x14ac:dyDescent="0.25">
      <c r="A1244" s="1">
        <v>300336118</v>
      </c>
      <c r="B1244" t="s">
        <v>36</v>
      </c>
      <c r="C1244" t="s">
        <v>501</v>
      </c>
      <c r="D1244" t="str">
        <f>VLOOKUP(A1244,'Rate Class Data Rev'!$A$1:$K$1486,11)</f>
        <v xml:space="preserve">RTX:[RR Residential Service   </v>
      </c>
      <c r="E1244">
        <v>1.042</v>
      </c>
      <c r="F1244">
        <v>839</v>
      </c>
      <c r="G1244">
        <v>1.042</v>
      </c>
      <c r="H1244">
        <v>469.52</v>
      </c>
    </row>
    <row r="1245" spans="1:8" x14ac:dyDescent="0.25">
      <c r="A1245" s="1">
        <v>304287637</v>
      </c>
      <c r="B1245" t="s">
        <v>36</v>
      </c>
      <c r="C1245" t="s">
        <v>624</v>
      </c>
      <c r="D1245" t="str">
        <f>VLOOKUP(A1245,'Rate Class Data Rev'!$A$1:$K$1486,11)</f>
        <v xml:space="preserve">RSHTX:[RRSH Res Space Htg Svc </v>
      </c>
      <c r="E1245">
        <v>1.044</v>
      </c>
      <c r="F1245">
        <v>11260</v>
      </c>
      <c r="G1245">
        <v>1.044</v>
      </c>
      <c r="H1245">
        <v>1575.27</v>
      </c>
    </row>
    <row r="1246" spans="1:8" x14ac:dyDescent="0.25">
      <c r="A1246" s="1">
        <v>304275901</v>
      </c>
      <c r="B1246" t="s">
        <v>36</v>
      </c>
      <c r="C1246" t="s">
        <v>646</v>
      </c>
      <c r="D1246" t="str">
        <f>VLOOKUP(A1246,'Rate Class Data Rev'!$A$1:$K$1486,11)</f>
        <v xml:space="preserve">RTX:[RR Residential Service   </v>
      </c>
      <c r="E1246">
        <v>1.0529999999999999</v>
      </c>
      <c r="F1246">
        <v>11279</v>
      </c>
      <c r="G1246">
        <v>1.0529999999999999</v>
      </c>
      <c r="H1246">
        <v>1362.63</v>
      </c>
    </row>
    <row r="1247" spans="1:8" x14ac:dyDescent="0.25">
      <c r="A1247" s="1">
        <v>300366484</v>
      </c>
      <c r="B1247" t="s">
        <v>36</v>
      </c>
      <c r="C1247" t="s">
        <v>517</v>
      </c>
      <c r="D1247" t="str">
        <f>VLOOKUP(A1247,'Rate Class Data Rev'!$A$1:$K$1486,11)</f>
        <v xml:space="preserve">RTX:[RR Residential Service   </v>
      </c>
      <c r="E1247">
        <v>1.056</v>
      </c>
      <c r="F1247">
        <v>1002</v>
      </c>
      <c r="G1247">
        <v>1.056</v>
      </c>
      <c r="H1247">
        <v>493.27</v>
      </c>
    </row>
    <row r="1248" spans="1:8" x14ac:dyDescent="0.25">
      <c r="A1248" s="1">
        <v>304275742</v>
      </c>
      <c r="B1248" t="s">
        <v>36</v>
      </c>
      <c r="C1248" t="s">
        <v>646</v>
      </c>
      <c r="D1248" t="str">
        <f>VLOOKUP(A1248,'Rate Class Data Rev'!$A$1:$K$1486,11)</f>
        <v xml:space="preserve">RTX:[RR Residential Service   </v>
      </c>
      <c r="E1248">
        <v>1.0580000000000001</v>
      </c>
      <c r="F1248">
        <v>10465</v>
      </c>
      <c r="G1248">
        <v>1.0580000000000001</v>
      </c>
      <c r="H1248">
        <v>1493.69</v>
      </c>
    </row>
    <row r="1249" spans="1:8" x14ac:dyDescent="0.25">
      <c r="A1249" s="1">
        <v>300470444</v>
      </c>
      <c r="B1249" t="s">
        <v>36</v>
      </c>
      <c r="C1249" t="s">
        <v>379</v>
      </c>
      <c r="D1249" t="str">
        <f>VLOOKUP(A1249,'Rate Class Data Rev'!$A$1:$K$1486,11)</f>
        <v xml:space="preserve">RTX:[RR Residential Service   </v>
      </c>
      <c r="E1249">
        <v>1.0580000000000001</v>
      </c>
      <c r="F1249">
        <v>930</v>
      </c>
      <c r="G1249">
        <v>1.0580000000000001</v>
      </c>
      <c r="H1249">
        <v>485.72</v>
      </c>
    </row>
    <row r="1250" spans="1:8" x14ac:dyDescent="0.25">
      <c r="A1250" s="1">
        <v>300458534</v>
      </c>
      <c r="B1250" t="s">
        <v>36</v>
      </c>
      <c r="C1250" t="s">
        <v>182</v>
      </c>
      <c r="D1250" t="str">
        <f>VLOOKUP(A1250,'Rate Class Data Rev'!$A$1:$K$1486,11)</f>
        <v xml:space="preserve">RTX:[RR Residential Service   </v>
      </c>
      <c r="E1250">
        <v>1.0629999999999999</v>
      </c>
      <c r="F1250">
        <v>939</v>
      </c>
      <c r="G1250">
        <v>1.0629999999999999</v>
      </c>
      <c r="H1250">
        <v>488.54</v>
      </c>
    </row>
    <row r="1251" spans="1:8" x14ac:dyDescent="0.25">
      <c r="A1251" s="1">
        <v>300303114</v>
      </c>
      <c r="B1251" t="s">
        <v>36</v>
      </c>
      <c r="C1251" t="s">
        <v>834</v>
      </c>
      <c r="D1251" t="str">
        <f>VLOOKUP(A1251,'Rate Class Data Rev'!$A$1:$K$1486,11)</f>
        <v xml:space="preserve">RSHTX:[RRSH Res Space Htg Svc </v>
      </c>
      <c r="E1251">
        <v>1.0629999999999999</v>
      </c>
      <c r="F1251">
        <v>7634</v>
      </c>
      <c r="G1251">
        <v>1.0629999999999999</v>
      </c>
      <c r="H1251">
        <v>1258.46</v>
      </c>
    </row>
    <row r="1252" spans="1:8" x14ac:dyDescent="0.25">
      <c r="A1252" s="1">
        <v>300219784</v>
      </c>
      <c r="B1252" t="s">
        <v>36</v>
      </c>
      <c r="C1252" t="s">
        <v>696</v>
      </c>
      <c r="D1252" t="str">
        <f>VLOOKUP(A1252,'Rate Class Data Rev'!$A$1:$K$1486,11)</f>
        <v xml:space="preserve">RTX:[RR Residential Service   </v>
      </c>
      <c r="E1252">
        <v>1.0669999999999999</v>
      </c>
      <c r="F1252">
        <v>1012</v>
      </c>
      <c r="G1252">
        <v>1.0669999999999999</v>
      </c>
      <c r="H1252">
        <v>498.37</v>
      </c>
    </row>
    <row r="1253" spans="1:8" x14ac:dyDescent="0.25">
      <c r="A1253" s="1">
        <v>304148281</v>
      </c>
      <c r="B1253" t="s">
        <v>36</v>
      </c>
      <c r="C1253" t="s">
        <v>629</v>
      </c>
      <c r="D1253" t="str">
        <f>VLOOKUP(A1253,'Rate Class Data Rev'!$A$1:$K$1486,11)</f>
        <v xml:space="preserve">RSHTX:[RRSH Res Space Htg Svc </v>
      </c>
      <c r="E1253">
        <v>1.0680000000000001</v>
      </c>
      <c r="F1253">
        <v>9755</v>
      </c>
      <c r="G1253">
        <v>1.0680000000000001</v>
      </c>
      <c r="H1253">
        <v>1224.3399999999999</v>
      </c>
    </row>
    <row r="1254" spans="1:8" x14ac:dyDescent="0.25">
      <c r="A1254" s="1">
        <v>300490903</v>
      </c>
      <c r="B1254" t="s">
        <v>36</v>
      </c>
      <c r="C1254" t="s">
        <v>563</v>
      </c>
      <c r="D1254" t="str">
        <f>VLOOKUP(A1254,'Rate Class Data Rev'!$A$1:$K$1486,11)</f>
        <v xml:space="preserve">RSHTX:[RRSH Res Space Htg Svc </v>
      </c>
      <c r="E1254">
        <v>1.07</v>
      </c>
      <c r="F1254">
        <v>6637</v>
      </c>
      <c r="G1254">
        <v>1.07</v>
      </c>
      <c r="H1254">
        <v>1088.1400000000001</v>
      </c>
    </row>
    <row r="1255" spans="1:8" x14ac:dyDescent="0.25">
      <c r="A1255" s="1">
        <v>300527357</v>
      </c>
      <c r="B1255" t="s">
        <v>36</v>
      </c>
      <c r="C1255" t="s">
        <v>601</v>
      </c>
      <c r="D1255" t="str">
        <f>VLOOKUP(A1255,'Rate Class Data Rev'!$A$1:$K$1486,11)</f>
        <v xml:space="preserve">RTX:[RR Residential Service   </v>
      </c>
      <c r="E1255">
        <v>1.07</v>
      </c>
      <c r="F1255">
        <v>946</v>
      </c>
      <c r="G1255">
        <v>1.07</v>
      </c>
      <c r="H1255">
        <v>491.85</v>
      </c>
    </row>
    <row r="1256" spans="1:8" x14ac:dyDescent="0.25">
      <c r="A1256" s="1">
        <v>303917629</v>
      </c>
      <c r="B1256" t="s">
        <v>36</v>
      </c>
      <c r="C1256" t="s">
        <v>448</v>
      </c>
      <c r="D1256" t="str">
        <f>VLOOKUP(A1256,'Rate Class Data Rev'!$A$1:$K$1486,11)</f>
        <v xml:space="preserve">RTX:[RR Residential Service   </v>
      </c>
      <c r="E1256">
        <v>1.08</v>
      </c>
      <c r="F1256">
        <v>954</v>
      </c>
      <c r="G1256">
        <v>1.08</v>
      </c>
      <c r="H1256">
        <v>496.36</v>
      </c>
    </row>
    <row r="1257" spans="1:8" x14ac:dyDescent="0.25">
      <c r="A1257" s="1">
        <v>300497831</v>
      </c>
      <c r="B1257" t="s">
        <v>36</v>
      </c>
      <c r="C1257" t="s">
        <v>788</v>
      </c>
      <c r="D1257" t="str">
        <f>VLOOKUP(A1257,'Rate Class Data Rev'!$A$1:$K$1486,11)</f>
        <v xml:space="preserve">RSHTX:[RRSH Res Space Htg Svc </v>
      </c>
      <c r="E1257">
        <v>1.08</v>
      </c>
      <c r="F1257">
        <v>11575</v>
      </c>
      <c r="G1257">
        <v>1.08</v>
      </c>
      <c r="H1257">
        <v>1717.77</v>
      </c>
    </row>
    <row r="1258" spans="1:8" x14ac:dyDescent="0.25">
      <c r="A1258" s="1">
        <v>304275900</v>
      </c>
      <c r="B1258" t="s">
        <v>36</v>
      </c>
      <c r="C1258" t="s">
        <v>646</v>
      </c>
      <c r="D1258" t="str">
        <f>VLOOKUP(A1258,'Rate Class Data Rev'!$A$1:$K$1486,11)</f>
        <v xml:space="preserve">RTX:[RR Residential Service   </v>
      </c>
      <c r="E1258">
        <v>1.083</v>
      </c>
      <c r="F1258">
        <v>11171</v>
      </c>
      <c r="G1258">
        <v>1.083</v>
      </c>
      <c r="H1258">
        <v>1578.79</v>
      </c>
    </row>
    <row r="1259" spans="1:8" x14ac:dyDescent="0.25">
      <c r="A1259" s="1">
        <v>304291832</v>
      </c>
      <c r="B1259" t="s">
        <v>36</v>
      </c>
      <c r="C1259" t="s">
        <v>652</v>
      </c>
      <c r="D1259" t="str">
        <f>VLOOKUP(A1259,'Rate Class Data Rev'!$A$1:$K$1486,11)</f>
        <v xml:space="preserve">RTX:[RR Residential Service   </v>
      </c>
      <c r="E1259">
        <v>1.083</v>
      </c>
      <c r="F1259">
        <v>11290</v>
      </c>
      <c r="G1259">
        <v>1.083</v>
      </c>
      <c r="H1259">
        <v>1591.7</v>
      </c>
    </row>
    <row r="1260" spans="1:8" x14ac:dyDescent="0.25">
      <c r="A1260" s="1">
        <v>304273330</v>
      </c>
      <c r="B1260" t="s">
        <v>36</v>
      </c>
      <c r="C1260" t="s">
        <v>624</v>
      </c>
      <c r="D1260" t="str">
        <f>VLOOKUP(A1260,'Rate Class Data Rev'!$A$1:$K$1486,11)</f>
        <v xml:space="preserve">RTX:[RR Residential Service   </v>
      </c>
      <c r="E1260">
        <v>1.0880000000000001</v>
      </c>
      <c r="F1260">
        <v>11277</v>
      </c>
      <c r="G1260">
        <v>1.0880000000000001</v>
      </c>
      <c r="H1260">
        <v>1591.99</v>
      </c>
    </row>
    <row r="1261" spans="1:8" x14ac:dyDescent="0.25">
      <c r="A1261" s="1">
        <v>304286245</v>
      </c>
      <c r="B1261" t="s">
        <v>36</v>
      </c>
      <c r="C1261" t="s">
        <v>654</v>
      </c>
      <c r="D1261" t="str">
        <f>VLOOKUP(A1261,'Rate Class Data Rev'!$A$1:$K$1486,11)</f>
        <v xml:space="preserve">RTX:[RR Residential Service   </v>
      </c>
      <c r="E1261">
        <v>1.0880000000000001</v>
      </c>
      <c r="F1261">
        <v>11275</v>
      </c>
      <c r="G1261">
        <v>1.0880000000000001</v>
      </c>
      <c r="H1261">
        <v>1372.45</v>
      </c>
    </row>
    <row r="1262" spans="1:8" x14ac:dyDescent="0.25">
      <c r="A1262" s="1">
        <v>304137150</v>
      </c>
      <c r="B1262" t="s">
        <v>36</v>
      </c>
      <c r="C1262" t="s">
        <v>809</v>
      </c>
      <c r="D1262" t="str">
        <f>VLOOKUP(A1262,'Rate Class Data Rev'!$A$1:$K$1486,11)</f>
        <v xml:space="preserve">RTX:[RR Residential Service   </v>
      </c>
      <c r="E1262">
        <v>1.089</v>
      </c>
      <c r="F1262">
        <v>9093</v>
      </c>
      <c r="G1262">
        <v>1.089</v>
      </c>
      <c r="H1262">
        <v>960.54</v>
      </c>
    </row>
    <row r="1263" spans="1:8" x14ac:dyDescent="0.25">
      <c r="A1263" s="1">
        <v>304275739</v>
      </c>
      <c r="B1263" t="s">
        <v>36</v>
      </c>
      <c r="C1263" t="s">
        <v>646</v>
      </c>
      <c r="D1263" t="str">
        <f>VLOOKUP(A1263,'Rate Class Data Rev'!$A$1:$K$1486,11)</f>
        <v xml:space="preserve">RTX:[RR Residential Service   </v>
      </c>
      <c r="E1263">
        <v>1.093</v>
      </c>
      <c r="F1263">
        <v>11091</v>
      </c>
      <c r="G1263">
        <v>1.093</v>
      </c>
      <c r="H1263">
        <v>1573.48</v>
      </c>
    </row>
    <row r="1264" spans="1:8" x14ac:dyDescent="0.25">
      <c r="A1264" s="1">
        <v>304275930</v>
      </c>
      <c r="B1264" t="s">
        <v>36</v>
      </c>
      <c r="C1264" t="s">
        <v>651</v>
      </c>
      <c r="D1264" t="str">
        <f>VLOOKUP(A1264,'Rate Class Data Rev'!$A$1:$K$1486,11)</f>
        <v xml:space="preserve">RTX:[RR Residential Service   </v>
      </c>
      <c r="E1264">
        <v>1.099</v>
      </c>
      <c r="F1264">
        <v>11249</v>
      </c>
      <c r="G1264">
        <v>1.099</v>
      </c>
      <c r="H1264">
        <v>1592.67</v>
      </c>
    </row>
    <row r="1265" spans="1:8" x14ac:dyDescent="0.25">
      <c r="A1265" s="1">
        <v>304275740</v>
      </c>
      <c r="B1265" t="s">
        <v>36</v>
      </c>
      <c r="C1265" t="s">
        <v>646</v>
      </c>
      <c r="D1265" t="str">
        <f>VLOOKUP(A1265,'Rate Class Data Rev'!$A$1:$K$1486,11)</f>
        <v xml:space="preserve">RTX:[RR Residential Service   </v>
      </c>
      <c r="E1265">
        <v>1.1000000000000001</v>
      </c>
      <c r="F1265">
        <v>11348</v>
      </c>
      <c r="G1265">
        <v>1.1000000000000001</v>
      </c>
      <c r="H1265">
        <v>1603.75</v>
      </c>
    </row>
    <row r="1266" spans="1:8" x14ac:dyDescent="0.25">
      <c r="A1266" s="1">
        <v>304275935</v>
      </c>
      <c r="B1266" t="s">
        <v>36</v>
      </c>
      <c r="C1266" t="s">
        <v>646</v>
      </c>
      <c r="D1266" t="str">
        <f>VLOOKUP(A1266,'Rate Class Data Rev'!$A$1:$K$1486,11)</f>
        <v xml:space="preserve">RTX:[RR Residential Service   </v>
      </c>
      <c r="E1266">
        <v>1.1020000000000001</v>
      </c>
      <c r="F1266">
        <v>11375</v>
      </c>
      <c r="G1266">
        <v>1.1020000000000001</v>
      </c>
      <c r="H1266">
        <v>1385.9</v>
      </c>
    </row>
    <row r="1267" spans="1:8" x14ac:dyDescent="0.25">
      <c r="A1267" s="1">
        <v>304092873</v>
      </c>
      <c r="B1267" t="s">
        <v>36</v>
      </c>
      <c r="C1267" t="s">
        <v>686</v>
      </c>
      <c r="D1267" t="str">
        <f>VLOOKUP(A1267,'Rate Class Data Rev'!$A$1:$K$1486,11)</f>
        <v xml:space="preserve">RTX:[RR Residential Service   </v>
      </c>
      <c r="E1267">
        <v>1.107</v>
      </c>
      <c r="F1267">
        <v>987</v>
      </c>
      <c r="G1267">
        <v>1.107</v>
      </c>
      <c r="H1267">
        <v>481.29</v>
      </c>
    </row>
    <row r="1268" spans="1:8" x14ac:dyDescent="0.25">
      <c r="A1268" s="1">
        <v>304275918</v>
      </c>
      <c r="B1268" t="s">
        <v>36</v>
      </c>
      <c r="C1268" t="s">
        <v>650</v>
      </c>
      <c r="D1268" t="str">
        <f>VLOOKUP(A1268,'Rate Class Data Rev'!$A$1:$K$1486,11)</f>
        <v xml:space="preserve">RTX:[RR Residential Service   </v>
      </c>
      <c r="E1268">
        <v>1.1120000000000001</v>
      </c>
      <c r="F1268">
        <v>11251</v>
      </c>
      <c r="G1268">
        <v>1.1120000000000001</v>
      </c>
      <c r="H1268">
        <v>1377.2</v>
      </c>
    </row>
    <row r="1269" spans="1:8" x14ac:dyDescent="0.25">
      <c r="A1269" s="1">
        <v>304288154</v>
      </c>
      <c r="B1269" t="s">
        <v>36</v>
      </c>
      <c r="C1269" t="s">
        <v>585</v>
      </c>
      <c r="D1269" t="str">
        <f>VLOOKUP(A1269,'Rate Class Data Rev'!$A$1:$K$1486,11)</f>
        <v xml:space="preserve">RSHTX:[RRSH Res Space Htg Svc </v>
      </c>
      <c r="E1269">
        <v>1.1180000000000001</v>
      </c>
      <c r="F1269">
        <v>13059</v>
      </c>
      <c r="G1269">
        <v>1.1180000000000001</v>
      </c>
      <c r="H1269">
        <v>1315.19</v>
      </c>
    </row>
    <row r="1270" spans="1:8" x14ac:dyDescent="0.25">
      <c r="A1270" s="1">
        <v>300382622</v>
      </c>
      <c r="B1270" t="s">
        <v>36</v>
      </c>
      <c r="C1270" t="s">
        <v>690</v>
      </c>
      <c r="D1270" t="str">
        <f>VLOOKUP(A1270,'Rate Class Data Rev'!$A$1:$K$1486,11)</f>
        <v xml:space="preserve">RTX:[RR Residential Service   </v>
      </c>
      <c r="E1270">
        <v>1.121</v>
      </c>
      <c r="F1270">
        <v>991</v>
      </c>
      <c r="G1270">
        <v>1.121</v>
      </c>
      <c r="H1270">
        <v>515.28</v>
      </c>
    </row>
    <row r="1271" spans="1:8" x14ac:dyDescent="0.25">
      <c r="A1271" s="1">
        <v>304311333</v>
      </c>
      <c r="B1271" t="s">
        <v>36</v>
      </c>
      <c r="C1271" t="s">
        <v>146</v>
      </c>
      <c r="D1271" t="str">
        <f>VLOOKUP(A1271,'Rate Class Data Rev'!$A$1:$K$1486,11)</f>
        <v xml:space="preserve">RTX:[RR Residential Service   </v>
      </c>
      <c r="E1271">
        <v>1.1299999999999999</v>
      </c>
      <c r="F1271">
        <v>2272</v>
      </c>
      <c r="G1271">
        <v>1.1299999999999999</v>
      </c>
      <c r="H1271">
        <v>665.83</v>
      </c>
    </row>
    <row r="1272" spans="1:8" x14ac:dyDescent="0.25">
      <c r="A1272" s="1">
        <v>300382159</v>
      </c>
      <c r="B1272" t="s">
        <v>36</v>
      </c>
      <c r="C1272" t="s">
        <v>94</v>
      </c>
      <c r="D1272" t="str">
        <f>VLOOKUP(A1272,'Rate Class Data Rev'!$A$1:$K$1486,11)</f>
        <v xml:space="preserve">RTX:[RR Residential Service   </v>
      </c>
      <c r="E1272">
        <v>1.1359999999999999</v>
      </c>
      <c r="F1272">
        <v>1057</v>
      </c>
      <c r="G1272">
        <v>1.1359999999999999</v>
      </c>
      <c r="H1272">
        <v>501.43</v>
      </c>
    </row>
    <row r="1273" spans="1:8" x14ac:dyDescent="0.25">
      <c r="A1273" s="1">
        <v>300243341</v>
      </c>
      <c r="B1273" t="s">
        <v>36</v>
      </c>
      <c r="C1273" t="s">
        <v>694</v>
      </c>
      <c r="D1273" t="str">
        <f>VLOOKUP(A1273,'Rate Class Data Rev'!$A$1:$K$1486,11)</f>
        <v xml:space="preserve">RTX:[RR Residential Service   </v>
      </c>
      <c r="E1273">
        <v>1.139</v>
      </c>
      <c r="F1273">
        <v>1104</v>
      </c>
      <c r="G1273">
        <v>1.139</v>
      </c>
      <c r="H1273">
        <v>534.73</v>
      </c>
    </row>
    <row r="1274" spans="1:8" x14ac:dyDescent="0.25">
      <c r="A1274" s="1">
        <v>300534309</v>
      </c>
      <c r="B1274" t="s">
        <v>36</v>
      </c>
      <c r="C1274" t="s">
        <v>633</v>
      </c>
      <c r="D1274" t="str">
        <f>VLOOKUP(A1274,'Rate Class Data Rev'!$A$1:$K$1486,11)</f>
        <v xml:space="preserve">RTX:[RR Residential Service   </v>
      </c>
      <c r="E1274">
        <v>1.1439999999999999</v>
      </c>
      <c r="F1274">
        <v>1007</v>
      </c>
      <c r="G1274">
        <v>1.1439999999999999</v>
      </c>
      <c r="H1274">
        <v>525.36</v>
      </c>
    </row>
    <row r="1275" spans="1:8" x14ac:dyDescent="0.25">
      <c r="A1275" s="1">
        <v>300277769</v>
      </c>
      <c r="B1275" t="s">
        <v>36</v>
      </c>
      <c r="C1275" t="s">
        <v>388</v>
      </c>
      <c r="D1275" t="str">
        <f>VLOOKUP(A1275,'Rate Class Data Rev'!$A$1:$K$1486,11)</f>
        <v xml:space="preserve">RTX:[RR Residential Service   </v>
      </c>
      <c r="E1275">
        <v>1.1439999999999999</v>
      </c>
      <c r="F1275">
        <v>1011</v>
      </c>
      <c r="G1275">
        <v>1.1439999999999999</v>
      </c>
      <c r="H1275">
        <v>525.82000000000005</v>
      </c>
    </row>
    <row r="1276" spans="1:8" x14ac:dyDescent="0.25">
      <c r="A1276" s="1">
        <v>304287640</v>
      </c>
      <c r="B1276" t="s">
        <v>36</v>
      </c>
      <c r="C1276" t="s">
        <v>646</v>
      </c>
      <c r="D1276" t="str">
        <f>VLOOKUP(A1276,'Rate Class Data Rev'!$A$1:$K$1486,11)</f>
        <v xml:space="preserve">RTX:[RR Residential Service   </v>
      </c>
      <c r="E1276">
        <v>1.151</v>
      </c>
      <c r="F1276">
        <v>11377</v>
      </c>
      <c r="G1276">
        <v>1.151</v>
      </c>
      <c r="H1276">
        <v>1400.35</v>
      </c>
    </row>
    <row r="1277" spans="1:8" x14ac:dyDescent="0.25">
      <c r="A1277" s="1">
        <v>304294638</v>
      </c>
      <c r="B1277" t="s">
        <v>36</v>
      </c>
      <c r="C1277" t="s">
        <v>653</v>
      </c>
      <c r="D1277" t="str">
        <f>VLOOKUP(A1277,'Rate Class Data Rev'!$A$1:$K$1486,11)</f>
        <v xml:space="preserve">RTX:[RR Residential Service   </v>
      </c>
      <c r="E1277">
        <v>1.155</v>
      </c>
      <c r="F1277">
        <v>11409</v>
      </c>
      <c r="G1277">
        <v>1.155</v>
      </c>
      <c r="H1277">
        <v>1404.52</v>
      </c>
    </row>
    <row r="1278" spans="1:8" x14ac:dyDescent="0.25">
      <c r="A1278" s="1">
        <v>303973028</v>
      </c>
      <c r="B1278" t="s">
        <v>36</v>
      </c>
      <c r="C1278" t="s">
        <v>276</v>
      </c>
      <c r="D1278" t="str">
        <f>VLOOKUP(A1278,'Rate Class Data Rev'!$A$1:$K$1486,11)</f>
        <v xml:space="preserve">RSHTX:[RRSH Res Space Htg Svc </v>
      </c>
      <c r="E1278">
        <v>1.1639999999999999</v>
      </c>
      <c r="F1278">
        <v>11281</v>
      </c>
      <c r="G1278">
        <v>1.1639999999999999</v>
      </c>
      <c r="H1278">
        <v>1668.51</v>
      </c>
    </row>
    <row r="1279" spans="1:8" x14ac:dyDescent="0.25">
      <c r="A1279" s="1">
        <v>304286233</v>
      </c>
      <c r="B1279" t="s">
        <v>36</v>
      </c>
      <c r="C1279" t="s">
        <v>646</v>
      </c>
      <c r="D1279" t="str">
        <f>VLOOKUP(A1279,'Rate Class Data Rev'!$A$1:$K$1486,11)</f>
        <v xml:space="preserve">RTX:[RR Residential Service   </v>
      </c>
      <c r="E1279">
        <v>1.165</v>
      </c>
      <c r="F1279">
        <v>11282</v>
      </c>
      <c r="G1279">
        <v>1.165</v>
      </c>
      <c r="H1279">
        <v>1395.54</v>
      </c>
    </row>
    <row r="1280" spans="1:8" x14ac:dyDescent="0.25">
      <c r="A1280" s="1">
        <v>300480403</v>
      </c>
      <c r="B1280" t="s">
        <v>36</v>
      </c>
      <c r="C1280" t="s">
        <v>570</v>
      </c>
      <c r="D1280" t="str">
        <f>VLOOKUP(A1280,'Rate Class Data Rev'!$A$1:$K$1486,11)</f>
        <v xml:space="preserve">RTX:[RR Residential Service   </v>
      </c>
      <c r="E1280">
        <v>1.1659999999999999</v>
      </c>
      <c r="F1280">
        <v>1030</v>
      </c>
      <c r="G1280">
        <v>1.1659999999999999</v>
      </c>
      <c r="H1280">
        <v>535.88</v>
      </c>
    </row>
    <row r="1281" spans="1:8" x14ac:dyDescent="0.25">
      <c r="A1281" s="1">
        <v>300555555</v>
      </c>
      <c r="B1281" t="s">
        <v>36</v>
      </c>
      <c r="C1281" t="s">
        <v>775</v>
      </c>
      <c r="D1281" t="str">
        <f>VLOOKUP(A1281,'Rate Class Data Rev'!$A$1:$K$1486,11)</f>
        <v xml:space="preserve">RTX:[RR Residential Service   </v>
      </c>
      <c r="E1281">
        <v>1.1659999999999999</v>
      </c>
      <c r="F1281">
        <v>1117</v>
      </c>
      <c r="G1281">
        <v>1.1659999999999999</v>
      </c>
      <c r="H1281">
        <v>531.39</v>
      </c>
    </row>
    <row r="1282" spans="1:8" x14ac:dyDescent="0.25">
      <c r="A1282" s="1">
        <v>300264951</v>
      </c>
      <c r="B1282" t="s">
        <v>36</v>
      </c>
      <c r="C1282" t="s">
        <v>428</v>
      </c>
      <c r="D1282" t="str">
        <f>VLOOKUP(A1282,'Rate Class Data Rev'!$A$1:$K$1486,11)</f>
        <v xml:space="preserve">RTX:[RR Residential Service   </v>
      </c>
      <c r="E1282">
        <v>1.1679999999999999</v>
      </c>
      <c r="F1282">
        <v>1032</v>
      </c>
      <c r="G1282">
        <v>1.1679999999999999</v>
      </c>
      <c r="H1282">
        <v>536.82000000000005</v>
      </c>
    </row>
    <row r="1283" spans="1:8" x14ac:dyDescent="0.25">
      <c r="A1283" s="1">
        <v>304290217</v>
      </c>
      <c r="B1283" t="s">
        <v>36</v>
      </c>
      <c r="C1283" t="s">
        <v>649</v>
      </c>
      <c r="D1283" t="str">
        <f>VLOOKUP(A1283,'Rate Class Data Rev'!$A$1:$K$1486,11)</f>
        <v xml:space="preserve">RTX:[RR Residential Service   </v>
      </c>
      <c r="E1283">
        <v>1.1679999999999999</v>
      </c>
      <c r="F1283">
        <v>11386</v>
      </c>
      <c r="G1283">
        <v>1.1679999999999999</v>
      </c>
      <c r="H1283">
        <v>1406.15</v>
      </c>
    </row>
    <row r="1284" spans="1:8" x14ac:dyDescent="0.25">
      <c r="A1284" s="1">
        <v>304275802</v>
      </c>
      <c r="B1284" t="s">
        <v>36</v>
      </c>
      <c r="C1284" t="s">
        <v>646</v>
      </c>
      <c r="D1284" t="str">
        <f>VLOOKUP(A1284,'Rate Class Data Rev'!$A$1:$K$1486,11)</f>
        <v xml:space="preserve">RTX:[RR Residential Service   </v>
      </c>
      <c r="E1284">
        <v>1.17</v>
      </c>
      <c r="F1284">
        <v>10931</v>
      </c>
      <c r="G1284">
        <v>1.17</v>
      </c>
      <c r="H1284">
        <v>1364.14</v>
      </c>
    </row>
    <row r="1285" spans="1:8" x14ac:dyDescent="0.25">
      <c r="A1285" s="1">
        <v>300390853</v>
      </c>
      <c r="B1285" t="s">
        <v>36</v>
      </c>
      <c r="C1285" t="s">
        <v>779</v>
      </c>
      <c r="D1285" t="str">
        <f>VLOOKUP(A1285,'Rate Class Data Rev'!$A$1:$K$1486,11)</f>
        <v xml:space="preserve">RTX:[RR Residential Service   </v>
      </c>
      <c r="E1285">
        <v>1.175</v>
      </c>
      <c r="F1285">
        <v>1142</v>
      </c>
      <c r="G1285">
        <v>1.175</v>
      </c>
      <c r="H1285">
        <v>449.29</v>
      </c>
    </row>
    <row r="1286" spans="1:8" x14ac:dyDescent="0.25">
      <c r="A1286" s="1">
        <v>304275712</v>
      </c>
      <c r="B1286" t="s">
        <v>36</v>
      </c>
      <c r="C1286" t="s">
        <v>646</v>
      </c>
      <c r="D1286" t="str">
        <f>VLOOKUP(A1286,'Rate Class Data Rev'!$A$1:$K$1486,11)</f>
        <v xml:space="preserve">RTX:[RR Residential Service   </v>
      </c>
      <c r="E1286">
        <v>1.1839999999999999</v>
      </c>
      <c r="F1286">
        <v>11515</v>
      </c>
      <c r="G1286">
        <v>1.1839999999999999</v>
      </c>
      <c r="H1286">
        <v>1422.88</v>
      </c>
    </row>
    <row r="1287" spans="1:8" x14ac:dyDescent="0.25">
      <c r="A1287" s="1">
        <v>304293209</v>
      </c>
      <c r="B1287" t="s">
        <v>36</v>
      </c>
      <c r="C1287" t="s">
        <v>646</v>
      </c>
      <c r="D1287" t="str">
        <f>VLOOKUP(A1287,'Rate Class Data Rev'!$A$1:$K$1486,11)</f>
        <v xml:space="preserve">RTX:[RR Residential Service   </v>
      </c>
      <c r="E1287">
        <v>1.1870000000000001</v>
      </c>
      <c r="F1287">
        <v>11303</v>
      </c>
      <c r="G1287">
        <v>1.1870000000000001</v>
      </c>
      <c r="H1287">
        <v>1403.92</v>
      </c>
    </row>
    <row r="1288" spans="1:8" x14ac:dyDescent="0.25">
      <c r="A1288" s="1">
        <v>300497952</v>
      </c>
      <c r="B1288" t="s">
        <v>36</v>
      </c>
      <c r="C1288" t="s">
        <v>787</v>
      </c>
      <c r="D1288" t="str">
        <f>VLOOKUP(A1288,'Rate Class Data Rev'!$A$1:$K$1486,11)</f>
        <v xml:space="preserve">RSHTX:[RRSH Res Space Htg Svc </v>
      </c>
      <c r="E1288">
        <v>1.19</v>
      </c>
      <c r="F1288">
        <v>11866</v>
      </c>
      <c r="G1288">
        <v>1.19</v>
      </c>
      <c r="H1288">
        <v>1790.61</v>
      </c>
    </row>
    <row r="1289" spans="1:8" x14ac:dyDescent="0.25">
      <c r="A1289" s="1">
        <v>300506447</v>
      </c>
      <c r="B1289" t="s">
        <v>36</v>
      </c>
      <c r="C1289" t="s">
        <v>692</v>
      </c>
      <c r="D1289" t="str">
        <f>VLOOKUP(A1289,'Rate Class Data Rev'!$A$1:$K$1486,11)</f>
        <v xml:space="preserve">RTX:[RR Residential Service   </v>
      </c>
      <c r="E1289">
        <v>1.1930000000000001</v>
      </c>
      <c r="F1289">
        <v>1054</v>
      </c>
      <c r="G1289">
        <v>1.1930000000000001</v>
      </c>
      <c r="H1289">
        <v>548.29999999999995</v>
      </c>
    </row>
    <row r="1290" spans="1:8" x14ac:dyDescent="0.25">
      <c r="A1290" s="1">
        <v>300654002</v>
      </c>
      <c r="B1290" t="s">
        <v>36</v>
      </c>
      <c r="C1290" t="s">
        <v>208</v>
      </c>
      <c r="D1290" t="str">
        <f>VLOOKUP(A1290,'Rate Class Data Rev'!$A$1:$K$1486,11)</f>
        <v xml:space="preserve">RSHTX:[RRSH Res Space Htg Svc </v>
      </c>
      <c r="E1290">
        <v>1.1970000000000001</v>
      </c>
      <c r="F1290">
        <v>1058</v>
      </c>
      <c r="G1290">
        <v>1.1970000000000001</v>
      </c>
      <c r="H1290">
        <v>550.20000000000005</v>
      </c>
    </row>
    <row r="1291" spans="1:8" x14ac:dyDescent="0.25">
      <c r="A1291" s="1">
        <v>300422974</v>
      </c>
      <c r="B1291" t="s">
        <v>36</v>
      </c>
      <c r="C1291" t="s">
        <v>593</v>
      </c>
      <c r="D1291" t="str">
        <f>VLOOKUP(A1291,'Rate Class Data Rev'!$A$1:$K$1486,11)</f>
        <v xml:space="preserve">RTX:[RR Residential Service   </v>
      </c>
      <c r="E1291">
        <v>1.1970000000000001</v>
      </c>
      <c r="F1291">
        <v>1058</v>
      </c>
      <c r="G1291">
        <v>1.1970000000000001</v>
      </c>
      <c r="H1291">
        <v>550.20000000000005</v>
      </c>
    </row>
    <row r="1292" spans="1:8" x14ac:dyDescent="0.25">
      <c r="A1292" s="1">
        <v>302092257</v>
      </c>
      <c r="B1292" t="s">
        <v>36</v>
      </c>
      <c r="C1292" t="s">
        <v>306</v>
      </c>
      <c r="D1292" t="str">
        <f>VLOOKUP(A1292,'Rate Class Data Rev'!$A$1:$K$1486,11)</f>
        <v xml:space="preserve">RSHTX:[RRSH Res Space Htg Svc </v>
      </c>
      <c r="E1292">
        <v>1.1990000000000001</v>
      </c>
      <c r="F1292">
        <v>11520</v>
      </c>
      <c r="G1292">
        <v>1.1990000000000001</v>
      </c>
      <c r="H1292">
        <v>1707.46</v>
      </c>
    </row>
    <row r="1293" spans="1:8" x14ac:dyDescent="0.25">
      <c r="A1293" s="1">
        <v>300465097</v>
      </c>
      <c r="B1293" t="s">
        <v>36</v>
      </c>
      <c r="C1293" t="s">
        <v>673</v>
      </c>
      <c r="D1293" t="str">
        <f>VLOOKUP(A1293,'Rate Class Data Rev'!$A$1:$K$1486,11)</f>
        <v xml:space="preserve">RSHTX:[RRSH Res Space Htg Svc </v>
      </c>
      <c r="E1293">
        <v>1.2050000000000001</v>
      </c>
      <c r="F1293">
        <v>1163</v>
      </c>
      <c r="G1293">
        <v>1.2050000000000001</v>
      </c>
      <c r="H1293">
        <v>565.14</v>
      </c>
    </row>
    <row r="1294" spans="1:8" x14ac:dyDescent="0.25">
      <c r="A1294" s="1">
        <v>300629339</v>
      </c>
      <c r="B1294" t="s">
        <v>36</v>
      </c>
      <c r="C1294" t="s">
        <v>567</v>
      </c>
      <c r="D1294" t="str">
        <f>VLOOKUP(A1294,'Rate Class Data Rev'!$A$1:$K$1486,11)</f>
        <v xml:space="preserve">RTX:[RR Residential Service   </v>
      </c>
      <c r="E1294">
        <v>1.216</v>
      </c>
      <c r="F1294">
        <v>1075</v>
      </c>
      <c r="G1294">
        <v>1.216</v>
      </c>
      <c r="H1294">
        <v>558.95000000000005</v>
      </c>
    </row>
    <row r="1295" spans="1:8" x14ac:dyDescent="0.25">
      <c r="A1295" s="1">
        <v>300313235</v>
      </c>
      <c r="B1295" t="s">
        <v>36</v>
      </c>
      <c r="C1295" t="s">
        <v>331</v>
      </c>
      <c r="D1295" t="str">
        <f>VLOOKUP(A1295,'Rate Class Data Rev'!$A$1:$K$1486,11)</f>
        <v xml:space="preserve">RSHTX:[RRSH Res Space Htg Svc </v>
      </c>
      <c r="E1295">
        <v>1.216</v>
      </c>
      <c r="F1295">
        <v>5680</v>
      </c>
      <c r="G1295">
        <v>1.216</v>
      </c>
      <c r="H1295">
        <v>1088.53</v>
      </c>
    </row>
    <row r="1296" spans="1:8" x14ac:dyDescent="0.25">
      <c r="A1296" s="1">
        <v>304281054</v>
      </c>
      <c r="B1296" t="s">
        <v>36</v>
      </c>
      <c r="C1296" t="s">
        <v>444</v>
      </c>
      <c r="D1296" t="str">
        <f>VLOOKUP(A1296,'Rate Class Data Rev'!$A$1:$K$1486,11)</f>
        <v xml:space="preserve">RTX:[RR Residential Service   </v>
      </c>
      <c r="E1296">
        <v>1.2210000000000001</v>
      </c>
      <c r="F1296">
        <v>5726</v>
      </c>
      <c r="G1296">
        <v>1.2210000000000001</v>
      </c>
      <c r="H1296">
        <v>1095.6099999999999</v>
      </c>
    </row>
    <row r="1297" spans="1:8" x14ac:dyDescent="0.25">
      <c r="A1297" s="1">
        <v>300569214</v>
      </c>
      <c r="B1297" t="s">
        <v>36</v>
      </c>
      <c r="C1297" t="s">
        <v>573</v>
      </c>
      <c r="D1297" t="str">
        <f>VLOOKUP(A1297,'Rate Class Data Rev'!$A$1:$K$1486,11)</f>
        <v xml:space="preserve">RTX:[RR Residential Service   </v>
      </c>
      <c r="E1297">
        <v>1.226</v>
      </c>
      <c r="F1297">
        <v>1084</v>
      </c>
      <c r="G1297">
        <v>1.226</v>
      </c>
      <c r="H1297">
        <v>563.57000000000005</v>
      </c>
    </row>
    <row r="1298" spans="1:8" x14ac:dyDescent="0.25">
      <c r="A1298" s="1">
        <v>300492154</v>
      </c>
      <c r="B1298" t="s">
        <v>36</v>
      </c>
      <c r="C1298" t="s">
        <v>79</v>
      </c>
      <c r="D1298" t="str">
        <f>VLOOKUP(A1298,'Rate Class Data Rev'!$A$1:$K$1486,11)</f>
        <v xml:space="preserve">RSHTX:[RRSH Res Space Htg Svc </v>
      </c>
      <c r="E1298">
        <v>1.23</v>
      </c>
      <c r="F1298">
        <v>2396</v>
      </c>
      <c r="G1298">
        <v>1.23</v>
      </c>
      <c r="H1298">
        <v>715.88</v>
      </c>
    </row>
    <row r="1299" spans="1:8" x14ac:dyDescent="0.25">
      <c r="A1299" s="1">
        <v>300256101</v>
      </c>
      <c r="B1299" t="s">
        <v>36</v>
      </c>
      <c r="C1299" t="s">
        <v>109</v>
      </c>
      <c r="D1299" t="str">
        <f>VLOOKUP(A1299,'Rate Class Data Rev'!$A$1:$K$1486,11)</f>
        <v xml:space="preserve">RTX:[RR Residential Service   </v>
      </c>
      <c r="E1299">
        <v>1.23</v>
      </c>
      <c r="F1299">
        <v>2396</v>
      </c>
      <c r="G1299">
        <v>1.23</v>
      </c>
      <c r="H1299">
        <v>715.88</v>
      </c>
    </row>
    <row r="1300" spans="1:8" x14ac:dyDescent="0.25">
      <c r="A1300" s="1">
        <v>300434268</v>
      </c>
      <c r="B1300" t="s">
        <v>36</v>
      </c>
      <c r="C1300" t="s">
        <v>116</v>
      </c>
      <c r="D1300" t="str">
        <f>VLOOKUP(A1300,'Rate Class Data Rev'!$A$1:$K$1486,11)</f>
        <v xml:space="preserve">RTX:[RR Residential Service   </v>
      </c>
      <c r="E1300">
        <v>1.23</v>
      </c>
      <c r="F1300">
        <v>2396</v>
      </c>
      <c r="G1300">
        <v>1.23</v>
      </c>
      <c r="H1300">
        <v>715.88</v>
      </c>
    </row>
    <row r="1301" spans="1:8" x14ac:dyDescent="0.25">
      <c r="A1301" s="1">
        <v>300507539</v>
      </c>
      <c r="B1301" t="s">
        <v>36</v>
      </c>
      <c r="C1301" t="s">
        <v>121</v>
      </c>
      <c r="D1301" t="str">
        <f>VLOOKUP(A1301,'Rate Class Data Rev'!$A$1:$K$1486,11)</f>
        <v xml:space="preserve">RTX:[RR Residential Service   </v>
      </c>
      <c r="E1301">
        <v>1.23</v>
      </c>
      <c r="F1301">
        <v>2396</v>
      </c>
      <c r="G1301">
        <v>1.23</v>
      </c>
      <c r="H1301">
        <v>715.88</v>
      </c>
    </row>
    <row r="1302" spans="1:8" x14ac:dyDescent="0.25">
      <c r="A1302" s="1">
        <v>300366433</v>
      </c>
      <c r="B1302" t="s">
        <v>36</v>
      </c>
      <c r="C1302" t="s">
        <v>109</v>
      </c>
      <c r="D1302" t="str">
        <f>VLOOKUP(A1302,'Rate Class Data Rev'!$A$1:$K$1486,11)</f>
        <v xml:space="preserve">RTX:[RR Residential Service   </v>
      </c>
      <c r="E1302">
        <v>1.23</v>
      </c>
      <c r="F1302">
        <v>2396</v>
      </c>
      <c r="G1302">
        <v>1.23</v>
      </c>
      <c r="H1302">
        <v>715.88</v>
      </c>
    </row>
    <row r="1303" spans="1:8" x14ac:dyDescent="0.25">
      <c r="A1303" s="1">
        <v>304039190</v>
      </c>
      <c r="B1303" t="s">
        <v>36</v>
      </c>
      <c r="C1303" t="s">
        <v>452</v>
      </c>
      <c r="D1303" t="str">
        <f>VLOOKUP(A1303,'Rate Class Data Rev'!$A$1:$K$1486,11)</f>
        <v xml:space="preserve">RSHTX:[RRSH Res Space Htg Svc </v>
      </c>
      <c r="E1303">
        <v>1.242</v>
      </c>
      <c r="F1303">
        <v>6354</v>
      </c>
      <c r="G1303">
        <v>1.242</v>
      </c>
      <c r="H1303">
        <v>1175.3499999999999</v>
      </c>
    </row>
    <row r="1304" spans="1:8" x14ac:dyDescent="0.25">
      <c r="A1304" s="1">
        <v>300414984</v>
      </c>
      <c r="B1304" t="s">
        <v>36</v>
      </c>
      <c r="C1304" t="s">
        <v>608</v>
      </c>
      <c r="D1304" t="str">
        <f>VLOOKUP(A1304,'Rate Class Data Rev'!$A$1:$K$1486,11)</f>
        <v xml:space="preserve">RTX:[RR Residential Service   </v>
      </c>
      <c r="E1304">
        <v>1.2490000000000001</v>
      </c>
      <c r="F1304">
        <v>5080</v>
      </c>
      <c r="G1304">
        <v>1.2490000000000001</v>
      </c>
      <c r="H1304">
        <v>1031.3399999999999</v>
      </c>
    </row>
    <row r="1305" spans="1:8" x14ac:dyDescent="0.25">
      <c r="A1305" s="1">
        <v>300626217</v>
      </c>
      <c r="B1305" t="s">
        <v>36</v>
      </c>
      <c r="C1305" t="s">
        <v>175</v>
      </c>
      <c r="D1305" t="str">
        <f>VLOOKUP(A1305,'Rate Class Data Rev'!$A$1:$K$1486,11)</f>
        <v xml:space="preserve">RTX:[RR Residential Service   </v>
      </c>
      <c r="E1305">
        <v>1.25</v>
      </c>
      <c r="F1305">
        <v>936</v>
      </c>
      <c r="G1305">
        <v>1.25</v>
      </c>
      <c r="H1305">
        <v>555.14</v>
      </c>
    </row>
    <row r="1306" spans="1:8" x14ac:dyDescent="0.25">
      <c r="A1306" s="1">
        <v>300447669</v>
      </c>
      <c r="B1306" t="s">
        <v>36</v>
      </c>
      <c r="C1306" t="s">
        <v>279</v>
      </c>
      <c r="D1306" t="str">
        <f>VLOOKUP(A1306,'Rate Class Data Rev'!$A$1:$K$1486,11)</f>
        <v xml:space="preserve">RSHTX:[RRSH Res Space Htg Svc </v>
      </c>
      <c r="E1306">
        <v>1.252</v>
      </c>
      <c r="F1306">
        <v>3605</v>
      </c>
      <c r="G1306">
        <v>1.252</v>
      </c>
      <c r="H1306">
        <v>862.79</v>
      </c>
    </row>
    <row r="1307" spans="1:8" x14ac:dyDescent="0.25">
      <c r="A1307" s="1">
        <v>300561868</v>
      </c>
      <c r="B1307" t="s">
        <v>36</v>
      </c>
      <c r="C1307" t="s">
        <v>602</v>
      </c>
      <c r="D1307" t="str">
        <f>VLOOKUP(A1307,'Rate Class Data Rev'!$A$1:$K$1486,11)</f>
        <v xml:space="preserve">RTX:[RR Residential Service   </v>
      </c>
      <c r="E1307">
        <v>1.2589999999999999</v>
      </c>
      <c r="F1307">
        <v>1113</v>
      </c>
      <c r="G1307">
        <v>1.2589999999999999</v>
      </c>
      <c r="H1307">
        <v>578.72</v>
      </c>
    </row>
    <row r="1308" spans="1:8" x14ac:dyDescent="0.25">
      <c r="A1308" s="1">
        <v>300332702</v>
      </c>
      <c r="B1308" t="s">
        <v>36</v>
      </c>
      <c r="C1308" t="s">
        <v>122</v>
      </c>
      <c r="D1308" t="str">
        <f>VLOOKUP(A1308,'Rate Class Data Rev'!$A$1:$K$1486,11)</f>
        <v xml:space="preserve">RTX:[RR Residential Service   </v>
      </c>
      <c r="E1308">
        <v>1.26</v>
      </c>
      <c r="F1308">
        <v>2536</v>
      </c>
      <c r="G1308">
        <v>1.26</v>
      </c>
      <c r="H1308">
        <v>742.72</v>
      </c>
    </row>
    <row r="1309" spans="1:8" x14ac:dyDescent="0.25">
      <c r="A1309" s="1">
        <v>300317584</v>
      </c>
      <c r="B1309" t="s">
        <v>36</v>
      </c>
      <c r="C1309" t="s">
        <v>39</v>
      </c>
      <c r="D1309" t="str">
        <f>VLOOKUP(A1309,'Rate Class Data Rev'!$A$1:$K$1486,11)</f>
        <v xml:space="preserve">RSHTX:[RRSH Res Space Htg Svc </v>
      </c>
      <c r="E1309">
        <v>1.27</v>
      </c>
      <c r="F1309">
        <v>4667</v>
      </c>
      <c r="G1309">
        <v>1.27</v>
      </c>
      <c r="H1309">
        <v>991.37</v>
      </c>
    </row>
    <row r="1310" spans="1:8" x14ac:dyDescent="0.25">
      <c r="A1310" s="1">
        <v>300398296</v>
      </c>
      <c r="B1310" t="s">
        <v>36</v>
      </c>
      <c r="C1310" t="s">
        <v>54</v>
      </c>
      <c r="D1310" t="str">
        <f>VLOOKUP(A1310,'Rate Class Data Rev'!$A$1:$K$1486,11)</f>
        <v xml:space="preserve">RSHTX:[RRSH Res Space Htg Svc </v>
      </c>
      <c r="E1310">
        <v>1.27</v>
      </c>
      <c r="F1310">
        <v>4667</v>
      </c>
      <c r="G1310">
        <v>1.27</v>
      </c>
      <c r="H1310">
        <v>991.37</v>
      </c>
    </row>
    <row r="1311" spans="1:8" x14ac:dyDescent="0.25">
      <c r="A1311" s="1">
        <v>300593624</v>
      </c>
      <c r="B1311" t="s">
        <v>36</v>
      </c>
      <c r="C1311" t="s">
        <v>37</v>
      </c>
      <c r="D1311" t="str">
        <f>VLOOKUP(A1311,'Rate Class Data Rev'!$A$1:$K$1486,11)</f>
        <v xml:space="preserve">RSHTX:[RRSH Res Space Htg Svc </v>
      </c>
      <c r="E1311">
        <v>1.27</v>
      </c>
      <c r="F1311">
        <v>4667</v>
      </c>
      <c r="G1311">
        <v>1.27</v>
      </c>
      <c r="H1311">
        <v>991.37</v>
      </c>
    </row>
    <row r="1312" spans="1:8" x14ac:dyDescent="0.25">
      <c r="A1312" s="1">
        <v>303977473</v>
      </c>
      <c r="B1312" t="s">
        <v>36</v>
      </c>
      <c r="C1312" t="s">
        <v>69</v>
      </c>
      <c r="D1312" t="str">
        <f>VLOOKUP(A1312,'Rate Class Data Rev'!$A$1:$K$1486,11)</f>
        <v xml:space="preserve">RSHTX:[RRSH Res Space Htg Svc </v>
      </c>
      <c r="E1312">
        <v>1.27</v>
      </c>
      <c r="F1312">
        <v>4667</v>
      </c>
      <c r="G1312">
        <v>1.27</v>
      </c>
      <c r="H1312">
        <v>991.37</v>
      </c>
    </row>
    <row r="1313" spans="1:8" x14ac:dyDescent="0.25">
      <c r="A1313" s="1">
        <v>300272812</v>
      </c>
      <c r="B1313" t="s">
        <v>36</v>
      </c>
      <c r="C1313" t="s">
        <v>99</v>
      </c>
      <c r="D1313" t="str">
        <f>VLOOKUP(A1313,'Rate Class Data Rev'!$A$1:$K$1486,11)</f>
        <v xml:space="preserve">RSHTX:[RRSH Res Space Htg Svc </v>
      </c>
      <c r="E1313">
        <v>1.27</v>
      </c>
      <c r="F1313">
        <v>4667</v>
      </c>
      <c r="G1313">
        <v>1.27</v>
      </c>
      <c r="H1313">
        <v>991.37</v>
      </c>
    </row>
    <row r="1314" spans="1:8" x14ac:dyDescent="0.25">
      <c r="A1314" s="1">
        <v>300348462</v>
      </c>
      <c r="B1314" t="s">
        <v>36</v>
      </c>
      <c r="C1314" t="s">
        <v>120</v>
      </c>
      <c r="D1314" t="str">
        <f>VLOOKUP(A1314,'Rate Class Data Rev'!$A$1:$K$1486,11)</f>
        <v xml:space="preserve">RSHTX:[RRSH Res Space Htg Svc </v>
      </c>
      <c r="E1314">
        <v>1.27</v>
      </c>
      <c r="F1314">
        <v>4667</v>
      </c>
      <c r="G1314">
        <v>1.27</v>
      </c>
      <c r="H1314">
        <v>991.37</v>
      </c>
    </row>
    <row r="1315" spans="1:8" x14ac:dyDescent="0.25">
      <c r="A1315" s="1">
        <v>300251121</v>
      </c>
      <c r="B1315" t="s">
        <v>36</v>
      </c>
      <c r="C1315" t="s">
        <v>165</v>
      </c>
      <c r="D1315" t="str">
        <f>VLOOKUP(A1315,'Rate Class Data Rev'!$A$1:$K$1486,11)</f>
        <v xml:space="preserve">RSHTX:[RRSH Res Space Htg Svc </v>
      </c>
      <c r="E1315">
        <v>1.27</v>
      </c>
      <c r="F1315">
        <v>4667</v>
      </c>
      <c r="G1315">
        <v>1.27</v>
      </c>
      <c r="H1315">
        <v>991.37</v>
      </c>
    </row>
    <row r="1316" spans="1:8" x14ac:dyDescent="0.25">
      <c r="A1316" s="1">
        <v>300268602</v>
      </c>
      <c r="B1316" t="s">
        <v>36</v>
      </c>
      <c r="C1316" t="s">
        <v>167</v>
      </c>
      <c r="D1316" t="str">
        <f>VLOOKUP(A1316,'Rate Class Data Rev'!$A$1:$K$1486,11)</f>
        <v xml:space="preserve">RTX:[RR Residential Service   </v>
      </c>
      <c r="E1316">
        <v>1.27</v>
      </c>
      <c r="F1316">
        <v>4667</v>
      </c>
      <c r="G1316">
        <v>1.27</v>
      </c>
      <c r="H1316">
        <v>991.37</v>
      </c>
    </row>
    <row r="1317" spans="1:8" x14ac:dyDescent="0.25">
      <c r="A1317" s="1">
        <v>300582885</v>
      </c>
      <c r="B1317" t="s">
        <v>36</v>
      </c>
      <c r="C1317" t="s">
        <v>580</v>
      </c>
      <c r="D1317" t="str">
        <f>VLOOKUP(A1317,'Rate Class Data Rev'!$A$1:$K$1486,11)</f>
        <v xml:space="preserve">RSHTX:[RRSH Res Space Htg Svc </v>
      </c>
      <c r="E1317">
        <v>1.274</v>
      </c>
      <c r="F1317">
        <v>5953</v>
      </c>
      <c r="G1317">
        <v>1.274</v>
      </c>
      <c r="H1317">
        <v>1140.69</v>
      </c>
    </row>
    <row r="1318" spans="1:8" x14ac:dyDescent="0.25">
      <c r="A1318" s="1">
        <v>300326368</v>
      </c>
      <c r="B1318" t="s">
        <v>36</v>
      </c>
      <c r="C1318" t="s">
        <v>637</v>
      </c>
      <c r="D1318" t="str">
        <f>VLOOKUP(A1318,'Rate Class Data Rev'!$A$1:$K$1486,11)</f>
        <v xml:space="preserve">RTX:[RR Residential Service   </v>
      </c>
      <c r="E1318">
        <v>1.2809999999999999</v>
      </c>
      <c r="F1318">
        <v>1096</v>
      </c>
      <c r="G1318">
        <v>1.2809999999999999</v>
      </c>
      <c r="H1318">
        <v>584.64</v>
      </c>
    </row>
    <row r="1319" spans="1:8" x14ac:dyDescent="0.25">
      <c r="A1319" s="1">
        <v>300363611</v>
      </c>
      <c r="B1319" t="s">
        <v>36</v>
      </c>
      <c r="C1319" t="s">
        <v>596</v>
      </c>
      <c r="D1319" t="str">
        <f>VLOOKUP(A1319,'Rate Class Data Rev'!$A$1:$K$1486,11)</f>
        <v xml:space="preserve">RTX:[RR Residential Service   </v>
      </c>
      <c r="E1319">
        <v>1.286</v>
      </c>
      <c r="F1319">
        <v>1137</v>
      </c>
      <c r="G1319">
        <v>1.286</v>
      </c>
      <c r="H1319">
        <v>591.14</v>
      </c>
    </row>
    <row r="1320" spans="1:8" x14ac:dyDescent="0.25">
      <c r="A1320" s="1">
        <v>300293472</v>
      </c>
      <c r="B1320" t="s">
        <v>36</v>
      </c>
      <c r="C1320" t="s">
        <v>639</v>
      </c>
      <c r="D1320" t="str">
        <f>VLOOKUP(A1320,'Rate Class Data Rev'!$A$1:$K$1486,11)</f>
        <v xml:space="preserve">RTX:[RR Residential Service   </v>
      </c>
      <c r="E1320">
        <v>1.31</v>
      </c>
      <c r="F1320">
        <v>1243</v>
      </c>
      <c r="G1320">
        <v>1.31</v>
      </c>
      <c r="H1320">
        <v>611.91999999999996</v>
      </c>
    </row>
    <row r="1321" spans="1:8" x14ac:dyDescent="0.25">
      <c r="A1321" s="1">
        <v>300266480</v>
      </c>
      <c r="B1321" t="s">
        <v>36</v>
      </c>
      <c r="C1321" t="s">
        <v>278</v>
      </c>
      <c r="D1321" t="str">
        <f>VLOOKUP(A1321,'Rate Class Data Rev'!$A$1:$K$1486,11)</f>
        <v xml:space="preserve">RTX:[RR Residential Service   </v>
      </c>
      <c r="E1321">
        <v>1.3380000000000001</v>
      </c>
      <c r="F1321">
        <v>1183</v>
      </c>
      <c r="G1321">
        <v>1.3380000000000001</v>
      </c>
      <c r="H1321">
        <v>500.64</v>
      </c>
    </row>
    <row r="1322" spans="1:8" x14ac:dyDescent="0.25">
      <c r="A1322" s="1">
        <v>300280972</v>
      </c>
      <c r="B1322" t="s">
        <v>36</v>
      </c>
      <c r="C1322" t="s">
        <v>644</v>
      </c>
      <c r="D1322" t="str">
        <f>VLOOKUP(A1322,'Rate Class Data Rev'!$A$1:$K$1486,11)</f>
        <v xml:space="preserve">RTX:[RR Residential Service   </v>
      </c>
      <c r="E1322">
        <v>1.3420000000000001</v>
      </c>
      <c r="F1322">
        <v>1205</v>
      </c>
      <c r="G1322">
        <v>1.3420000000000001</v>
      </c>
      <c r="H1322">
        <v>584.37</v>
      </c>
    </row>
    <row r="1323" spans="1:8" x14ac:dyDescent="0.25">
      <c r="A1323" s="1">
        <v>300460725</v>
      </c>
      <c r="B1323" t="s">
        <v>36</v>
      </c>
      <c r="C1323" t="s">
        <v>615</v>
      </c>
      <c r="D1323" t="str">
        <f>VLOOKUP(A1323,'Rate Class Data Rev'!$A$1:$K$1486,11)</f>
        <v xml:space="preserve">RTX:[RR Residential Service   </v>
      </c>
      <c r="E1323">
        <v>1.343</v>
      </c>
      <c r="F1323">
        <v>1187</v>
      </c>
      <c r="G1323">
        <v>1.343</v>
      </c>
      <c r="H1323">
        <v>617.29999999999995</v>
      </c>
    </row>
    <row r="1324" spans="1:8" x14ac:dyDescent="0.25">
      <c r="A1324" s="1">
        <v>300511187</v>
      </c>
      <c r="B1324" t="s">
        <v>36</v>
      </c>
      <c r="C1324" t="s">
        <v>517</v>
      </c>
      <c r="D1324" t="str">
        <f>VLOOKUP(A1324,'Rate Class Data Rev'!$A$1:$K$1486,11)</f>
        <v xml:space="preserve">RTX:[RR Residential Service   </v>
      </c>
      <c r="E1324">
        <v>1.3440000000000001</v>
      </c>
      <c r="F1324">
        <v>1275</v>
      </c>
      <c r="G1324">
        <v>1.3440000000000001</v>
      </c>
      <c r="H1324">
        <v>627.78</v>
      </c>
    </row>
    <row r="1325" spans="1:8" x14ac:dyDescent="0.25">
      <c r="A1325" s="1">
        <v>300415919</v>
      </c>
      <c r="B1325" t="s">
        <v>36</v>
      </c>
      <c r="C1325" t="s">
        <v>783</v>
      </c>
      <c r="D1325" t="str">
        <f>VLOOKUP(A1325,'Rate Class Data Rev'!$A$1:$K$1486,11)</f>
        <v xml:space="preserve">RTX:[RR Residential Service   </v>
      </c>
      <c r="E1325">
        <v>1.347</v>
      </c>
      <c r="F1325">
        <v>1183</v>
      </c>
      <c r="G1325">
        <v>1.347</v>
      </c>
      <c r="H1325">
        <v>503.25</v>
      </c>
    </row>
    <row r="1326" spans="1:8" x14ac:dyDescent="0.25">
      <c r="A1326" s="1">
        <v>300512222</v>
      </c>
      <c r="B1326" t="s">
        <v>36</v>
      </c>
      <c r="C1326" t="s">
        <v>697</v>
      </c>
      <c r="D1326" t="str">
        <f>VLOOKUP(A1326,'Rate Class Data Rev'!$A$1:$K$1486,11)</f>
        <v xml:space="preserve">RTX:[RR Residential Service   </v>
      </c>
      <c r="E1326">
        <v>1.351</v>
      </c>
      <c r="F1326">
        <v>1299</v>
      </c>
      <c r="G1326">
        <v>1.351</v>
      </c>
      <c r="H1326">
        <v>633.04999999999995</v>
      </c>
    </row>
    <row r="1327" spans="1:8" x14ac:dyDescent="0.25">
      <c r="A1327" s="1">
        <v>300506117</v>
      </c>
      <c r="B1327" t="s">
        <v>36</v>
      </c>
      <c r="C1327" t="s">
        <v>576</v>
      </c>
      <c r="D1327" t="str">
        <f>VLOOKUP(A1327,'Rate Class Data Rev'!$A$1:$K$1486,11)</f>
        <v xml:space="preserve">RTX:[RR Residential Service   </v>
      </c>
      <c r="E1327">
        <v>1.3560000000000001</v>
      </c>
      <c r="F1327">
        <v>1199</v>
      </c>
      <c r="G1327">
        <v>1.3560000000000001</v>
      </c>
      <c r="H1327">
        <v>623.33000000000004</v>
      </c>
    </row>
    <row r="1328" spans="1:8" x14ac:dyDescent="0.25">
      <c r="A1328" s="1">
        <v>300223305</v>
      </c>
      <c r="B1328" t="s">
        <v>36</v>
      </c>
      <c r="C1328" t="s">
        <v>208</v>
      </c>
      <c r="D1328" t="str">
        <f>VLOOKUP(A1328,'Rate Class Data Rev'!$A$1:$K$1486,11)</f>
        <v xml:space="preserve">RSHTX:[RRSH Res Space Htg Svc </v>
      </c>
      <c r="E1328">
        <v>1.3620000000000001</v>
      </c>
      <c r="F1328">
        <v>1204</v>
      </c>
      <c r="G1328">
        <v>1.3620000000000001</v>
      </c>
      <c r="H1328">
        <v>626.05999999999995</v>
      </c>
    </row>
    <row r="1329" spans="1:8" x14ac:dyDescent="0.25">
      <c r="A1329" s="1">
        <v>300625580</v>
      </c>
      <c r="B1329" t="s">
        <v>36</v>
      </c>
      <c r="C1329" t="s">
        <v>421</v>
      </c>
      <c r="D1329" t="str">
        <f>VLOOKUP(A1329,'Rate Class Data Rev'!$A$1:$K$1486,11)</f>
        <v xml:space="preserve">RTX:[RR Residential Service   </v>
      </c>
      <c r="E1329">
        <v>1.365</v>
      </c>
      <c r="F1329">
        <v>1317</v>
      </c>
      <c r="G1329">
        <v>1.365</v>
      </c>
      <c r="H1329">
        <v>465.46</v>
      </c>
    </row>
    <row r="1330" spans="1:8" x14ac:dyDescent="0.25">
      <c r="A1330" s="1">
        <v>300470532</v>
      </c>
      <c r="B1330" t="s">
        <v>36</v>
      </c>
      <c r="C1330" t="s">
        <v>636</v>
      </c>
      <c r="D1330" t="str">
        <f>VLOOKUP(A1330,'Rate Class Data Rev'!$A$1:$K$1486,11)</f>
        <v xml:space="preserve">RTX:[RR Residential Service   </v>
      </c>
      <c r="E1330">
        <v>1.3879999999999999</v>
      </c>
      <c r="F1330">
        <v>1302</v>
      </c>
      <c r="G1330">
        <v>1.3879999999999999</v>
      </c>
      <c r="H1330">
        <v>646.64</v>
      </c>
    </row>
    <row r="1331" spans="1:8" x14ac:dyDescent="0.25">
      <c r="A1331" s="1">
        <v>300540423</v>
      </c>
      <c r="B1331" t="s">
        <v>36</v>
      </c>
      <c r="C1331" t="s">
        <v>479</v>
      </c>
      <c r="D1331" t="str">
        <f>VLOOKUP(A1331,'Rate Class Data Rev'!$A$1:$K$1486,11)</f>
        <v xml:space="preserve">RSHTX:[RRSH Res Space Htg Svc </v>
      </c>
      <c r="E1331">
        <v>1.41</v>
      </c>
      <c r="F1331">
        <v>6323</v>
      </c>
      <c r="G1331">
        <v>1.41</v>
      </c>
      <c r="H1331">
        <v>1231.93</v>
      </c>
    </row>
    <row r="1332" spans="1:8" x14ac:dyDescent="0.25">
      <c r="A1332" s="1">
        <v>300225628</v>
      </c>
      <c r="B1332" t="s">
        <v>36</v>
      </c>
      <c r="C1332" t="s">
        <v>845</v>
      </c>
      <c r="D1332" t="str">
        <f>VLOOKUP(A1332,'Rate Class Data Rev'!$A$1:$K$1486,11)</f>
        <v xml:space="preserve">RTX:[RR Residential Service   </v>
      </c>
      <c r="E1332">
        <v>1.41</v>
      </c>
      <c r="F1332">
        <v>1245</v>
      </c>
      <c r="G1332">
        <v>1.41</v>
      </c>
      <c r="H1332">
        <v>630.75</v>
      </c>
    </row>
    <row r="1333" spans="1:8" x14ac:dyDescent="0.25">
      <c r="A1333" s="1">
        <v>300422407</v>
      </c>
      <c r="B1333" t="s">
        <v>36</v>
      </c>
      <c r="C1333" t="s">
        <v>776</v>
      </c>
      <c r="D1333" t="str">
        <f>VLOOKUP(A1333,'Rate Class Data Rev'!$A$1:$K$1486,11)</f>
        <v xml:space="preserve">RTX:[RR Residential Service   </v>
      </c>
      <c r="E1333">
        <v>1.431</v>
      </c>
      <c r="F1333">
        <v>1276</v>
      </c>
      <c r="G1333">
        <v>1.431</v>
      </c>
      <c r="H1333">
        <v>536.44000000000005</v>
      </c>
    </row>
    <row r="1334" spans="1:8" x14ac:dyDescent="0.25">
      <c r="A1334" s="1">
        <v>300507853</v>
      </c>
      <c r="B1334" t="s">
        <v>36</v>
      </c>
      <c r="C1334" t="s">
        <v>207</v>
      </c>
      <c r="D1334" t="str">
        <f>VLOOKUP(A1334,'Rate Class Data Rev'!$A$1:$K$1486,11)</f>
        <v xml:space="preserve">RTX:[RR Residential Service   </v>
      </c>
      <c r="E1334">
        <v>1.444</v>
      </c>
      <c r="F1334">
        <v>1276</v>
      </c>
      <c r="G1334">
        <v>1.444</v>
      </c>
      <c r="H1334">
        <v>663.69</v>
      </c>
    </row>
    <row r="1335" spans="1:8" x14ac:dyDescent="0.25">
      <c r="A1335" s="1">
        <v>300565192</v>
      </c>
      <c r="B1335" t="s">
        <v>36</v>
      </c>
      <c r="C1335" t="s">
        <v>687</v>
      </c>
      <c r="D1335" t="str">
        <f>VLOOKUP(A1335,'Rate Class Data Rev'!$A$1:$K$1486,11)</f>
        <v xml:space="preserve">RTX:[RR Residential Service   </v>
      </c>
      <c r="E1335">
        <v>1.444</v>
      </c>
      <c r="F1335">
        <v>1357</v>
      </c>
      <c r="G1335">
        <v>1.444</v>
      </c>
      <c r="H1335">
        <v>673</v>
      </c>
    </row>
    <row r="1336" spans="1:8" x14ac:dyDescent="0.25">
      <c r="A1336" s="1">
        <v>300363732</v>
      </c>
      <c r="B1336" t="s">
        <v>36</v>
      </c>
      <c r="C1336" t="s">
        <v>632</v>
      </c>
      <c r="D1336" t="str">
        <f>VLOOKUP(A1336,'Rate Class Data Rev'!$A$1:$K$1486,11)</f>
        <v xml:space="preserve">RTX:[RR Residential Service   </v>
      </c>
      <c r="E1336">
        <v>1.45</v>
      </c>
      <c r="F1336">
        <v>1399</v>
      </c>
      <c r="G1336">
        <v>1.45</v>
      </c>
      <c r="H1336">
        <v>641.92999999999995</v>
      </c>
    </row>
    <row r="1337" spans="1:8" x14ac:dyDescent="0.25">
      <c r="A1337" s="1">
        <v>300495376</v>
      </c>
      <c r="B1337" t="s">
        <v>36</v>
      </c>
      <c r="C1337" t="s">
        <v>609</v>
      </c>
      <c r="D1337" t="str">
        <f>VLOOKUP(A1337,'Rate Class Data Rev'!$A$1:$K$1486,11)</f>
        <v xml:space="preserve">RTX:[RR Residential Service   </v>
      </c>
      <c r="E1337">
        <v>1.45</v>
      </c>
      <c r="F1337">
        <v>10571</v>
      </c>
      <c r="G1337">
        <v>1.45</v>
      </c>
      <c r="H1337">
        <v>1734.76</v>
      </c>
    </row>
    <row r="1338" spans="1:8" x14ac:dyDescent="0.25">
      <c r="A1338" s="1">
        <v>300369481</v>
      </c>
      <c r="B1338" t="s">
        <v>36</v>
      </c>
      <c r="C1338" t="s">
        <v>591</v>
      </c>
      <c r="D1338" t="str">
        <f>VLOOKUP(A1338,'Rate Class Data Rev'!$A$1:$K$1486,11)</f>
        <v xml:space="preserve">RTX:[RR Residential Service   </v>
      </c>
      <c r="E1338">
        <v>1.458</v>
      </c>
      <c r="F1338">
        <v>1288</v>
      </c>
      <c r="G1338">
        <v>1.458</v>
      </c>
      <c r="H1338">
        <v>670.08</v>
      </c>
    </row>
    <row r="1339" spans="1:8" x14ac:dyDescent="0.25">
      <c r="A1339" s="1">
        <v>300337086</v>
      </c>
      <c r="B1339" t="s">
        <v>36</v>
      </c>
      <c r="C1339" t="s">
        <v>841</v>
      </c>
      <c r="D1339" t="str">
        <f>VLOOKUP(A1339,'Rate Class Data Rev'!$A$1:$K$1486,11)</f>
        <v xml:space="preserve">RTX:[RR Residential Service   </v>
      </c>
      <c r="E1339">
        <v>1.464</v>
      </c>
      <c r="F1339">
        <v>1177</v>
      </c>
      <c r="G1339">
        <v>1.464</v>
      </c>
      <c r="H1339">
        <v>659.47</v>
      </c>
    </row>
    <row r="1340" spans="1:8" x14ac:dyDescent="0.25">
      <c r="A1340" s="1">
        <v>300367480</v>
      </c>
      <c r="B1340" t="s">
        <v>36</v>
      </c>
      <c r="C1340" t="s">
        <v>660</v>
      </c>
      <c r="D1340" t="str">
        <f>VLOOKUP(A1340,'Rate Class Data Rev'!$A$1:$K$1486,11)</f>
        <v xml:space="preserve">RTX:[RR Residential Service   </v>
      </c>
      <c r="E1340">
        <v>1.4690000000000001</v>
      </c>
      <c r="F1340">
        <v>1318</v>
      </c>
      <c r="G1340">
        <v>1.4690000000000001</v>
      </c>
      <c r="H1340">
        <v>639.57000000000005</v>
      </c>
    </row>
    <row r="1341" spans="1:8" x14ac:dyDescent="0.25">
      <c r="A1341" s="1">
        <v>300620266</v>
      </c>
      <c r="B1341" t="s">
        <v>36</v>
      </c>
      <c r="C1341" t="s">
        <v>574</v>
      </c>
      <c r="D1341" t="str">
        <f>VLOOKUP(A1341,'Rate Class Data Rev'!$A$1:$K$1486,11)</f>
        <v xml:space="preserve">RTX:[RR Residential Service   </v>
      </c>
      <c r="E1341">
        <v>1.4850000000000001</v>
      </c>
      <c r="F1341">
        <v>1312</v>
      </c>
      <c r="G1341">
        <v>1.4850000000000001</v>
      </c>
      <c r="H1341">
        <v>682.51</v>
      </c>
    </row>
    <row r="1342" spans="1:8" x14ac:dyDescent="0.25">
      <c r="A1342" s="1">
        <v>300293103</v>
      </c>
      <c r="B1342" t="s">
        <v>36</v>
      </c>
      <c r="C1342" t="s">
        <v>91</v>
      </c>
      <c r="D1342" t="str">
        <f>VLOOKUP(A1342,'Rate Class Data Rev'!$A$1:$K$1486,11)</f>
        <v xml:space="preserve">RTX:[RR Residential Service   </v>
      </c>
      <c r="E1342">
        <v>1.4930000000000001</v>
      </c>
      <c r="F1342">
        <v>1411</v>
      </c>
      <c r="G1342">
        <v>1.4930000000000001</v>
      </c>
      <c r="H1342">
        <v>567.13</v>
      </c>
    </row>
    <row r="1343" spans="1:8" x14ac:dyDescent="0.25">
      <c r="A1343" s="1">
        <v>300433769</v>
      </c>
      <c r="B1343" t="s">
        <v>36</v>
      </c>
      <c r="C1343" t="s">
        <v>741</v>
      </c>
      <c r="D1343" t="str">
        <f>VLOOKUP(A1343,'Rate Class Data Rev'!$A$1:$K$1486,11)</f>
        <v xml:space="preserve">RTX:[RR Residential Service   </v>
      </c>
      <c r="E1343">
        <v>1.5029999999999999</v>
      </c>
      <c r="F1343">
        <v>1329</v>
      </c>
      <c r="G1343">
        <v>1.5029999999999999</v>
      </c>
      <c r="H1343">
        <v>690.91</v>
      </c>
    </row>
    <row r="1344" spans="1:8" x14ac:dyDescent="0.25">
      <c r="A1344" s="1">
        <v>300484623</v>
      </c>
      <c r="B1344" t="s">
        <v>36</v>
      </c>
      <c r="C1344" t="s">
        <v>271</v>
      </c>
      <c r="D1344" t="str">
        <f>VLOOKUP(A1344,'Rate Class Data Rev'!$A$1:$K$1486,11)</f>
        <v xml:space="preserve">RSHTX:[RRSH Res Space Htg Svc </v>
      </c>
      <c r="E1344">
        <v>1.5249999999999999</v>
      </c>
      <c r="F1344">
        <v>1437</v>
      </c>
      <c r="G1344">
        <v>1.5249999999999999</v>
      </c>
      <c r="H1344">
        <v>711.21</v>
      </c>
    </row>
    <row r="1345" spans="1:8" x14ac:dyDescent="0.25">
      <c r="A1345" s="1">
        <v>300340548</v>
      </c>
      <c r="B1345" t="s">
        <v>36</v>
      </c>
      <c r="C1345" t="s">
        <v>733</v>
      </c>
      <c r="D1345" t="str">
        <f>VLOOKUP(A1345,'Rate Class Data Rev'!$A$1:$K$1486,11)</f>
        <v xml:space="preserve">RSHTX:[RRSH Res Space Htg Svc </v>
      </c>
      <c r="E1345">
        <v>1.526</v>
      </c>
      <c r="F1345">
        <v>8821</v>
      </c>
      <c r="G1345">
        <v>1.526</v>
      </c>
      <c r="H1345">
        <v>1560.73</v>
      </c>
    </row>
    <row r="1346" spans="1:8" x14ac:dyDescent="0.25">
      <c r="A1346" s="1">
        <v>300385387</v>
      </c>
      <c r="B1346" t="s">
        <v>36</v>
      </c>
      <c r="C1346" t="s">
        <v>665</v>
      </c>
      <c r="D1346" t="str">
        <f>VLOOKUP(A1346,'Rate Class Data Rev'!$A$1:$K$1486,11)</f>
        <v xml:space="preserve">RTX:[RR Residential Service   </v>
      </c>
      <c r="E1346">
        <v>1.5329999999999999</v>
      </c>
      <c r="F1346">
        <v>1379</v>
      </c>
      <c r="G1346">
        <v>1.5329999999999999</v>
      </c>
      <c r="H1346">
        <v>667.81</v>
      </c>
    </row>
    <row r="1347" spans="1:8" x14ac:dyDescent="0.25">
      <c r="A1347" s="1">
        <v>300545569</v>
      </c>
      <c r="B1347" t="s">
        <v>36</v>
      </c>
      <c r="C1347" t="s">
        <v>58</v>
      </c>
      <c r="D1347" t="str">
        <f>VLOOKUP(A1347,'Rate Class Data Rev'!$A$1:$K$1486,11)</f>
        <v xml:space="preserve">RSHTX:[RRSH Res Space Htg Svc </v>
      </c>
      <c r="E1347">
        <v>1.534</v>
      </c>
      <c r="F1347">
        <v>9661</v>
      </c>
      <c r="G1347">
        <v>1.534</v>
      </c>
      <c r="H1347">
        <v>1124.94</v>
      </c>
    </row>
    <row r="1348" spans="1:8" x14ac:dyDescent="0.25">
      <c r="A1348" s="1">
        <v>304131139</v>
      </c>
      <c r="B1348" t="s">
        <v>36</v>
      </c>
      <c r="C1348" t="s">
        <v>460</v>
      </c>
      <c r="D1348" t="str">
        <f>VLOOKUP(A1348,'Rate Class Data Rev'!$A$1:$K$1486,11)</f>
        <v xml:space="preserve">RSHTX:[RRSH Res Space Htg Svc </v>
      </c>
      <c r="E1348">
        <v>1.536</v>
      </c>
      <c r="F1348">
        <v>9978</v>
      </c>
      <c r="G1348">
        <v>1.536</v>
      </c>
      <c r="H1348">
        <v>1697.36</v>
      </c>
    </row>
    <row r="1349" spans="1:8" x14ac:dyDescent="0.25">
      <c r="A1349" s="1">
        <v>300280357</v>
      </c>
      <c r="B1349" t="s">
        <v>36</v>
      </c>
      <c r="C1349" t="s">
        <v>777</v>
      </c>
      <c r="D1349" t="str">
        <f>VLOOKUP(A1349,'Rate Class Data Rev'!$A$1:$K$1486,11)</f>
        <v xml:space="preserve">RTX:[RR Residential Service   </v>
      </c>
      <c r="E1349">
        <v>1.55</v>
      </c>
      <c r="F1349">
        <v>1385</v>
      </c>
      <c r="G1349">
        <v>1.55</v>
      </c>
      <c r="H1349">
        <v>581.32000000000005</v>
      </c>
    </row>
    <row r="1350" spans="1:8" x14ac:dyDescent="0.25">
      <c r="A1350" s="1">
        <v>300384120</v>
      </c>
      <c r="B1350" t="s">
        <v>36</v>
      </c>
      <c r="C1350" t="s">
        <v>704</v>
      </c>
      <c r="D1350" t="str">
        <f>VLOOKUP(A1350,'Rate Class Data Rev'!$A$1:$K$1486,11)</f>
        <v xml:space="preserve">RSHTX:[RRSH Res Space Htg Svc </v>
      </c>
      <c r="E1350">
        <v>1.5609999999999999</v>
      </c>
      <c r="F1350">
        <v>17887</v>
      </c>
      <c r="G1350">
        <v>1.5609999999999999</v>
      </c>
      <c r="H1350">
        <v>2615.84</v>
      </c>
    </row>
    <row r="1351" spans="1:8" x14ac:dyDescent="0.25">
      <c r="A1351" s="1">
        <v>300318223</v>
      </c>
      <c r="B1351" t="s">
        <v>36</v>
      </c>
      <c r="C1351" t="s">
        <v>592</v>
      </c>
      <c r="D1351" t="str">
        <f>VLOOKUP(A1351,'Rate Class Data Rev'!$A$1:$K$1486,11)</f>
        <v xml:space="preserve">RSHTX:[RRSH Res Space Htg Svc </v>
      </c>
      <c r="E1351">
        <v>1.5660000000000001</v>
      </c>
      <c r="F1351">
        <v>6371</v>
      </c>
      <c r="G1351">
        <v>1.5660000000000001</v>
      </c>
      <c r="H1351">
        <v>1293.29</v>
      </c>
    </row>
    <row r="1352" spans="1:8" x14ac:dyDescent="0.25">
      <c r="A1352" s="1">
        <v>300457353</v>
      </c>
      <c r="B1352" t="s">
        <v>36</v>
      </c>
      <c r="C1352" t="s">
        <v>517</v>
      </c>
      <c r="D1352" t="str">
        <f>VLOOKUP(A1352,'Rate Class Data Rev'!$A$1:$K$1486,11)</f>
        <v xml:space="preserve">RTX:[RR Residential Service   </v>
      </c>
      <c r="E1352">
        <v>1.571</v>
      </c>
      <c r="F1352">
        <v>1409</v>
      </c>
      <c r="G1352">
        <v>1.571</v>
      </c>
      <c r="H1352">
        <v>589.69000000000005</v>
      </c>
    </row>
    <row r="1353" spans="1:8" x14ac:dyDescent="0.25">
      <c r="A1353" s="1">
        <v>300580468</v>
      </c>
      <c r="B1353" t="s">
        <v>36</v>
      </c>
      <c r="C1353" t="s">
        <v>664</v>
      </c>
      <c r="D1353" t="str">
        <f>VLOOKUP(A1353,'Rate Class Data Rev'!$A$1:$K$1486,11)</f>
        <v xml:space="preserve">RTX:[RR Residential Service   </v>
      </c>
      <c r="E1353">
        <v>1.5720000000000001</v>
      </c>
      <c r="F1353">
        <v>1494</v>
      </c>
      <c r="G1353">
        <v>1.5720000000000001</v>
      </c>
      <c r="H1353">
        <v>693.47</v>
      </c>
    </row>
    <row r="1354" spans="1:8" x14ac:dyDescent="0.25">
      <c r="A1354" s="1">
        <v>300300379</v>
      </c>
      <c r="B1354" t="s">
        <v>36</v>
      </c>
      <c r="C1354" t="s">
        <v>488</v>
      </c>
      <c r="D1354" t="str">
        <f>VLOOKUP(A1354,'Rate Class Data Rev'!$A$1:$K$1486,11)</f>
        <v xml:space="preserve">RSHTX:[RRSH Res Space Htg Svc </v>
      </c>
      <c r="E1354">
        <v>1.58</v>
      </c>
      <c r="F1354">
        <v>2988</v>
      </c>
      <c r="G1354">
        <v>1.58</v>
      </c>
      <c r="H1354">
        <v>909.26</v>
      </c>
    </row>
    <row r="1355" spans="1:8" x14ac:dyDescent="0.25">
      <c r="A1355" s="1">
        <v>300558962</v>
      </c>
      <c r="B1355" t="s">
        <v>36</v>
      </c>
      <c r="C1355" t="s">
        <v>617</v>
      </c>
      <c r="D1355" t="str">
        <f>VLOOKUP(A1355,'Rate Class Data Rev'!$A$1:$K$1486,11)</f>
        <v xml:space="preserve">RTX:[RR Residential Service   </v>
      </c>
      <c r="E1355">
        <v>1.5960000000000001</v>
      </c>
      <c r="F1355">
        <v>1428</v>
      </c>
      <c r="G1355">
        <v>1.5960000000000001</v>
      </c>
      <c r="H1355">
        <v>598.75</v>
      </c>
    </row>
    <row r="1356" spans="1:8" x14ac:dyDescent="0.25">
      <c r="A1356" s="1">
        <v>300293399</v>
      </c>
      <c r="B1356" t="s">
        <v>36</v>
      </c>
      <c r="C1356" t="s">
        <v>212</v>
      </c>
      <c r="D1356" t="str">
        <f>VLOOKUP(A1356,'Rate Class Data Rev'!$A$1:$K$1486,11)</f>
        <v xml:space="preserve">RSHTX:[RRSH Res Space Htg Svc </v>
      </c>
      <c r="E1356">
        <v>1.607</v>
      </c>
      <c r="F1356">
        <v>8897</v>
      </c>
      <c r="G1356">
        <v>1.607</v>
      </c>
      <c r="H1356">
        <v>1598.46</v>
      </c>
    </row>
    <row r="1357" spans="1:8" x14ac:dyDescent="0.25">
      <c r="A1357" s="1">
        <v>300383237</v>
      </c>
      <c r="B1357" t="s">
        <v>36</v>
      </c>
      <c r="C1357" t="s">
        <v>680</v>
      </c>
      <c r="D1357" t="str">
        <f>VLOOKUP(A1357,'Rate Class Data Rev'!$A$1:$K$1486,11)</f>
        <v xml:space="preserve">RSHTX:[RRSH Res Space Htg Svc </v>
      </c>
      <c r="E1357">
        <v>1.607</v>
      </c>
      <c r="F1357">
        <v>8970</v>
      </c>
      <c r="G1357">
        <v>1.607</v>
      </c>
      <c r="H1357">
        <v>1606.85</v>
      </c>
    </row>
    <row r="1358" spans="1:8" x14ac:dyDescent="0.25">
      <c r="A1358" s="1">
        <v>300340502</v>
      </c>
      <c r="B1358" t="s">
        <v>36</v>
      </c>
      <c r="C1358" t="s">
        <v>120</v>
      </c>
      <c r="D1358" t="str">
        <f>VLOOKUP(A1358,'Rate Class Data Rev'!$A$1:$K$1486,11)</f>
        <v xml:space="preserve">RTX:[RR Residential Service   </v>
      </c>
      <c r="E1358">
        <v>1.613</v>
      </c>
      <c r="F1358">
        <v>1426</v>
      </c>
      <c r="G1358">
        <v>1.613</v>
      </c>
      <c r="H1358">
        <v>699.95</v>
      </c>
    </row>
    <row r="1359" spans="1:8" x14ac:dyDescent="0.25">
      <c r="A1359" s="1">
        <v>300219604</v>
      </c>
      <c r="B1359" t="s">
        <v>36</v>
      </c>
      <c r="C1359" t="s">
        <v>614</v>
      </c>
      <c r="D1359" t="str">
        <f>VLOOKUP(A1359,'Rate Class Data Rev'!$A$1:$K$1486,11)</f>
        <v xml:space="preserve">RTX:[RR Residential Service   </v>
      </c>
      <c r="E1359">
        <v>1.665</v>
      </c>
      <c r="F1359">
        <v>1631</v>
      </c>
      <c r="G1359">
        <v>1.665</v>
      </c>
      <c r="H1359">
        <v>783.64</v>
      </c>
    </row>
    <row r="1360" spans="1:8" x14ac:dyDescent="0.25">
      <c r="A1360" s="1">
        <v>300317055</v>
      </c>
      <c r="B1360" t="s">
        <v>36</v>
      </c>
      <c r="C1360" t="s">
        <v>658</v>
      </c>
      <c r="D1360" t="str">
        <f>VLOOKUP(A1360,'Rate Class Data Rev'!$A$1:$K$1486,11)</f>
        <v xml:space="preserve">RSHTX:[RRSH Res Space Htg Svc </v>
      </c>
      <c r="E1360">
        <v>1.671</v>
      </c>
      <c r="F1360">
        <v>1484</v>
      </c>
      <c r="G1360">
        <v>1.671</v>
      </c>
      <c r="H1360">
        <v>725.85</v>
      </c>
    </row>
    <row r="1361" spans="1:8" x14ac:dyDescent="0.25">
      <c r="A1361" s="1">
        <v>300610454</v>
      </c>
      <c r="B1361" t="s">
        <v>36</v>
      </c>
      <c r="C1361" t="s">
        <v>575</v>
      </c>
      <c r="D1361" t="str">
        <f>VLOOKUP(A1361,'Rate Class Data Rev'!$A$1:$K$1486,11)</f>
        <v xml:space="preserve">RTX:[RR Residential Service   </v>
      </c>
      <c r="E1361">
        <v>1.702</v>
      </c>
      <c r="F1361">
        <v>6925</v>
      </c>
      <c r="G1361">
        <v>1.702</v>
      </c>
      <c r="H1361">
        <v>1405.69</v>
      </c>
    </row>
    <row r="1362" spans="1:8" x14ac:dyDescent="0.25">
      <c r="A1362" s="1">
        <v>300590184</v>
      </c>
      <c r="B1362" t="s">
        <v>36</v>
      </c>
      <c r="C1362" t="s">
        <v>354</v>
      </c>
      <c r="D1362" t="str">
        <f>VLOOKUP(A1362,'Rate Class Data Rev'!$A$1:$K$1486,11)</f>
        <v xml:space="preserve">RTX:[RR Residential Service   </v>
      </c>
      <c r="E1362">
        <v>1.702</v>
      </c>
      <c r="F1362">
        <v>14814</v>
      </c>
      <c r="G1362">
        <v>1.702</v>
      </c>
      <c r="H1362">
        <v>2312.9299999999998</v>
      </c>
    </row>
    <row r="1363" spans="1:8" x14ac:dyDescent="0.25">
      <c r="A1363" s="1">
        <v>300291772</v>
      </c>
      <c r="B1363" t="s">
        <v>36</v>
      </c>
      <c r="C1363" t="s">
        <v>558</v>
      </c>
      <c r="D1363" t="str">
        <f>VLOOKUP(A1363,'Rate Class Data Rev'!$A$1:$K$1486,11)</f>
        <v xml:space="preserve">RTX:[RR Residential Service   </v>
      </c>
      <c r="E1363">
        <v>1.7110000000000001</v>
      </c>
      <c r="F1363">
        <v>1641</v>
      </c>
      <c r="G1363">
        <v>1.7110000000000001</v>
      </c>
      <c r="H1363">
        <v>760.61</v>
      </c>
    </row>
    <row r="1364" spans="1:8" x14ac:dyDescent="0.25">
      <c r="A1364" s="1">
        <v>300628718</v>
      </c>
      <c r="B1364" t="s">
        <v>36</v>
      </c>
      <c r="C1364" t="s">
        <v>642</v>
      </c>
      <c r="D1364" t="str">
        <f>VLOOKUP(A1364,'Rate Class Data Rev'!$A$1:$K$1486,11)</f>
        <v xml:space="preserve">RSHTX:[RRSH Res Space Htg Svc </v>
      </c>
      <c r="E1364">
        <v>1.7549999999999999</v>
      </c>
      <c r="F1364">
        <v>9730</v>
      </c>
      <c r="G1364">
        <v>1.7549999999999999</v>
      </c>
      <c r="H1364">
        <v>1747.24</v>
      </c>
    </row>
    <row r="1365" spans="1:8" x14ac:dyDescent="0.25">
      <c r="A1365" s="1">
        <v>300216943</v>
      </c>
      <c r="B1365" t="s">
        <v>36</v>
      </c>
      <c r="C1365" t="s">
        <v>167</v>
      </c>
      <c r="D1365" t="str">
        <f>VLOOKUP(A1365,'Rate Class Data Rev'!$A$1:$K$1486,11)</f>
        <v xml:space="preserve">RTX:[RR Residential Service   </v>
      </c>
      <c r="E1365">
        <v>1.758</v>
      </c>
      <c r="F1365">
        <v>1558</v>
      </c>
      <c r="G1365">
        <v>1.758</v>
      </c>
      <c r="H1365">
        <v>658.12</v>
      </c>
    </row>
    <row r="1366" spans="1:8" x14ac:dyDescent="0.25">
      <c r="A1366" s="1">
        <v>300511426</v>
      </c>
      <c r="B1366" t="s">
        <v>36</v>
      </c>
      <c r="C1366" t="s">
        <v>568</v>
      </c>
      <c r="D1366" t="str">
        <f>VLOOKUP(A1366,'Rate Class Data Rev'!$A$1:$K$1486,11)</f>
        <v xml:space="preserve">RSHTX:[RRSH Res Space Htg Svc </v>
      </c>
      <c r="E1366">
        <v>1.7589999999999999</v>
      </c>
      <c r="F1366">
        <v>1663</v>
      </c>
      <c r="G1366">
        <v>1.7589999999999999</v>
      </c>
      <c r="H1366">
        <v>820.96</v>
      </c>
    </row>
    <row r="1367" spans="1:8" x14ac:dyDescent="0.25">
      <c r="A1367" s="1">
        <v>300390864</v>
      </c>
      <c r="B1367" t="s">
        <v>36</v>
      </c>
      <c r="C1367" t="s">
        <v>91</v>
      </c>
      <c r="D1367" t="str">
        <f>VLOOKUP(A1367,'Rate Class Data Rev'!$A$1:$K$1486,11)</f>
        <v xml:space="preserve">RSHTX:[RRSH Res Space Htg Svc </v>
      </c>
      <c r="E1367">
        <v>1.78</v>
      </c>
      <c r="F1367">
        <v>8424</v>
      </c>
      <c r="G1367">
        <v>1.78</v>
      </c>
      <c r="H1367">
        <v>1606</v>
      </c>
    </row>
    <row r="1368" spans="1:8" x14ac:dyDescent="0.25">
      <c r="A1368" s="1">
        <v>300623536</v>
      </c>
      <c r="B1368" t="s">
        <v>36</v>
      </c>
      <c r="C1368" t="s">
        <v>591</v>
      </c>
      <c r="D1368" t="str">
        <f>VLOOKUP(A1368,'Rate Class Data Rev'!$A$1:$K$1486,11)</f>
        <v xml:space="preserve">RTX:[RR Residential Service   </v>
      </c>
      <c r="E1368">
        <v>1.794</v>
      </c>
      <c r="F1368">
        <v>1586</v>
      </c>
      <c r="G1368">
        <v>1.794</v>
      </c>
      <c r="H1368">
        <v>824.64</v>
      </c>
    </row>
    <row r="1369" spans="1:8" x14ac:dyDescent="0.25">
      <c r="A1369" s="1">
        <v>300348504</v>
      </c>
      <c r="B1369" t="s">
        <v>36</v>
      </c>
      <c r="C1369" t="s">
        <v>616</v>
      </c>
      <c r="D1369" t="str">
        <f>VLOOKUP(A1369,'Rate Class Data Rev'!$A$1:$K$1486,11)</f>
        <v xml:space="preserve">RTX:[RR Residential Service   </v>
      </c>
      <c r="E1369">
        <v>1.7989999999999999</v>
      </c>
      <c r="F1369">
        <v>1590</v>
      </c>
      <c r="G1369">
        <v>1.7989999999999999</v>
      </c>
      <c r="H1369">
        <v>826.89</v>
      </c>
    </row>
    <row r="1370" spans="1:8" x14ac:dyDescent="0.25">
      <c r="A1370" s="1">
        <v>300371914</v>
      </c>
      <c r="B1370" t="s">
        <v>36</v>
      </c>
      <c r="C1370" t="s">
        <v>840</v>
      </c>
      <c r="D1370" t="str">
        <f>VLOOKUP(A1370,'Rate Class Data Rev'!$A$1:$K$1486,11)</f>
        <v xml:space="preserve">RTX:[RR Residential Service   </v>
      </c>
      <c r="E1370">
        <v>1.8129999999999999</v>
      </c>
      <c r="F1370">
        <v>1484</v>
      </c>
      <c r="G1370">
        <v>1.8129999999999999</v>
      </c>
      <c r="H1370">
        <v>819.72</v>
      </c>
    </row>
    <row r="1371" spans="1:8" x14ac:dyDescent="0.25">
      <c r="A1371" s="1">
        <v>300609163</v>
      </c>
      <c r="B1371" t="s">
        <v>36</v>
      </c>
      <c r="C1371" t="s">
        <v>621</v>
      </c>
      <c r="D1371" t="str">
        <f>VLOOKUP(A1371,'Rate Class Data Rev'!$A$1:$K$1486,11)</f>
        <v xml:space="preserve">RTX:[RR Residential Service   </v>
      </c>
      <c r="E1371">
        <v>1.84</v>
      </c>
      <c r="F1371">
        <v>1636</v>
      </c>
      <c r="G1371">
        <v>1.84</v>
      </c>
      <c r="H1371">
        <v>799.48</v>
      </c>
    </row>
    <row r="1372" spans="1:8" x14ac:dyDescent="0.25">
      <c r="A1372" s="1">
        <v>300562562</v>
      </c>
      <c r="B1372" t="s">
        <v>36</v>
      </c>
      <c r="C1372" t="s">
        <v>132</v>
      </c>
      <c r="D1372" t="str">
        <f>VLOOKUP(A1372,'Rate Class Data Rev'!$A$1:$K$1486,11)</f>
        <v xml:space="preserve">RSHTX:[RRSH Res Space Htg Svc </v>
      </c>
      <c r="E1372">
        <v>1.877</v>
      </c>
      <c r="F1372">
        <v>10072</v>
      </c>
      <c r="G1372">
        <v>1.877</v>
      </c>
      <c r="H1372">
        <v>1830.25</v>
      </c>
    </row>
    <row r="1373" spans="1:8" x14ac:dyDescent="0.25">
      <c r="A1373" s="1">
        <v>300377954</v>
      </c>
      <c r="B1373" t="s">
        <v>36</v>
      </c>
      <c r="C1373" t="s">
        <v>623</v>
      </c>
      <c r="D1373" t="str">
        <f>VLOOKUP(A1373,'Rate Class Data Rev'!$A$1:$K$1486,11)</f>
        <v xml:space="preserve">RTX:[RR Residential Service   </v>
      </c>
      <c r="E1373">
        <v>1.893</v>
      </c>
      <c r="F1373">
        <v>1699</v>
      </c>
      <c r="G1373">
        <v>1.893</v>
      </c>
      <c r="H1373">
        <v>824.21</v>
      </c>
    </row>
    <row r="1374" spans="1:8" x14ac:dyDescent="0.25">
      <c r="A1374" s="1">
        <v>300579316</v>
      </c>
      <c r="B1374" t="s">
        <v>36</v>
      </c>
      <c r="C1374" t="s">
        <v>679</v>
      </c>
      <c r="D1374" t="str">
        <f>VLOOKUP(A1374,'Rate Class Data Rev'!$A$1:$K$1486,11)</f>
        <v xml:space="preserve">RTX:[RR Residential Service   </v>
      </c>
      <c r="E1374">
        <v>1.9119999999999999</v>
      </c>
      <c r="F1374">
        <v>1804</v>
      </c>
      <c r="G1374">
        <v>1.9119999999999999</v>
      </c>
      <c r="H1374">
        <v>842.05</v>
      </c>
    </row>
    <row r="1375" spans="1:8" x14ac:dyDescent="0.25">
      <c r="A1375" s="1">
        <v>300584707</v>
      </c>
      <c r="B1375" t="s">
        <v>36</v>
      </c>
      <c r="C1375" t="s">
        <v>130</v>
      </c>
      <c r="D1375" t="str">
        <f>VLOOKUP(A1375,'Rate Class Data Rev'!$A$1:$K$1486,11)</f>
        <v xml:space="preserve">RTX:[RR Residential Service   </v>
      </c>
      <c r="E1375">
        <v>1.98</v>
      </c>
      <c r="F1375">
        <v>3834</v>
      </c>
      <c r="G1375">
        <v>1.98</v>
      </c>
      <c r="H1375">
        <v>1149.76</v>
      </c>
    </row>
    <row r="1376" spans="1:8" x14ac:dyDescent="0.25">
      <c r="A1376" s="1">
        <v>300281882</v>
      </c>
      <c r="B1376" t="s">
        <v>36</v>
      </c>
      <c r="C1376" t="s">
        <v>639</v>
      </c>
      <c r="D1376" t="str">
        <f>VLOOKUP(A1376,'Rate Class Data Rev'!$A$1:$K$1486,11)</f>
        <v xml:space="preserve">RTX:[RR Residential Service   </v>
      </c>
      <c r="E1376">
        <v>2.0179999999999998</v>
      </c>
      <c r="F1376">
        <v>1924</v>
      </c>
      <c r="G1376">
        <v>2.0179999999999998</v>
      </c>
      <c r="H1376">
        <v>943.71</v>
      </c>
    </row>
    <row r="1377" spans="1:8" x14ac:dyDescent="0.25">
      <c r="A1377" s="1">
        <v>300240330</v>
      </c>
      <c r="B1377" t="s">
        <v>36</v>
      </c>
      <c r="C1377" t="s">
        <v>105</v>
      </c>
      <c r="D1377" t="str">
        <f>VLOOKUP(A1377,'Rate Class Data Rev'!$A$1:$K$1486,11)</f>
        <v xml:space="preserve">RSHTX:[RRSH Res Space Htg Svc </v>
      </c>
      <c r="E1377">
        <v>2.0310000000000001</v>
      </c>
      <c r="F1377">
        <v>6446</v>
      </c>
      <c r="G1377">
        <v>2.0310000000000001</v>
      </c>
      <c r="H1377">
        <v>1468.39</v>
      </c>
    </row>
    <row r="1378" spans="1:8" x14ac:dyDescent="0.25">
      <c r="A1378" s="1">
        <v>300274549</v>
      </c>
      <c r="B1378" t="s">
        <v>36</v>
      </c>
      <c r="C1378" t="s">
        <v>207</v>
      </c>
      <c r="D1378" t="str">
        <f>VLOOKUP(A1378,'Rate Class Data Rev'!$A$1:$K$1486,11)</f>
        <v xml:space="preserve">RTX:[RR Residential Service   </v>
      </c>
      <c r="E1378">
        <v>2.0430000000000001</v>
      </c>
      <c r="F1378">
        <v>1806</v>
      </c>
      <c r="G1378">
        <v>2.0430000000000001</v>
      </c>
      <c r="H1378">
        <v>939.08</v>
      </c>
    </row>
    <row r="1379" spans="1:8" x14ac:dyDescent="0.25">
      <c r="A1379" s="1">
        <v>300466646</v>
      </c>
      <c r="B1379" t="s">
        <v>36</v>
      </c>
      <c r="C1379" t="s">
        <v>818</v>
      </c>
      <c r="D1379" t="str">
        <f>VLOOKUP(A1379,'Rate Class Data Rev'!$A$1:$K$1486,11)</f>
        <v xml:space="preserve">RTX:[RR Residential Service   </v>
      </c>
      <c r="E1379">
        <v>2.0430000000000001</v>
      </c>
      <c r="F1379">
        <v>1543</v>
      </c>
      <c r="G1379">
        <v>2.0430000000000001</v>
      </c>
      <c r="H1379">
        <v>908.84</v>
      </c>
    </row>
    <row r="1380" spans="1:8" x14ac:dyDescent="0.25">
      <c r="A1380" s="1">
        <v>300483982</v>
      </c>
      <c r="B1380" t="s">
        <v>36</v>
      </c>
      <c r="C1380" t="s">
        <v>713</v>
      </c>
      <c r="D1380" t="str">
        <f>VLOOKUP(A1380,'Rate Class Data Rev'!$A$1:$K$1486,11)</f>
        <v xml:space="preserve">RSHTX:[RRSH Res Space Htg Svc </v>
      </c>
      <c r="E1380">
        <v>2.1</v>
      </c>
      <c r="F1380">
        <v>10358</v>
      </c>
      <c r="G1380">
        <v>2.1</v>
      </c>
      <c r="H1380">
        <v>1942.97</v>
      </c>
    </row>
    <row r="1381" spans="1:8" x14ac:dyDescent="0.25">
      <c r="A1381" s="1">
        <v>300399905</v>
      </c>
      <c r="B1381" t="s">
        <v>36</v>
      </c>
      <c r="C1381" t="s">
        <v>799</v>
      </c>
      <c r="D1381" t="str">
        <f>VLOOKUP(A1381,'Rate Class Data Rev'!$A$1:$K$1486,11)</f>
        <v xml:space="preserve">RSHTX:[RRSH Res Space Htg Svc </v>
      </c>
      <c r="E1381">
        <v>2.2080000000000002</v>
      </c>
      <c r="F1381">
        <v>8343</v>
      </c>
      <c r="G1381">
        <v>2.2080000000000002</v>
      </c>
      <c r="H1381">
        <v>1749.91</v>
      </c>
    </row>
    <row r="1382" spans="1:8" x14ac:dyDescent="0.25">
      <c r="A1382" s="1">
        <v>300362919</v>
      </c>
      <c r="B1382" t="s">
        <v>36</v>
      </c>
      <c r="C1382" t="s">
        <v>579</v>
      </c>
      <c r="D1382" t="str">
        <f>VLOOKUP(A1382,'Rate Class Data Rev'!$A$1:$K$1486,11)</f>
        <v xml:space="preserve">RTX:[RR Residential Service   </v>
      </c>
      <c r="E1382">
        <v>2.347</v>
      </c>
      <c r="F1382">
        <v>2074</v>
      </c>
      <c r="G1382">
        <v>2.347</v>
      </c>
      <c r="H1382">
        <v>1078.74</v>
      </c>
    </row>
    <row r="1383" spans="1:8" x14ac:dyDescent="0.25">
      <c r="A1383" s="1">
        <v>303881970</v>
      </c>
      <c r="B1383" t="s">
        <v>36</v>
      </c>
      <c r="C1383" t="s">
        <v>437</v>
      </c>
      <c r="D1383" t="str">
        <f>VLOOKUP(A1383,'Rate Class Data Rev'!$A$1:$K$1486,11)</f>
        <v xml:space="preserve">RSHTX:[RRSH Res Space Htg Svc </v>
      </c>
      <c r="E1383">
        <v>2.4</v>
      </c>
      <c r="F1383">
        <v>9794</v>
      </c>
      <c r="G1383">
        <v>2.4</v>
      </c>
      <c r="H1383">
        <v>1985.51</v>
      </c>
    </row>
    <row r="1384" spans="1:8" x14ac:dyDescent="0.25">
      <c r="A1384" s="1">
        <v>300447669</v>
      </c>
      <c r="B1384" t="s">
        <v>36</v>
      </c>
      <c r="C1384" t="s">
        <v>279</v>
      </c>
      <c r="D1384" t="str">
        <f>VLOOKUP(A1384,'Rate Class Data Rev'!$A$1:$K$1486,11)</f>
        <v xml:space="preserve">RSHTX:[RRSH Res Space Htg Svc </v>
      </c>
      <c r="E1384">
        <v>2.5539999999999998</v>
      </c>
      <c r="F1384">
        <v>7305</v>
      </c>
      <c r="G1384">
        <v>2.5539999999999998</v>
      </c>
      <c r="H1384">
        <v>1754.41</v>
      </c>
    </row>
    <row r="1385" spans="1:8" x14ac:dyDescent="0.25">
      <c r="A1385" s="1">
        <v>300623800</v>
      </c>
      <c r="B1385" t="s">
        <v>36</v>
      </c>
      <c r="C1385" t="s">
        <v>608</v>
      </c>
      <c r="D1385" t="str">
        <f>VLOOKUP(A1385,'Rate Class Data Rev'!$A$1:$K$1486,11)</f>
        <v xml:space="preserve">RTX:[RR Residential Service   </v>
      </c>
      <c r="E1385">
        <v>2.714</v>
      </c>
      <c r="F1385">
        <v>14516</v>
      </c>
      <c r="G1385">
        <v>2.714</v>
      </c>
      <c r="H1385">
        <v>2640.96</v>
      </c>
    </row>
    <row r="1386" spans="1:8" x14ac:dyDescent="0.25">
      <c r="A1386" s="1">
        <v>300464574</v>
      </c>
      <c r="B1386" t="s">
        <v>36</v>
      </c>
      <c r="C1386" t="s">
        <v>212</v>
      </c>
      <c r="D1386" t="str">
        <f>VLOOKUP(A1386,'Rate Class Data Rev'!$A$1:$K$1486,11)</f>
        <v xml:space="preserve">RSHTX:[RRSH Res Space Htg Svc </v>
      </c>
      <c r="E1386">
        <v>2.7440000000000002</v>
      </c>
      <c r="F1386">
        <v>13570</v>
      </c>
      <c r="G1386">
        <v>2.7440000000000002</v>
      </c>
      <c r="H1386">
        <v>2542.91</v>
      </c>
    </row>
    <row r="1387" spans="1:8" x14ac:dyDescent="0.25">
      <c r="A1387" s="1">
        <v>300418075</v>
      </c>
      <c r="B1387" t="s">
        <v>36</v>
      </c>
      <c r="C1387" t="s">
        <v>591</v>
      </c>
      <c r="D1387" t="str">
        <f>VLOOKUP(A1387,'Rate Class Data Rev'!$A$1:$K$1486,11)</f>
        <v xml:space="preserve">RTX:[RR Residential Service   </v>
      </c>
      <c r="E1387">
        <v>2.887</v>
      </c>
      <c r="F1387">
        <v>7233</v>
      </c>
      <c r="G1387">
        <v>2.887</v>
      </c>
      <c r="H1387">
        <v>1865.34</v>
      </c>
    </row>
    <row r="1388" spans="1:8" x14ac:dyDescent="0.25">
      <c r="A1388" s="1">
        <v>300382193</v>
      </c>
      <c r="B1388" t="s">
        <v>36</v>
      </c>
      <c r="C1388" t="s">
        <v>617</v>
      </c>
      <c r="D1388" t="str">
        <f>VLOOKUP(A1388,'Rate Class Data Rev'!$A$1:$K$1486,11)</f>
        <v xml:space="preserve">RTX:[RR Residential Service   </v>
      </c>
      <c r="E1388">
        <v>3.254</v>
      </c>
      <c r="F1388">
        <v>8152</v>
      </c>
      <c r="G1388">
        <v>3.254</v>
      </c>
      <c r="H1388">
        <v>2102.41</v>
      </c>
    </row>
    <row r="1389" spans="1:8" x14ac:dyDescent="0.25">
      <c r="A1389" s="1">
        <v>300420873</v>
      </c>
      <c r="B1389" t="s">
        <v>36</v>
      </c>
      <c r="C1389" t="s">
        <v>401</v>
      </c>
      <c r="D1389" t="str">
        <f>VLOOKUP(A1389,'Rate Class Data Rev'!$A$1:$K$1486,11)</f>
        <v xml:space="preserve">RTX:[RR Residential Service   </v>
      </c>
      <c r="E1389">
        <v>3.3180000000000001</v>
      </c>
      <c r="F1389">
        <v>8312</v>
      </c>
      <c r="G1389">
        <v>3.3180000000000001</v>
      </c>
      <c r="H1389">
        <v>2143.7199999999998</v>
      </c>
    </row>
    <row r="1390" spans="1:8" x14ac:dyDescent="0.25">
      <c r="A1390" s="1">
        <v>300461862</v>
      </c>
      <c r="B1390" t="s">
        <v>36</v>
      </c>
      <c r="C1390" t="s">
        <v>581</v>
      </c>
      <c r="D1390" t="str">
        <f>VLOOKUP(A1390,'Rate Class Data Rev'!$A$1:$K$1486,11)</f>
        <v xml:space="preserve">RTX:[RR Residential Service   </v>
      </c>
      <c r="E1390">
        <v>3.3450000000000002</v>
      </c>
      <c r="F1390">
        <v>13608</v>
      </c>
      <c r="G1390">
        <v>3.3450000000000002</v>
      </c>
      <c r="H1390">
        <v>2762.43</v>
      </c>
    </row>
    <row r="1391" spans="1:8" x14ac:dyDescent="0.25">
      <c r="A1391" s="1">
        <v>300461074</v>
      </c>
      <c r="B1391" t="s">
        <v>36</v>
      </c>
      <c r="C1391" t="s">
        <v>508</v>
      </c>
      <c r="D1391" t="str">
        <f>VLOOKUP(A1391,'Rate Class Data Rev'!$A$1:$K$1486,11)</f>
        <v xml:space="preserve">RTX:[RR Residential Service   </v>
      </c>
      <c r="E1391">
        <v>3.4409999999999998</v>
      </c>
      <c r="F1391">
        <v>14318</v>
      </c>
      <c r="G1391">
        <v>3.4409999999999998</v>
      </c>
      <c r="H1391">
        <v>2878.44</v>
      </c>
    </row>
    <row r="1392" spans="1:8" x14ac:dyDescent="0.25">
      <c r="A1392" s="1">
        <v>300371343</v>
      </c>
      <c r="B1392" t="s">
        <v>36</v>
      </c>
      <c r="C1392" t="s">
        <v>251</v>
      </c>
      <c r="D1392" t="str">
        <f>VLOOKUP(A1392,'Rate Class Data Rev'!$A$1:$K$1486,11)</f>
        <v xml:space="preserve">RTX:[RR Residential Service   </v>
      </c>
      <c r="E1392">
        <v>3.4620000000000002</v>
      </c>
      <c r="F1392">
        <v>8671</v>
      </c>
      <c r="G1392">
        <v>3.4620000000000002</v>
      </c>
      <c r="H1392">
        <v>2236.56</v>
      </c>
    </row>
    <row r="1393" spans="1:8" x14ac:dyDescent="0.25">
      <c r="A1393" s="1">
        <v>300394188</v>
      </c>
      <c r="B1393" t="s">
        <v>36</v>
      </c>
      <c r="C1393" t="s">
        <v>208</v>
      </c>
      <c r="D1393" t="str">
        <f>VLOOKUP(A1393,'Rate Class Data Rev'!$A$1:$K$1486,11)</f>
        <v xml:space="preserve">RTX:[RR Residential Service   </v>
      </c>
      <c r="E1393">
        <v>3.5409999999999999</v>
      </c>
      <c r="F1393">
        <v>8871</v>
      </c>
      <c r="G1393">
        <v>3.5409999999999999</v>
      </c>
      <c r="H1393">
        <v>2287.84</v>
      </c>
    </row>
    <row r="1394" spans="1:8" x14ac:dyDescent="0.25">
      <c r="A1394" s="1">
        <v>300415886</v>
      </c>
      <c r="B1394" t="s">
        <v>36</v>
      </c>
      <c r="C1394" t="s">
        <v>572</v>
      </c>
      <c r="D1394" t="str">
        <f>VLOOKUP(A1394,'Rate Class Data Rev'!$A$1:$K$1486,11)</f>
        <v xml:space="preserve">RSHTX:[RRSH Res Space Htg Svc </v>
      </c>
      <c r="E1394">
        <v>3.5760000000000001</v>
      </c>
      <c r="F1394">
        <v>16706</v>
      </c>
      <c r="G1394">
        <v>3.5760000000000001</v>
      </c>
      <c r="H1394">
        <v>3201.4</v>
      </c>
    </row>
    <row r="1395" spans="1:8" x14ac:dyDescent="0.25">
      <c r="A1395" s="1">
        <v>300527274</v>
      </c>
      <c r="B1395" t="s">
        <v>36</v>
      </c>
      <c r="C1395" t="s">
        <v>212</v>
      </c>
      <c r="D1395" t="str">
        <f>VLOOKUP(A1395,'Rate Class Data Rev'!$A$1:$K$1486,11)</f>
        <v xml:space="preserve">RTX:[RR Residential Service   </v>
      </c>
      <c r="E1395">
        <v>3.6110000000000002</v>
      </c>
      <c r="F1395">
        <v>14958</v>
      </c>
      <c r="G1395">
        <v>3.6110000000000002</v>
      </c>
      <c r="H1395">
        <v>3012.9</v>
      </c>
    </row>
    <row r="1396" spans="1:8" x14ac:dyDescent="0.25">
      <c r="A1396" s="1">
        <v>304068488</v>
      </c>
      <c r="B1396" t="s">
        <v>36</v>
      </c>
      <c r="C1396" t="s">
        <v>669</v>
      </c>
      <c r="D1396" t="str">
        <f>VLOOKUP(A1396,'Rate Class Data Rev'!$A$1:$K$1486,11)</f>
        <v xml:space="preserve">RSHTX:[RRSH Res Space Htg Svc </v>
      </c>
      <c r="E1396">
        <v>3.6259999999999999</v>
      </c>
      <c r="F1396">
        <v>18503</v>
      </c>
      <c r="G1396">
        <v>3.6259999999999999</v>
      </c>
      <c r="H1396">
        <v>3425.96</v>
      </c>
    </row>
    <row r="1397" spans="1:8" x14ac:dyDescent="0.25">
      <c r="A1397" s="1">
        <v>300409487</v>
      </c>
      <c r="B1397" t="s">
        <v>36</v>
      </c>
      <c r="C1397" t="s">
        <v>434</v>
      </c>
      <c r="D1397" t="str">
        <f>VLOOKUP(A1397,'Rate Class Data Rev'!$A$1:$K$1486,11)</f>
        <v xml:space="preserve">RSHTX:[RRSH Res Space Htg Svc </v>
      </c>
      <c r="E1397">
        <v>3.69</v>
      </c>
      <c r="F1397">
        <v>16817</v>
      </c>
      <c r="G1397">
        <v>3.69</v>
      </c>
      <c r="H1397">
        <v>3254.98</v>
      </c>
    </row>
    <row r="1398" spans="1:8" x14ac:dyDescent="0.25">
      <c r="A1398" s="1">
        <v>300339050</v>
      </c>
      <c r="B1398" t="s">
        <v>36</v>
      </c>
      <c r="C1398" t="s">
        <v>609</v>
      </c>
      <c r="D1398" t="str">
        <f>VLOOKUP(A1398,'Rate Class Data Rev'!$A$1:$K$1486,11)</f>
        <v xml:space="preserve">RSHTX:[RRSH Res Space Htg Svc </v>
      </c>
      <c r="E1398">
        <v>3.9510000000000001</v>
      </c>
      <c r="F1398">
        <v>10174</v>
      </c>
      <c r="G1398">
        <v>3.9510000000000001</v>
      </c>
      <c r="H1398">
        <v>2584.4699999999998</v>
      </c>
    </row>
    <row r="1399" spans="1:8" x14ac:dyDescent="0.25">
      <c r="A1399" s="1">
        <v>300279357</v>
      </c>
      <c r="B1399" t="s">
        <v>36</v>
      </c>
      <c r="C1399" t="s">
        <v>371</v>
      </c>
      <c r="D1399" t="str">
        <f>VLOOKUP(A1399,'Rate Class Data Rev'!$A$1:$K$1486,11)</f>
        <v xml:space="preserve">RTX:[RR Residential Service   </v>
      </c>
      <c r="E1399">
        <v>3.9820000000000002</v>
      </c>
      <c r="F1399">
        <v>19879</v>
      </c>
      <c r="G1399">
        <v>3.9820000000000002</v>
      </c>
      <c r="H1399">
        <v>3711.65</v>
      </c>
    </row>
    <row r="1400" spans="1:8" x14ac:dyDescent="0.25">
      <c r="A1400" s="1">
        <v>304373155</v>
      </c>
      <c r="B1400" t="s">
        <v>36</v>
      </c>
      <c r="C1400" t="s">
        <v>405</v>
      </c>
      <c r="D1400" t="str">
        <f>VLOOKUP(A1400,'Rate Class Data Rev'!$A$1:$K$1486,11)</f>
        <v xml:space="preserve">RTX:[RR Residential Service   </v>
      </c>
      <c r="E1400">
        <v>4.0999999999999996</v>
      </c>
      <c r="F1400">
        <v>10270</v>
      </c>
      <c r="G1400">
        <v>4.0999999999999996</v>
      </c>
      <c r="H1400">
        <v>2648.85</v>
      </c>
    </row>
    <row r="1401" spans="1:8" x14ac:dyDescent="0.25">
      <c r="A1401" s="1">
        <v>300316820</v>
      </c>
      <c r="B1401" t="s">
        <v>36</v>
      </c>
      <c r="C1401" t="s">
        <v>798</v>
      </c>
      <c r="D1401" t="str">
        <f>VLOOKUP(A1401,'Rate Class Data Rev'!$A$1:$K$1486,11)</f>
        <v xml:space="preserve">RSHTX:[RRSH Res Space Htg Svc </v>
      </c>
      <c r="E1401">
        <v>4.3710000000000004</v>
      </c>
      <c r="F1401">
        <v>18591</v>
      </c>
      <c r="G1401">
        <v>4.3710000000000004</v>
      </c>
      <c r="H1401">
        <v>3702.79</v>
      </c>
    </row>
    <row r="1402" spans="1:8" x14ac:dyDescent="0.25">
      <c r="A1402" s="1">
        <v>300284348</v>
      </c>
      <c r="B1402" t="s">
        <v>36</v>
      </c>
      <c r="C1402" t="s">
        <v>576</v>
      </c>
      <c r="D1402" t="str">
        <f>VLOOKUP(A1402,'Rate Class Data Rev'!$A$1:$K$1486,11)</f>
        <v xml:space="preserve">RTX:[RR Residential Service   </v>
      </c>
      <c r="E1402">
        <v>4.9770000000000003</v>
      </c>
      <c r="F1402">
        <v>12468</v>
      </c>
      <c r="G1402">
        <v>4.9770000000000003</v>
      </c>
      <c r="H1402">
        <v>3215.59</v>
      </c>
    </row>
    <row r="1403" spans="1:8" x14ac:dyDescent="0.25">
      <c r="A1403" s="1">
        <v>300573834</v>
      </c>
      <c r="B1403" t="s">
        <v>36</v>
      </c>
      <c r="C1403" t="s">
        <v>260</v>
      </c>
      <c r="D1403" t="str">
        <f>VLOOKUP(A1403,'Rate Class Data Rev'!$A$1:$K$1486,11)</f>
        <v xml:space="preserve">RSHTX:[RRSH Res Space Htg Svc </v>
      </c>
      <c r="E1403">
        <v>5.1980000000000004</v>
      </c>
      <c r="F1403">
        <v>22178</v>
      </c>
      <c r="G1403">
        <v>5.1980000000000004</v>
      </c>
      <c r="H1403">
        <v>4411.3500000000004</v>
      </c>
    </row>
    <row r="1404" spans="1:8" x14ac:dyDescent="0.25">
      <c r="A1404" s="1">
        <v>300441633</v>
      </c>
      <c r="B1404" t="s">
        <v>36</v>
      </c>
      <c r="C1404" t="s">
        <v>595</v>
      </c>
      <c r="D1404" t="str">
        <f>VLOOKUP(A1404,'Rate Class Data Rev'!$A$1:$K$1486,11)</f>
        <v xml:space="preserve">RSHTX:[RRSH Res Space Htg Svc </v>
      </c>
      <c r="E1404">
        <v>5.2160000000000002</v>
      </c>
      <c r="F1404">
        <v>13067</v>
      </c>
      <c r="G1404">
        <v>5.2160000000000002</v>
      </c>
      <c r="H1404">
        <v>3370.03</v>
      </c>
    </row>
    <row r="1405" spans="1:8" x14ac:dyDescent="0.25">
      <c r="A1405" s="1">
        <v>300432918</v>
      </c>
      <c r="B1405" t="s">
        <v>36</v>
      </c>
      <c r="C1405" t="s">
        <v>271</v>
      </c>
      <c r="D1405" t="str">
        <f>VLOOKUP(A1405,'Rate Class Data Rev'!$A$1:$K$1486,11)</f>
        <v xml:space="preserve">RSHTX:[RRSH Res Space Htg Svc </v>
      </c>
      <c r="E1405">
        <v>5.2430000000000003</v>
      </c>
      <c r="F1405">
        <v>18974</v>
      </c>
      <c r="G1405">
        <v>5.2430000000000003</v>
      </c>
      <c r="H1405">
        <v>4059</v>
      </c>
    </row>
    <row r="1406" spans="1:8" x14ac:dyDescent="0.25">
      <c r="A1406" s="1">
        <v>300558040</v>
      </c>
      <c r="B1406" t="s">
        <v>36</v>
      </c>
      <c r="C1406" t="s">
        <v>797</v>
      </c>
      <c r="D1406" t="str">
        <f>VLOOKUP(A1406,'Rate Class Data Rev'!$A$1:$K$1486,11)</f>
        <v xml:space="preserve">RTX:[RR Residential Service   </v>
      </c>
      <c r="E1406">
        <v>5.3979999999999997</v>
      </c>
      <c r="F1406">
        <v>20949</v>
      </c>
      <c r="G1406">
        <v>5.3979999999999997</v>
      </c>
      <c r="H1406">
        <v>4341.62</v>
      </c>
    </row>
    <row r="1407" spans="1:8" x14ac:dyDescent="0.25">
      <c r="A1407" s="1">
        <v>300239675</v>
      </c>
      <c r="B1407" t="s">
        <v>36</v>
      </c>
      <c r="C1407" t="s">
        <v>132</v>
      </c>
      <c r="D1407" t="str">
        <f>VLOOKUP(A1407,'Rate Class Data Rev'!$A$1:$K$1486,11)</f>
        <v xml:space="preserve">RSHTX:[RRSH Res Space Htg Svc </v>
      </c>
      <c r="E1407">
        <v>5.7560000000000002</v>
      </c>
      <c r="F1407">
        <v>24989</v>
      </c>
      <c r="G1407">
        <v>5.7560000000000002</v>
      </c>
      <c r="H1407">
        <v>4934.38</v>
      </c>
    </row>
    <row r="1408" spans="1:8" x14ac:dyDescent="0.25">
      <c r="A1408" s="1">
        <v>300225325</v>
      </c>
      <c r="B1408" t="s">
        <v>36</v>
      </c>
      <c r="C1408" t="s">
        <v>577</v>
      </c>
      <c r="D1408" t="str">
        <f>VLOOKUP(A1408,'Rate Class Data Rev'!$A$1:$K$1486,11)</f>
        <v xml:space="preserve">RSHTX:[RRSH Res Space Htg Svc </v>
      </c>
      <c r="E1408">
        <v>6.4240000000000004</v>
      </c>
      <c r="F1408">
        <v>25006</v>
      </c>
      <c r="G1408">
        <v>6.4240000000000004</v>
      </c>
      <c r="H1408">
        <v>5175.4799999999996</v>
      </c>
    </row>
    <row r="1409" spans="1:8" x14ac:dyDescent="0.25">
      <c r="A1409" s="1">
        <v>300613291</v>
      </c>
      <c r="B1409" t="s">
        <v>36</v>
      </c>
      <c r="C1409" t="s">
        <v>578</v>
      </c>
      <c r="D1409" t="str">
        <f>VLOOKUP(A1409,'Rate Class Data Rev'!$A$1:$K$1486,11)</f>
        <v xml:space="preserve">RTX:[RR Residential Service   </v>
      </c>
      <c r="E1409">
        <v>6.6360000000000001</v>
      </c>
      <c r="F1409">
        <v>16623</v>
      </c>
      <c r="G1409">
        <v>6.6360000000000001</v>
      </c>
      <c r="H1409">
        <v>4287.33</v>
      </c>
    </row>
    <row r="1410" spans="1:8" x14ac:dyDescent="0.25">
      <c r="A1410">
        <v>300414467</v>
      </c>
      <c r="B1410" t="s">
        <v>8</v>
      </c>
      <c r="C1410" t="s">
        <v>16</v>
      </c>
      <c r="D1410" t="str">
        <f>VLOOKUP(A1410,'Rate Class Data Rev'!$A$1:$K$1486,11)</f>
        <v xml:space="preserve">SGSTX:[RSGS Small Gen Svc     </v>
      </c>
      <c r="E1410">
        <v>1.19</v>
      </c>
      <c r="F1410">
        <v>4466.12</v>
      </c>
      <c r="G1410">
        <v>1.19</v>
      </c>
      <c r="H1410">
        <v>344.79</v>
      </c>
    </row>
    <row r="1411" spans="1:8" x14ac:dyDescent="0.25">
      <c r="A1411">
        <v>300526139</v>
      </c>
      <c r="B1411" t="s">
        <v>8</v>
      </c>
      <c r="C1411" t="s">
        <v>24</v>
      </c>
      <c r="D1411" t="str">
        <f>VLOOKUP(A1411,'Rate Class Data Rev'!$A$1:$K$1486,11)</f>
        <v xml:space="preserve">LSSTX:[RLSS Lg School Svc     </v>
      </c>
      <c r="E1411">
        <v>1.36</v>
      </c>
      <c r="F1411">
        <v>8302.7800000000007</v>
      </c>
      <c r="G1411">
        <v>1.36</v>
      </c>
      <c r="H1411">
        <v>533.92999999999995</v>
      </c>
    </row>
    <row r="1412" spans="1:8" x14ac:dyDescent="0.25">
      <c r="A1412">
        <v>300475993</v>
      </c>
      <c r="B1412" t="s">
        <v>8</v>
      </c>
      <c r="C1412" t="s">
        <v>20</v>
      </c>
      <c r="D1412" t="str">
        <f>VLOOKUP(A1412,'Rate Class Data Rev'!$A$1:$K$1486,11)</f>
        <v xml:space="preserve">SGTX:[RSG Sec General Svc     </v>
      </c>
      <c r="E1412">
        <v>1.77</v>
      </c>
      <c r="F1412">
        <v>7435.56</v>
      </c>
      <c r="G1412">
        <v>1.77</v>
      </c>
      <c r="H1412">
        <v>547.92999999999995</v>
      </c>
    </row>
    <row r="1413" spans="1:8" x14ac:dyDescent="0.25">
      <c r="A1413">
        <v>300520257</v>
      </c>
      <c r="B1413" t="s">
        <v>8</v>
      </c>
      <c r="C1413" t="s">
        <v>23</v>
      </c>
      <c r="D1413" t="str">
        <f>VLOOKUP(A1413,'Rate Class Data Rev'!$A$1:$K$1486,11)</f>
        <v xml:space="preserve">SGTX:[RSG Sec General Svc     </v>
      </c>
      <c r="E1413">
        <v>2.09</v>
      </c>
      <c r="F1413">
        <v>10735.69</v>
      </c>
      <c r="G1413">
        <v>2.09</v>
      </c>
      <c r="H1413">
        <v>731.89</v>
      </c>
    </row>
    <row r="1414" spans="1:8" x14ac:dyDescent="0.25">
      <c r="A1414">
        <v>300534796</v>
      </c>
      <c r="B1414" t="s">
        <v>8</v>
      </c>
      <c r="C1414" t="s">
        <v>25</v>
      </c>
      <c r="D1414" t="str">
        <f>VLOOKUP(A1414,'Rate Class Data Rev'!$A$1:$K$1486,11)</f>
        <v xml:space="preserve">SGTX:[RSG Sec General Svc     </v>
      </c>
      <c r="E1414">
        <v>3.8</v>
      </c>
      <c r="F1414">
        <v>18251.79</v>
      </c>
      <c r="G1414">
        <v>3.8</v>
      </c>
      <c r="H1414">
        <v>1264.54</v>
      </c>
    </row>
    <row r="1415" spans="1:8" x14ac:dyDescent="0.25">
      <c r="A1415">
        <v>300457479</v>
      </c>
      <c r="B1415" t="s">
        <v>8</v>
      </c>
      <c r="C1415" t="s">
        <v>19</v>
      </c>
      <c r="D1415" t="str">
        <f>VLOOKUP(A1415,'Rate Class Data Rev'!$A$1:$K$1486,11)</f>
        <v xml:space="preserve">SGTX:[RSG Sec General Svc     </v>
      </c>
      <c r="E1415">
        <v>4.3600000000000003</v>
      </c>
      <c r="F1415">
        <v>20196.060000000001</v>
      </c>
      <c r="G1415">
        <v>4.3600000000000003</v>
      </c>
      <c r="H1415">
        <v>1432.12</v>
      </c>
    </row>
    <row r="1416" spans="1:8" x14ac:dyDescent="0.25">
      <c r="A1416">
        <v>304246069</v>
      </c>
      <c r="B1416" t="s">
        <v>8</v>
      </c>
      <c r="C1416" t="s">
        <v>31</v>
      </c>
      <c r="D1416" t="str">
        <f>VLOOKUP(A1416,'Rate Class Data Rev'!$A$1:$K$1486,11)</f>
        <v xml:space="preserve">SGSTX:[RSGS Small Gen Svc     </v>
      </c>
      <c r="E1416">
        <v>4.95</v>
      </c>
      <c r="F1416">
        <v>35690.04</v>
      </c>
      <c r="G1416">
        <v>4.95</v>
      </c>
      <c r="H1416">
        <v>2181.87</v>
      </c>
    </row>
    <row r="1417" spans="1:8" x14ac:dyDescent="0.25">
      <c r="A1417">
        <v>300507066</v>
      </c>
      <c r="B1417" t="s">
        <v>8</v>
      </c>
      <c r="C1417" t="s">
        <v>21</v>
      </c>
      <c r="D1417" t="str">
        <f>VLOOKUP(A1417,'Rate Class Data Rev'!$A$1:$K$1486,11)</f>
        <v xml:space="preserve">SGTX:[RSG Sec General Svc     </v>
      </c>
      <c r="E1417">
        <v>5.13</v>
      </c>
      <c r="F1417">
        <v>19984.36</v>
      </c>
      <c r="G1417">
        <v>5.13</v>
      </c>
      <c r="H1417">
        <v>1519.94</v>
      </c>
    </row>
    <row r="1418" spans="1:8" x14ac:dyDescent="0.25">
      <c r="A1418">
        <v>300450290</v>
      </c>
      <c r="B1418" t="s">
        <v>8</v>
      </c>
      <c r="C1418" t="s">
        <v>18</v>
      </c>
      <c r="D1418" t="str">
        <f>VLOOKUP(A1418,'Rate Class Data Rev'!$A$1:$K$1486,11)</f>
        <v xml:space="preserve">SGTX:[RSG Sec General Svc     </v>
      </c>
      <c r="E1418">
        <v>5.42</v>
      </c>
      <c r="F1418">
        <v>10832</v>
      </c>
      <c r="G1418">
        <v>5.42</v>
      </c>
      <c r="H1418">
        <v>1781.86</v>
      </c>
    </row>
    <row r="1419" spans="1:8" x14ac:dyDescent="0.25">
      <c r="A1419">
        <v>304288572</v>
      </c>
      <c r="B1419" t="s">
        <v>8</v>
      </c>
      <c r="C1419" t="s">
        <v>33</v>
      </c>
      <c r="D1419" t="str">
        <f>VLOOKUP(A1419,'Rate Class Data Rev'!$A$1:$K$1486,11)</f>
        <v xml:space="preserve">SGTX:[RSG Sec General Svc     </v>
      </c>
      <c r="E1419">
        <v>5.56</v>
      </c>
      <c r="F1419">
        <v>36467.42</v>
      </c>
      <c r="G1419">
        <v>5.56</v>
      </c>
      <c r="H1419">
        <v>2293.42</v>
      </c>
    </row>
    <row r="1420" spans="1:8" x14ac:dyDescent="0.25">
      <c r="A1420">
        <v>300556384</v>
      </c>
      <c r="B1420" t="s">
        <v>8</v>
      </c>
      <c r="C1420" t="s">
        <v>26</v>
      </c>
      <c r="D1420" t="str">
        <f>VLOOKUP(A1420,'Rate Class Data Rev'!$A$1:$K$1486,11)</f>
        <v xml:space="preserve">SGTX:[RSG Sec General Svc     </v>
      </c>
      <c r="E1420">
        <v>5.7</v>
      </c>
      <c r="F1420">
        <v>26421.24</v>
      </c>
      <c r="G1420">
        <v>5.7</v>
      </c>
      <c r="H1420">
        <v>1873.54</v>
      </c>
    </row>
    <row r="1421" spans="1:8" x14ac:dyDescent="0.25">
      <c r="A1421">
        <v>300448046</v>
      </c>
      <c r="B1421" t="s">
        <v>8</v>
      </c>
      <c r="C1421" t="s">
        <v>17</v>
      </c>
      <c r="D1421" t="str">
        <f>VLOOKUP(A1421,'Rate Class Data Rev'!$A$1:$K$1486,11)</f>
        <v xml:space="preserve">SGTX:[RSG Sec General Svc     </v>
      </c>
      <c r="E1421">
        <v>6.07</v>
      </c>
      <c r="F1421">
        <v>39768.19</v>
      </c>
      <c r="G1421">
        <v>6.07</v>
      </c>
      <c r="H1421">
        <v>2501.37</v>
      </c>
    </row>
    <row r="1422" spans="1:8" x14ac:dyDescent="0.25">
      <c r="A1422">
        <v>300411220</v>
      </c>
      <c r="B1422" t="s">
        <v>8</v>
      </c>
      <c r="C1422" t="s">
        <v>15</v>
      </c>
      <c r="D1422" t="str">
        <f>VLOOKUP(A1422,'Rate Class Data Rev'!$A$1:$K$1486,11)</f>
        <v xml:space="preserve">SGTX:[RSG Sec General Svc     </v>
      </c>
      <c r="E1422">
        <v>6.09</v>
      </c>
      <c r="F1422">
        <v>28222.29</v>
      </c>
      <c r="G1422">
        <v>6.09</v>
      </c>
      <c r="H1422">
        <v>2001.25</v>
      </c>
    </row>
    <row r="1423" spans="1:8" x14ac:dyDescent="0.25">
      <c r="A1423">
        <v>300284010</v>
      </c>
      <c r="B1423" t="s">
        <v>8</v>
      </c>
      <c r="C1423" t="s">
        <v>11</v>
      </c>
      <c r="D1423" t="str">
        <f>VLOOKUP(A1423,'Rate Class Data Rev'!$A$1:$K$1486,11)</f>
        <v xml:space="preserve">SGTX:[RSG Sec General Svc     </v>
      </c>
      <c r="E1423">
        <v>6.26</v>
      </c>
      <c r="F1423">
        <v>12519.44</v>
      </c>
      <c r="G1423">
        <v>6.26</v>
      </c>
      <c r="H1423">
        <v>2059.44</v>
      </c>
    </row>
    <row r="1424" spans="1:8" x14ac:dyDescent="0.25">
      <c r="A1424">
        <v>300252299</v>
      </c>
      <c r="B1424" t="s">
        <v>8</v>
      </c>
      <c r="C1424" t="s">
        <v>10</v>
      </c>
      <c r="D1424" t="str">
        <f>VLOOKUP(A1424,'Rate Class Data Rev'!$A$1:$K$1486,11)</f>
        <v xml:space="preserve">SGTX:[RSG Sec General Svc     </v>
      </c>
      <c r="E1424">
        <v>7.67</v>
      </c>
      <c r="F1424">
        <v>79893.55</v>
      </c>
      <c r="G1424">
        <v>7.67</v>
      </c>
      <c r="H1424">
        <v>4198.8599999999997</v>
      </c>
    </row>
    <row r="1425" spans="1:8" x14ac:dyDescent="0.25">
      <c r="A1425">
        <v>300638694</v>
      </c>
      <c r="B1425" t="s">
        <v>8</v>
      </c>
      <c r="C1425" t="s">
        <v>28</v>
      </c>
      <c r="D1425" t="str">
        <f>VLOOKUP(A1425,'Rate Class Data Rev'!$A$1:$K$1486,11)</f>
        <v xml:space="preserve">SGTX:[RSG Sec General Svc     </v>
      </c>
      <c r="E1425">
        <v>7.87</v>
      </c>
      <c r="F1425">
        <v>30618.63</v>
      </c>
      <c r="G1425">
        <v>7.87</v>
      </c>
      <c r="H1425">
        <v>2331</v>
      </c>
    </row>
    <row r="1426" spans="1:8" x14ac:dyDescent="0.25">
      <c r="A1426">
        <v>300665636</v>
      </c>
      <c r="B1426" t="s">
        <v>8</v>
      </c>
      <c r="C1426" t="s">
        <v>29</v>
      </c>
      <c r="D1426" t="str">
        <f>VLOOKUP(A1426,'Rate Class Data Rev'!$A$1:$K$1486,11)</f>
        <v xml:space="preserve">SGTX:[RSG Sec General Svc     </v>
      </c>
      <c r="E1426">
        <v>8.17</v>
      </c>
      <c r="F1426">
        <v>63071.19</v>
      </c>
      <c r="G1426">
        <v>8.17</v>
      </c>
      <c r="H1426">
        <v>3782.58</v>
      </c>
    </row>
    <row r="1427" spans="1:8" x14ac:dyDescent="0.25">
      <c r="A1427">
        <v>300220809</v>
      </c>
      <c r="B1427" t="s">
        <v>8</v>
      </c>
      <c r="C1427" t="s">
        <v>9</v>
      </c>
      <c r="D1427" t="str">
        <f>VLOOKUP(A1427,'Rate Class Data Rev'!$A$1:$K$1486,11)</f>
        <v xml:space="preserve">SGTX:[RSG Sec General Svc     </v>
      </c>
      <c r="E1427">
        <v>8.2899999999999991</v>
      </c>
      <c r="F1427">
        <v>16589.53</v>
      </c>
      <c r="G1427">
        <v>8.2899999999999991</v>
      </c>
      <c r="H1427">
        <v>2728.98</v>
      </c>
    </row>
    <row r="1428" spans="1:8" x14ac:dyDescent="0.25">
      <c r="A1428">
        <v>304060852</v>
      </c>
      <c r="B1428" t="s">
        <v>8</v>
      </c>
      <c r="C1428" t="s">
        <v>30</v>
      </c>
      <c r="D1428" t="str">
        <f>VLOOKUP(A1428,'Rate Class Data Rev'!$A$1:$K$1486,11)</f>
        <v xml:space="preserve">SGTX:[RSG Sec General Svc     </v>
      </c>
      <c r="E1428">
        <v>9.6199999999999992</v>
      </c>
      <c r="F1428">
        <v>40689.11</v>
      </c>
      <c r="G1428">
        <v>9.6199999999999992</v>
      </c>
      <c r="H1428">
        <v>2991.89</v>
      </c>
    </row>
    <row r="1429" spans="1:8" x14ac:dyDescent="0.25">
      <c r="A1429">
        <v>300353755</v>
      </c>
      <c r="B1429" t="s">
        <v>8</v>
      </c>
      <c r="C1429" t="s">
        <v>13</v>
      </c>
      <c r="D1429" t="str">
        <f>VLOOKUP(A1429,'Rate Class Data Rev'!$A$1:$K$1486,11)</f>
        <v xml:space="preserve">SGTX:[RSG Sec General Svc     </v>
      </c>
      <c r="E1429">
        <v>10.49</v>
      </c>
      <c r="F1429">
        <v>44113.8</v>
      </c>
      <c r="G1429">
        <v>10.49</v>
      </c>
      <c r="H1429">
        <v>3192.78</v>
      </c>
    </row>
    <row r="1430" spans="1:8" x14ac:dyDescent="0.25">
      <c r="A1430">
        <v>300623288</v>
      </c>
      <c r="B1430" t="s">
        <v>8</v>
      </c>
      <c r="C1430" t="s">
        <v>27</v>
      </c>
      <c r="D1430" t="str">
        <f>VLOOKUP(A1430,'Rate Class Data Rev'!$A$1:$K$1486,11)</f>
        <v xml:space="preserve">SGTX:[RSG Sec General Svc     </v>
      </c>
      <c r="E1430">
        <v>11.87</v>
      </c>
      <c r="F1430">
        <v>48939.839999999997</v>
      </c>
      <c r="G1430">
        <v>11.87</v>
      </c>
      <c r="H1430">
        <v>3636.16</v>
      </c>
    </row>
    <row r="1431" spans="1:8" x14ac:dyDescent="0.25">
      <c r="A1431">
        <v>300320997</v>
      </c>
      <c r="B1431" t="s">
        <v>8</v>
      </c>
      <c r="C1431" t="s">
        <v>12</v>
      </c>
      <c r="D1431" t="str">
        <f>VLOOKUP(A1431,'Rate Class Data Rev'!$A$1:$K$1486,11)</f>
        <v xml:space="preserve">SGTX:[RSG Sec General Svc     </v>
      </c>
      <c r="E1431">
        <v>13.61</v>
      </c>
      <c r="F1431">
        <v>29424.69</v>
      </c>
      <c r="G1431">
        <v>13.61</v>
      </c>
      <c r="H1431">
        <v>4625.5</v>
      </c>
    </row>
    <row r="1432" spans="1:8" x14ac:dyDescent="0.25">
      <c r="A1432">
        <v>300383022</v>
      </c>
      <c r="B1432" t="s">
        <v>8</v>
      </c>
      <c r="C1432" t="s">
        <v>14</v>
      </c>
      <c r="D1432" t="str">
        <f>VLOOKUP(A1432,'Rate Class Data Rev'!$A$1:$K$1486,11)</f>
        <v xml:space="preserve">SGSTX:[RSGS Small Gen Svc     </v>
      </c>
      <c r="E1432">
        <v>14.8</v>
      </c>
      <c r="F1432">
        <v>29599.58</v>
      </c>
      <c r="G1432">
        <v>14.8</v>
      </c>
      <c r="H1432">
        <v>4869.13</v>
      </c>
    </row>
    <row r="1433" spans="1:8" x14ac:dyDescent="0.25">
      <c r="A1433">
        <v>300518412</v>
      </c>
      <c r="B1433" t="s">
        <v>8</v>
      </c>
      <c r="C1433" t="s">
        <v>22</v>
      </c>
      <c r="D1433" t="str">
        <f>VLOOKUP(A1433,'Rate Class Data Rev'!$A$1:$K$1486,11)</f>
        <v xml:space="preserve">SGTX:[RSG Sec General Svc     </v>
      </c>
      <c r="E1433">
        <v>15.57</v>
      </c>
      <c r="F1433">
        <v>39207.980000000003</v>
      </c>
      <c r="G1433">
        <v>15.57</v>
      </c>
      <c r="H1433">
        <v>5662.54</v>
      </c>
    </row>
    <row r="1434" spans="1:8" x14ac:dyDescent="0.25">
      <c r="A1434">
        <v>304271132</v>
      </c>
      <c r="B1434" t="s">
        <v>8</v>
      </c>
      <c r="C1434" t="s">
        <v>32</v>
      </c>
      <c r="D1434" t="str">
        <f>VLOOKUP(A1434,'Rate Class Data Rev'!$A$1:$K$1486,11)</f>
        <v xml:space="preserve">SGTX:[RSG Sec General Svc     </v>
      </c>
      <c r="E1434">
        <v>20.76</v>
      </c>
      <c r="F1434">
        <v>95979.53</v>
      </c>
      <c r="G1434">
        <v>20.76</v>
      </c>
      <c r="H1434">
        <v>6811.1</v>
      </c>
    </row>
    <row r="1435" spans="1:8" x14ac:dyDescent="0.25">
      <c r="A1435" s="6">
        <v>300594782</v>
      </c>
      <c r="B1435" t="s">
        <v>971</v>
      </c>
      <c r="C1435" s="7" t="s">
        <v>972</v>
      </c>
      <c r="D1435" t="s">
        <v>979</v>
      </c>
      <c r="E1435">
        <v>340</v>
      </c>
      <c r="F1435">
        <v>1851</v>
      </c>
      <c r="H1435">
        <v>17000</v>
      </c>
    </row>
    <row r="1436" spans="1:8" x14ac:dyDescent="0.25">
      <c r="A1436" s="6">
        <v>300284398</v>
      </c>
      <c r="B1436" t="s">
        <v>971</v>
      </c>
      <c r="C1436" s="7" t="s">
        <v>973</v>
      </c>
      <c r="D1436" t="s">
        <v>979</v>
      </c>
      <c r="E1436">
        <v>441</v>
      </c>
      <c r="F1436">
        <v>2173</v>
      </c>
      <c r="H1436">
        <v>22050</v>
      </c>
    </row>
    <row r="1437" spans="1:8" x14ac:dyDescent="0.25">
      <c r="A1437" s="6">
        <v>300290003</v>
      </c>
      <c r="B1437" t="s">
        <v>971</v>
      </c>
      <c r="C1437" s="7" t="s">
        <v>974</v>
      </c>
      <c r="D1437" t="s">
        <v>980</v>
      </c>
      <c r="E1437">
        <v>303</v>
      </c>
      <c r="F1437">
        <v>1448</v>
      </c>
      <c r="H1437">
        <v>15150</v>
      </c>
    </row>
    <row r="1438" spans="1:8" x14ac:dyDescent="0.25">
      <c r="A1438" s="6">
        <v>302118614</v>
      </c>
      <c r="B1438" t="s">
        <v>971</v>
      </c>
      <c r="C1438" s="7" t="s">
        <v>975</v>
      </c>
      <c r="D1438" t="s">
        <v>980</v>
      </c>
      <c r="E1438">
        <v>171</v>
      </c>
      <c r="F1438">
        <v>1026</v>
      </c>
      <c r="H1438">
        <v>8550</v>
      </c>
    </row>
    <row r="1439" spans="1:8" x14ac:dyDescent="0.25">
      <c r="A1439" s="6">
        <v>300251724</v>
      </c>
      <c r="B1439" t="s">
        <v>971</v>
      </c>
      <c r="C1439" s="7" t="s">
        <v>976</v>
      </c>
      <c r="D1439" t="s">
        <v>979</v>
      </c>
      <c r="E1439">
        <v>0</v>
      </c>
      <c r="F1439">
        <v>0</v>
      </c>
      <c r="H1439">
        <v>0</v>
      </c>
    </row>
    <row r="1440" spans="1:8" x14ac:dyDescent="0.25">
      <c r="A1440" s="6">
        <v>300539995</v>
      </c>
      <c r="B1440" t="s">
        <v>971</v>
      </c>
      <c r="C1440" s="7" t="s">
        <v>977</v>
      </c>
      <c r="D1440" t="s">
        <v>979</v>
      </c>
      <c r="E1440">
        <v>0</v>
      </c>
      <c r="F1440">
        <v>0</v>
      </c>
      <c r="H1440">
        <v>0</v>
      </c>
    </row>
    <row r="1441" spans="1:8" x14ac:dyDescent="0.25">
      <c r="A1441" s="6">
        <v>300451221</v>
      </c>
      <c r="B1441" t="s">
        <v>971</v>
      </c>
      <c r="C1441" s="7" t="s">
        <v>976</v>
      </c>
      <c r="D1441" t="s">
        <v>979</v>
      </c>
      <c r="E1441">
        <v>19</v>
      </c>
      <c r="F1441">
        <v>76</v>
      </c>
      <c r="H1441">
        <v>950</v>
      </c>
    </row>
    <row r="1442" spans="1:8" x14ac:dyDescent="0.25">
      <c r="A1442" s="6">
        <v>300355051</v>
      </c>
      <c r="B1442" t="s">
        <v>971</v>
      </c>
      <c r="C1442" s="7" t="s">
        <v>977</v>
      </c>
      <c r="D1442" t="s">
        <v>979</v>
      </c>
      <c r="E1442">
        <v>15</v>
      </c>
      <c r="F1442">
        <v>60</v>
      </c>
      <c r="H1442">
        <v>750</v>
      </c>
    </row>
    <row r="1443" spans="1:8" x14ac:dyDescent="0.25">
      <c r="A1443" s="6">
        <v>303881588</v>
      </c>
      <c r="B1443" t="s">
        <v>971</v>
      </c>
      <c r="C1443" s="7" t="s">
        <v>977</v>
      </c>
      <c r="D1443" t="s">
        <v>979</v>
      </c>
      <c r="E1443">
        <v>13</v>
      </c>
      <c r="F1443">
        <v>52</v>
      </c>
      <c r="H1443">
        <v>650</v>
      </c>
    </row>
    <row r="1444" spans="1:8" x14ac:dyDescent="0.25">
      <c r="A1444" s="6">
        <v>300401989</v>
      </c>
      <c r="B1444" t="s">
        <v>971</v>
      </c>
      <c r="C1444" s="7" t="s">
        <v>976</v>
      </c>
      <c r="D1444" t="s">
        <v>979</v>
      </c>
      <c r="E1444">
        <v>29</v>
      </c>
      <c r="F1444">
        <v>116</v>
      </c>
      <c r="H1444">
        <v>1450</v>
      </c>
    </row>
    <row r="1445" spans="1:8" x14ac:dyDescent="0.25">
      <c r="A1445" s="6">
        <v>300239266</v>
      </c>
      <c r="B1445" t="s">
        <v>971</v>
      </c>
      <c r="C1445" s="7" t="s">
        <v>978</v>
      </c>
      <c r="D1445" t="s">
        <v>979</v>
      </c>
      <c r="E1445">
        <v>458</v>
      </c>
      <c r="F1445">
        <v>2269</v>
      </c>
      <c r="H1445">
        <v>22900</v>
      </c>
    </row>
  </sheetData>
  <autoFilter ref="A2:H1445">
    <sortState ref="A3:I1406">
      <sortCondition ref="B2:B1406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6"/>
  <sheetViews>
    <sheetView topLeftCell="A1448" workbookViewId="0"/>
  </sheetViews>
  <sheetFormatPr defaultRowHeight="15" x14ac:dyDescent="0.25"/>
  <cols>
    <col min="1" max="1" width="10.42578125" bestFit="1" customWidth="1"/>
    <col min="2" max="2" width="12.5703125" bestFit="1" customWidth="1"/>
    <col min="3" max="3" width="9.85546875" bestFit="1" customWidth="1"/>
    <col min="4" max="4" width="13.7109375" bestFit="1" customWidth="1"/>
    <col min="5" max="5" width="11" bestFit="1" customWidth="1"/>
    <col min="6" max="6" width="12.28515625" bestFit="1" customWidth="1"/>
    <col min="7" max="7" width="11.140625" bestFit="1" customWidth="1"/>
    <col min="9" max="9" width="12.85546875" bestFit="1" customWidth="1"/>
    <col min="10" max="10" width="13.140625" bestFit="1" customWidth="1"/>
    <col min="11" max="11" width="32.140625" bestFit="1" customWidth="1"/>
  </cols>
  <sheetData>
    <row r="1" spans="1:11" x14ac:dyDescent="0.25">
      <c r="A1" t="s">
        <v>847</v>
      </c>
      <c r="B1" t="s">
        <v>848</v>
      </c>
      <c r="C1" t="s">
        <v>849</v>
      </c>
      <c r="D1" t="s">
        <v>850</v>
      </c>
      <c r="E1" t="s">
        <v>851</v>
      </c>
      <c r="F1" t="s">
        <v>852</v>
      </c>
      <c r="G1" t="s">
        <v>853</v>
      </c>
      <c r="H1" t="s">
        <v>854</v>
      </c>
      <c r="I1" t="s">
        <v>855</v>
      </c>
      <c r="J1" t="s">
        <v>856</v>
      </c>
      <c r="K1" t="s">
        <v>857</v>
      </c>
    </row>
    <row r="2" spans="1:11" x14ac:dyDescent="0.25">
      <c r="A2">
        <v>300216646</v>
      </c>
      <c r="B2">
        <v>1</v>
      </c>
      <c r="C2" t="s">
        <v>858</v>
      </c>
      <c r="D2">
        <v>1</v>
      </c>
      <c r="E2" t="s">
        <v>859</v>
      </c>
      <c r="F2">
        <v>2096</v>
      </c>
      <c r="G2">
        <v>3</v>
      </c>
      <c r="H2" t="s">
        <v>860</v>
      </c>
      <c r="I2" t="s">
        <v>861</v>
      </c>
      <c r="J2" s="3">
        <v>39234</v>
      </c>
      <c r="K2" t="s">
        <v>862</v>
      </c>
    </row>
    <row r="3" spans="1:11" x14ac:dyDescent="0.25">
      <c r="A3">
        <v>300216767</v>
      </c>
      <c r="B3">
        <v>1</v>
      </c>
      <c r="C3" t="s">
        <v>858</v>
      </c>
      <c r="D3">
        <v>1</v>
      </c>
      <c r="E3" t="s">
        <v>859</v>
      </c>
      <c r="F3">
        <v>321</v>
      </c>
      <c r="G3">
        <v>3</v>
      </c>
      <c r="H3" t="s">
        <v>860</v>
      </c>
      <c r="I3" t="s">
        <v>863</v>
      </c>
      <c r="J3" s="3">
        <v>39173</v>
      </c>
      <c r="K3" t="s">
        <v>864</v>
      </c>
    </row>
    <row r="4" spans="1:11" x14ac:dyDescent="0.25">
      <c r="A4">
        <v>300216943</v>
      </c>
      <c r="B4">
        <v>2</v>
      </c>
      <c r="C4" t="s">
        <v>858</v>
      </c>
      <c r="D4">
        <v>1</v>
      </c>
      <c r="E4" t="s">
        <v>859</v>
      </c>
      <c r="F4">
        <v>321</v>
      </c>
      <c r="G4">
        <v>3</v>
      </c>
      <c r="H4" t="s">
        <v>860</v>
      </c>
      <c r="I4" t="s">
        <v>863</v>
      </c>
      <c r="J4" s="3">
        <v>39173</v>
      </c>
      <c r="K4" t="s">
        <v>864</v>
      </c>
    </row>
    <row r="5" spans="1:11" x14ac:dyDescent="0.25">
      <c r="A5">
        <v>300217089</v>
      </c>
      <c r="B5">
        <v>1</v>
      </c>
      <c r="C5" t="s">
        <v>858</v>
      </c>
      <c r="D5">
        <v>1</v>
      </c>
      <c r="E5" t="s">
        <v>859</v>
      </c>
      <c r="F5">
        <v>2096</v>
      </c>
      <c r="G5">
        <v>3</v>
      </c>
      <c r="H5" t="s">
        <v>860</v>
      </c>
      <c r="I5" t="s">
        <v>861</v>
      </c>
      <c r="J5" s="3">
        <v>39234</v>
      </c>
      <c r="K5" t="s">
        <v>862</v>
      </c>
    </row>
    <row r="6" spans="1:11" x14ac:dyDescent="0.25">
      <c r="A6">
        <v>300217129</v>
      </c>
      <c r="B6">
        <v>1</v>
      </c>
      <c r="C6" t="s">
        <v>858</v>
      </c>
      <c r="D6">
        <v>1</v>
      </c>
      <c r="E6" t="s">
        <v>859</v>
      </c>
      <c r="F6">
        <v>2096</v>
      </c>
      <c r="G6">
        <v>3</v>
      </c>
      <c r="H6" t="s">
        <v>860</v>
      </c>
      <c r="I6" t="s">
        <v>861</v>
      </c>
      <c r="J6" s="3">
        <v>39234</v>
      </c>
      <c r="K6" t="s">
        <v>862</v>
      </c>
    </row>
    <row r="7" spans="1:11" x14ac:dyDescent="0.25">
      <c r="A7">
        <v>300217206</v>
      </c>
      <c r="B7">
        <v>1</v>
      </c>
      <c r="C7" t="s">
        <v>858</v>
      </c>
      <c r="D7">
        <v>1</v>
      </c>
      <c r="E7" t="s">
        <v>859</v>
      </c>
      <c r="F7">
        <v>321</v>
      </c>
      <c r="G7">
        <v>3</v>
      </c>
      <c r="H7" t="s">
        <v>860</v>
      </c>
      <c r="I7" t="s">
        <v>863</v>
      </c>
      <c r="J7" s="3">
        <v>39173</v>
      </c>
      <c r="K7" t="s">
        <v>864</v>
      </c>
    </row>
    <row r="8" spans="1:11" x14ac:dyDescent="0.25">
      <c r="A8">
        <v>300217355</v>
      </c>
      <c r="B8">
        <v>1</v>
      </c>
      <c r="C8" t="s">
        <v>858</v>
      </c>
      <c r="D8">
        <v>1</v>
      </c>
      <c r="E8" t="s">
        <v>859</v>
      </c>
      <c r="F8">
        <v>321</v>
      </c>
      <c r="G8">
        <v>3</v>
      </c>
      <c r="H8" t="s">
        <v>860</v>
      </c>
      <c r="I8" t="s">
        <v>863</v>
      </c>
      <c r="J8" s="3">
        <v>39173</v>
      </c>
      <c r="K8" t="s">
        <v>864</v>
      </c>
    </row>
    <row r="9" spans="1:11" x14ac:dyDescent="0.25">
      <c r="A9">
        <v>300219040</v>
      </c>
      <c r="B9">
        <v>1</v>
      </c>
      <c r="C9" t="s">
        <v>858</v>
      </c>
      <c r="D9">
        <v>1</v>
      </c>
      <c r="E9" t="s">
        <v>859</v>
      </c>
      <c r="F9">
        <v>321</v>
      </c>
      <c r="G9">
        <v>3</v>
      </c>
      <c r="H9" t="s">
        <v>860</v>
      </c>
      <c r="I9" t="s">
        <v>863</v>
      </c>
      <c r="J9" s="3">
        <v>39173</v>
      </c>
      <c r="K9" t="s">
        <v>864</v>
      </c>
    </row>
    <row r="10" spans="1:11" x14ac:dyDescent="0.25">
      <c r="A10">
        <v>300219398</v>
      </c>
      <c r="B10">
        <v>1</v>
      </c>
      <c r="C10" t="s">
        <v>858</v>
      </c>
      <c r="D10">
        <v>1</v>
      </c>
      <c r="E10" t="s">
        <v>859</v>
      </c>
      <c r="F10">
        <v>321</v>
      </c>
      <c r="G10">
        <v>3</v>
      </c>
      <c r="H10" t="s">
        <v>860</v>
      </c>
      <c r="I10" t="s">
        <v>863</v>
      </c>
      <c r="J10" s="3">
        <v>39173</v>
      </c>
      <c r="K10" t="s">
        <v>864</v>
      </c>
    </row>
    <row r="11" spans="1:11" x14ac:dyDescent="0.25">
      <c r="A11">
        <v>300219604</v>
      </c>
      <c r="B11">
        <v>1</v>
      </c>
      <c r="C11" t="s">
        <v>858</v>
      </c>
      <c r="D11">
        <v>1</v>
      </c>
      <c r="E11" t="s">
        <v>859</v>
      </c>
      <c r="F11">
        <v>321</v>
      </c>
      <c r="G11">
        <v>3</v>
      </c>
      <c r="H11" t="s">
        <v>860</v>
      </c>
      <c r="I11" t="s">
        <v>863</v>
      </c>
      <c r="J11" s="3">
        <v>39173</v>
      </c>
      <c r="K11" t="s">
        <v>864</v>
      </c>
    </row>
    <row r="12" spans="1:11" x14ac:dyDescent="0.25">
      <c r="A12">
        <v>300219784</v>
      </c>
      <c r="B12">
        <v>1</v>
      </c>
      <c r="C12" t="s">
        <v>858</v>
      </c>
      <c r="D12">
        <v>1</v>
      </c>
      <c r="E12" t="s">
        <v>859</v>
      </c>
      <c r="F12">
        <v>321</v>
      </c>
      <c r="G12">
        <v>3</v>
      </c>
      <c r="H12" t="s">
        <v>860</v>
      </c>
      <c r="I12" t="s">
        <v>863</v>
      </c>
      <c r="J12" s="3">
        <v>39173</v>
      </c>
      <c r="K12" t="s">
        <v>864</v>
      </c>
    </row>
    <row r="13" spans="1:11" x14ac:dyDescent="0.25">
      <c r="A13">
        <v>300220765</v>
      </c>
      <c r="B13">
        <v>1</v>
      </c>
      <c r="C13" t="s">
        <v>858</v>
      </c>
      <c r="D13">
        <v>1</v>
      </c>
      <c r="E13" t="s">
        <v>859</v>
      </c>
      <c r="F13">
        <v>321</v>
      </c>
      <c r="G13">
        <v>3</v>
      </c>
      <c r="H13" t="s">
        <v>860</v>
      </c>
      <c r="I13" t="s">
        <v>863</v>
      </c>
      <c r="J13" s="3">
        <v>39173</v>
      </c>
      <c r="K13" t="s">
        <v>864</v>
      </c>
    </row>
    <row r="14" spans="1:11" x14ac:dyDescent="0.25">
      <c r="A14">
        <v>300220809</v>
      </c>
      <c r="B14">
        <v>1</v>
      </c>
      <c r="C14" t="s">
        <v>858</v>
      </c>
      <c r="D14">
        <v>1</v>
      </c>
      <c r="E14" t="s">
        <v>859</v>
      </c>
      <c r="F14">
        <v>323</v>
      </c>
      <c r="G14">
        <v>3</v>
      </c>
      <c r="H14" t="s">
        <v>860</v>
      </c>
      <c r="I14" t="s">
        <v>863</v>
      </c>
      <c r="J14" s="3">
        <v>39173</v>
      </c>
      <c r="K14" t="s">
        <v>865</v>
      </c>
    </row>
    <row r="15" spans="1:11" x14ac:dyDescent="0.25">
      <c r="B15">
        <v>1</v>
      </c>
      <c r="C15" t="s">
        <v>858</v>
      </c>
      <c r="D15">
        <v>2</v>
      </c>
      <c r="E15" t="s">
        <v>866</v>
      </c>
      <c r="F15">
        <v>324</v>
      </c>
      <c r="G15" t="s">
        <v>867</v>
      </c>
      <c r="H15" t="s">
        <v>868</v>
      </c>
      <c r="I15" t="s">
        <v>863</v>
      </c>
      <c r="J15" s="3">
        <v>39173</v>
      </c>
      <c r="K15" t="s">
        <v>869</v>
      </c>
    </row>
    <row r="16" spans="1:11" x14ac:dyDescent="0.25">
      <c r="A16">
        <v>300221736</v>
      </c>
      <c r="B16">
        <v>1</v>
      </c>
      <c r="C16" t="s">
        <v>858</v>
      </c>
      <c r="D16">
        <v>1</v>
      </c>
      <c r="E16" t="s">
        <v>859</v>
      </c>
      <c r="F16">
        <v>321</v>
      </c>
      <c r="G16">
        <v>3</v>
      </c>
      <c r="H16" t="s">
        <v>860</v>
      </c>
      <c r="I16" t="s">
        <v>863</v>
      </c>
      <c r="J16" s="3">
        <v>39173</v>
      </c>
      <c r="K16" t="s">
        <v>864</v>
      </c>
    </row>
    <row r="17" spans="1:11" x14ac:dyDescent="0.25">
      <c r="A17">
        <v>300221822</v>
      </c>
      <c r="B17">
        <v>1</v>
      </c>
      <c r="C17" t="s">
        <v>858</v>
      </c>
      <c r="D17">
        <v>1</v>
      </c>
      <c r="E17" t="s">
        <v>859</v>
      </c>
      <c r="F17">
        <v>321</v>
      </c>
      <c r="G17">
        <v>3</v>
      </c>
      <c r="H17" t="s">
        <v>860</v>
      </c>
      <c r="I17" t="s">
        <v>863</v>
      </c>
      <c r="J17" s="3">
        <v>39173</v>
      </c>
      <c r="K17" t="s">
        <v>864</v>
      </c>
    </row>
    <row r="18" spans="1:11" x14ac:dyDescent="0.25">
      <c r="A18">
        <v>300221850</v>
      </c>
      <c r="B18">
        <v>1</v>
      </c>
      <c r="C18" t="s">
        <v>858</v>
      </c>
      <c r="D18">
        <v>1</v>
      </c>
      <c r="E18" t="s">
        <v>859</v>
      </c>
      <c r="F18">
        <v>321</v>
      </c>
      <c r="G18">
        <v>3</v>
      </c>
      <c r="H18" t="s">
        <v>860</v>
      </c>
      <c r="I18" t="s">
        <v>863</v>
      </c>
      <c r="J18" s="3">
        <v>39173</v>
      </c>
      <c r="K18" t="s">
        <v>864</v>
      </c>
    </row>
    <row r="19" spans="1:11" x14ac:dyDescent="0.25">
      <c r="A19">
        <v>300221928</v>
      </c>
      <c r="B19">
        <v>1</v>
      </c>
      <c r="C19" t="s">
        <v>858</v>
      </c>
      <c r="D19">
        <v>1</v>
      </c>
      <c r="E19" t="s">
        <v>859</v>
      </c>
      <c r="F19">
        <v>321</v>
      </c>
      <c r="G19">
        <v>3</v>
      </c>
      <c r="H19" t="s">
        <v>860</v>
      </c>
      <c r="I19" t="s">
        <v>863</v>
      </c>
      <c r="J19" s="3">
        <v>39173</v>
      </c>
      <c r="K19" t="s">
        <v>864</v>
      </c>
    </row>
    <row r="20" spans="1:11" x14ac:dyDescent="0.25">
      <c r="A20">
        <v>300222204</v>
      </c>
      <c r="B20">
        <v>1</v>
      </c>
      <c r="C20" t="s">
        <v>858</v>
      </c>
      <c r="D20">
        <v>1</v>
      </c>
      <c r="E20" t="s">
        <v>859</v>
      </c>
      <c r="F20">
        <v>321</v>
      </c>
      <c r="G20">
        <v>3</v>
      </c>
      <c r="H20" t="s">
        <v>860</v>
      </c>
      <c r="I20" t="s">
        <v>863</v>
      </c>
      <c r="J20" s="3">
        <v>39173</v>
      </c>
      <c r="K20" t="s">
        <v>864</v>
      </c>
    </row>
    <row r="21" spans="1:11" x14ac:dyDescent="0.25">
      <c r="A21">
        <v>300222826</v>
      </c>
      <c r="B21">
        <v>1</v>
      </c>
      <c r="C21" t="s">
        <v>858</v>
      </c>
      <c r="D21">
        <v>1</v>
      </c>
      <c r="E21" t="s">
        <v>859</v>
      </c>
      <c r="F21">
        <v>321</v>
      </c>
      <c r="G21">
        <v>3</v>
      </c>
      <c r="H21" t="s">
        <v>860</v>
      </c>
      <c r="I21" t="s">
        <v>863</v>
      </c>
      <c r="J21" s="3">
        <v>39173</v>
      </c>
      <c r="K21" t="s">
        <v>864</v>
      </c>
    </row>
    <row r="22" spans="1:11" x14ac:dyDescent="0.25">
      <c r="A22">
        <v>300222829</v>
      </c>
      <c r="B22">
        <v>1</v>
      </c>
      <c r="C22" t="s">
        <v>858</v>
      </c>
      <c r="D22">
        <v>1</v>
      </c>
      <c r="E22" t="s">
        <v>859</v>
      </c>
      <c r="F22">
        <v>321</v>
      </c>
      <c r="G22">
        <v>3</v>
      </c>
      <c r="H22" t="s">
        <v>860</v>
      </c>
      <c r="I22" t="s">
        <v>863</v>
      </c>
      <c r="J22" s="3">
        <v>39173</v>
      </c>
      <c r="K22" t="s">
        <v>864</v>
      </c>
    </row>
    <row r="23" spans="1:11" x14ac:dyDescent="0.25">
      <c r="A23">
        <v>300223305</v>
      </c>
      <c r="B23">
        <v>1</v>
      </c>
      <c r="C23" t="s">
        <v>858</v>
      </c>
      <c r="D23">
        <v>1</v>
      </c>
      <c r="E23" t="s">
        <v>859</v>
      </c>
      <c r="F23">
        <v>2096</v>
      </c>
      <c r="G23">
        <v>3</v>
      </c>
      <c r="H23" t="s">
        <v>860</v>
      </c>
      <c r="I23" t="s">
        <v>870</v>
      </c>
      <c r="J23" s="3">
        <v>39496</v>
      </c>
      <c r="K23" t="s">
        <v>862</v>
      </c>
    </row>
    <row r="24" spans="1:11" x14ac:dyDescent="0.25">
      <c r="A24">
        <v>300224183</v>
      </c>
      <c r="B24">
        <v>1</v>
      </c>
      <c r="C24" t="s">
        <v>858</v>
      </c>
      <c r="D24">
        <v>1</v>
      </c>
      <c r="E24" t="s">
        <v>859</v>
      </c>
      <c r="F24">
        <v>321</v>
      </c>
      <c r="G24">
        <v>3</v>
      </c>
      <c r="H24" t="s">
        <v>860</v>
      </c>
      <c r="I24" t="s">
        <v>863</v>
      </c>
      <c r="J24" s="3">
        <v>39173</v>
      </c>
      <c r="K24" t="s">
        <v>864</v>
      </c>
    </row>
    <row r="25" spans="1:11" x14ac:dyDescent="0.25">
      <c r="A25">
        <v>300224793</v>
      </c>
      <c r="B25">
        <v>1</v>
      </c>
      <c r="C25" t="s">
        <v>858</v>
      </c>
      <c r="D25">
        <v>1</v>
      </c>
      <c r="E25" t="s">
        <v>859</v>
      </c>
      <c r="F25">
        <v>321</v>
      </c>
      <c r="G25">
        <v>3</v>
      </c>
      <c r="H25" t="s">
        <v>860</v>
      </c>
      <c r="I25" t="s">
        <v>863</v>
      </c>
      <c r="J25" s="3">
        <v>39173</v>
      </c>
      <c r="K25" t="s">
        <v>864</v>
      </c>
    </row>
    <row r="26" spans="1:11" x14ac:dyDescent="0.25">
      <c r="A26">
        <v>300225005</v>
      </c>
      <c r="B26">
        <v>1</v>
      </c>
      <c r="C26" t="s">
        <v>858</v>
      </c>
      <c r="D26">
        <v>1</v>
      </c>
      <c r="E26" t="s">
        <v>859</v>
      </c>
      <c r="F26">
        <v>2096</v>
      </c>
      <c r="G26">
        <v>3</v>
      </c>
      <c r="H26" t="s">
        <v>860</v>
      </c>
      <c r="I26" t="s">
        <v>861</v>
      </c>
      <c r="J26" s="3">
        <v>39234</v>
      </c>
      <c r="K26" t="s">
        <v>862</v>
      </c>
    </row>
    <row r="27" spans="1:11" x14ac:dyDescent="0.25">
      <c r="A27">
        <v>300225325</v>
      </c>
      <c r="B27">
        <v>1</v>
      </c>
      <c r="C27" t="s">
        <v>858</v>
      </c>
      <c r="D27">
        <v>1</v>
      </c>
      <c r="E27" t="s">
        <v>859</v>
      </c>
      <c r="F27">
        <v>2096</v>
      </c>
      <c r="G27">
        <v>3</v>
      </c>
      <c r="H27" t="s">
        <v>860</v>
      </c>
      <c r="I27" t="s">
        <v>861</v>
      </c>
      <c r="J27" s="3">
        <v>39234</v>
      </c>
      <c r="K27" t="s">
        <v>862</v>
      </c>
    </row>
    <row r="28" spans="1:11" x14ac:dyDescent="0.25">
      <c r="A28">
        <v>300225334</v>
      </c>
      <c r="B28">
        <v>1</v>
      </c>
      <c r="C28" t="s">
        <v>858</v>
      </c>
      <c r="D28">
        <v>1</v>
      </c>
      <c r="E28" t="s">
        <v>859</v>
      </c>
      <c r="F28">
        <v>321</v>
      </c>
      <c r="G28">
        <v>3</v>
      </c>
      <c r="H28" t="s">
        <v>860</v>
      </c>
      <c r="I28" t="s">
        <v>863</v>
      </c>
      <c r="J28" s="3">
        <v>39173</v>
      </c>
      <c r="K28" t="s">
        <v>864</v>
      </c>
    </row>
    <row r="29" spans="1:11" x14ac:dyDescent="0.25">
      <c r="A29">
        <v>300225541</v>
      </c>
      <c r="B29">
        <v>1</v>
      </c>
      <c r="C29" t="s">
        <v>858</v>
      </c>
      <c r="D29">
        <v>1</v>
      </c>
      <c r="E29" t="s">
        <v>859</v>
      </c>
      <c r="F29">
        <v>321</v>
      </c>
      <c r="G29">
        <v>3</v>
      </c>
      <c r="H29" t="s">
        <v>860</v>
      </c>
      <c r="I29" t="s">
        <v>863</v>
      </c>
      <c r="J29" s="3">
        <v>39173</v>
      </c>
      <c r="K29" t="s">
        <v>864</v>
      </c>
    </row>
    <row r="30" spans="1:11" x14ac:dyDescent="0.25">
      <c r="A30">
        <v>300225628</v>
      </c>
      <c r="B30">
        <v>1</v>
      </c>
      <c r="C30" t="s">
        <v>858</v>
      </c>
      <c r="D30">
        <v>1</v>
      </c>
      <c r="E30" t="s">
        <v>859</v>
      </c>
      <c r="F30">
        <v>321</v>
      </c>
      <c r="G30">
        <v>3</v>
      </c>
      <c r="H30" t="s">
        <v>860</v>
      </c>
      <c r="I30" t="s">
        <v>863</v>
      </c>
      <c r="J30" s="3">
        <v>39173</v>
      </c>
      <c r="K30" t="s">
        <v>864</v>
      </c>
    </row>
    <row r="31" spans="1:11" x14ac:dyDescent="0.25">
      <c r="A31">
        <v>300226015</v>
      </c>
      <c r="B31">
        <v>1</v>
      </c>
      <c r="C31" t="s">
        <v>858</v>
      </c>
      <c r="D31">
        <v>1</v>
      </c>
      <c r="E31" t="s">
        <v>859</v>
      </c>
      <c r="F31">
        <v>2096</v>
      </c>
      <c r="G31">
        <v>3</v>
      </c>
      <c r="H31" t="s">
        <v>860</v>
      </c>
      <c r="I31" t="s">
        <v>861</v>
      </c>
      <c r="J31" s="3">
        <v>39234</v>
      </c>
      <c r="K31" t="s">
        <v>862</v>
      </c>
    </row>
    <row r="32" spans="1:11" x14ac:dyDescent="0.25">
      <c r="A32">
        <v>300226219</v>
      </c>
      <c r="B32">
        <v>1</v>
      </c>
      <c r="C32" t="s">
        <v>858</v>
      </c>
      <c r="D32">
        <v>1</v>
      </c>
      <c r="E32" t="s">
        <v>859</v>
      </c>
      <c r="F32">
        <v>321</v>
      </c>
      <c r="G32">
        <v>3</v>
      </c>
      <c r="H32" t="s">
        <v>860</v>
      </c>
      <c r="I32" t="s">
        <v>863</v>
      </c>
      <c r="J32" s="3">
        <v>39173</v>
      </c>
      <c r="K32" t="s">
        <v>864</v>
      </c>
    </row>
    <row r="33" spans="1:11" x14ac:dyDescent="0.25">
      <c r="A33">
        <v>300226331</v>
      </c>
      <c r="B33">
        <v>1</v>
      </c>
      <c r="C33" t="s">
        <v>858</v>
      </c>
      <c r="D33">
        <v>1</v>
      </c>
      <c r="E33" t="s">
        <v>859</v>
      </c>
      <c r="F33">
        <v>321</v>
      </c>
      <c r="G33">
        <v>3</v>
      </c>
      <c r="H33" t="s">
        <v>860</v>
      </c>
      <c r="I33" t="s">
        <v>863</v>
      </c>
      <c r="J33" s="3">
        <v>39173</v>
      </c>
      <c r="K33" t="s">
        <v>864</v>
      </c>
    </row>
    <row r="34" spans="1:11" x14ac:dyDescent="0.25">
      <c r="A34">
        <v>300227051</v>
      </c>
      <c r="B34">
        <v>1</v>
      </c>
      <c r="C34" t="s">
        <v>858</v>
      </c>
      <c r="D34">
        <v>1</v>
      </c>
      <c r="E34" t="s">
        <v>859</v>
      </c>
      <c r="F34">
        <v>2096</v>
      </c>
      <c r="G34">
        <v>3</v>
      </c>
      <c r="H34" t="s">
        <v>860</v>
      </c>
      <c r="I34" t="s">
        <v>861</v>
      </c>
      <c r="J34" s="3">
        <v>39234</v>
      </c>
      <c r="K34" t="s">
        <v>862</v>
      </c>
    </row>
    <row r="35" spans="1:11" x14ac:dyDescent="0.25">
      <c r="A35">
        <v>300227305</v>
      </c>
      <c r="B35">
        <v>1</v>
      </c>
      <c r="C35" t="s">
        <v>858</v>
      </c>
      <c r="D35">
        <v>1</v>
      </c>
      <c r="E35" t="s">
        <v>859</v>
      </c>
      <c r="F35">
        <v>321</v>
      </c>
      <c r="G35">
        <v>3</v>
      </c>
      <c r="H35" t="s">
        <v>860</v>
      </c>
      <c r="I35" t="s">
        <v>863</v>
      </c>
      <c r="J35" s="3">
        <v>39173</v>
      </c>
      <c r="K35" t="s">
        <v>864</v>
      </c>
    </row>
    <row r="36" spans="1:11" x14ac:dyDescent="0.25">
      <c r="A36">
        <v>300227831</v>
      </c>
      <c r="B36">
        <v>1</v>
      </c>
      <c r="C36" t="s">
        <v>858</v>
      </c>
      <c r="D36">
        <v>1</v>
      </c>
      <c r="E36" t="s">
        <v>859</v>
      </c>
      <c r="F36">
        <v>2096</v>
      </c>
      <c r="G36">
        <v>3</v>
      </c>
      <c r="H36" t="s">
        <v>860</v>
      </c>
      <c r="I36" t="s">
        <v>861</v>
      </c>
      <c r="J36" s="3">
        <v>39234</v>
      </c>
      <c r="K36" t="s">
        <v>862</v>
      </c>
    </row>
    <row r="37" spans="1:11" x14ac:dyDescent="0.25">
      <c r="A37">
        <v>300228805</v>
      </c>
      <c r="B37">
        <v>1</v>
      </c>
      <c r="C37" t="s">
        <v>858</v>
      </c>
      <c r="D37">
        <v>1</v>
      </c>
      <c r="E37" t="s">
        <v>859</v>
      </c>
      <c r="F37">
        <v>321</v>
      </c>
      <c r="G37">
        <v>3</v>
      </c>
      <c r="H37" t="s">
        <v>860</v>
      </c>
      <c r="I37" t="s">
        <v>863</v>
      </c>
      <c r="J37" s="3">
        <v>39173</v>
      </c>
      <c r="K37" t="s">
        <v>864</v>
      </c>
    </row>
    <row r="38" spans="1:11" x14ac:dyDescent="0.25">
      <c r="A38">
        <v>300229058</v>
      </c>
      <c r="B38">
        <v>1</v>
      </c>
      <c r="C38" t="s">
        <v>858</v>
      </c>
      <c r="D38">
        <v>1</v>
      </c>
      <c r="E38" t="s">
        <v>859</v>
      </c>
      <c r="F38">
        <v>321</v>
      </c>
      <c r="G38">
        <v>3</v>
      </c>
      <c r="H38" t="s">
        <v>860</v>
      </c>
      <c r="I38" t="s">
        <v>863</v>
      </c>
      <c r="J38" s="3">
        <v>39173</v>
      </c>
      <c r="K38" t="s">
        <v>864</v>
      </c>
    </row>
    <row r="39" spans="1:11" x14ac:dyDescent="0.25">
      <c r="A39">
        <v>300229066</v>
      </c>
      <c r="B39">
        <v>1</v>
      </c>
      <c r="C39" t="s">
        <v>858</v>
      </c>
      <c r="D39">
        <v>1</v>
      </c>
      <c r="E39" t="s">
        <v>859</v>
      </c>
      <c r="F39">
        <v>321</v>
      </c>
      <c r="G39">
        <v>3</v>
      </c>
      <c r="H39" t="s">
        <v>860</v>
      </c>
      <c r="I39" t="s">
        <v>863</v>
      </c>
      <c r="J39" s="3">
        <v>39173</v>
      </c>
      <c r="K39" t="s">
        <v>864</v>
      </c>
    </row>
    <row r="40" spans="1:11" x14ac:dyDescent="0.25">
      <c r="A40">
        <v>300229066</v>
      </c>
      <c r="B40">
        <v>2</v>
      </c>
      <c r="C40" t="s">
        <v>858</v>
      </c>
      <c r="D40">
        <v>1</v>
      </c>
      <c r="E40" t="s">
        <v>859</v>
      </c>
      <c r="F40">
        <v>321</v>
      </c>
      <c r="G40">
        <v>3</v>
      </c>
      <c r="H40" t="s">
        <v>860</v>
      </c>
      <c r="I40" t="s">
        <v>863</v>
      </c>
      <c r="J40" s="3">
        <v>39173</v>
      </c>
      <c r="K40" t="s">
        <v>864</v>
      </c>
    </row>
    <row r="41" spans="1:11" x14ac:dyDescent="0.25">
      <c r="A41">
        <v>300229278</v>
      </c>
      <c r="B41">
        <v>1</v>
      </c>
      <c r="C41" t="s">
        <v>858</v>
      </c>
      <c r="D41">
        <v>1</v>
      </c>
      <c r="E41" t="s">
        <v>859</v>
      </c>
      <c r="F41">
        <v>321</v>
      </c>
      <c r="G41">
        <v>3</v>
      </c>
      <c r="H41" t="s">
        <v>860</v>
      </c>
      <c r="I41" t="s">
        <v>863</v>
      </c>
      <c r="J41" s="3">
        <v>39173</v>
      </c>
      <c r="K41" t="s">
        <v>864</v>
      </c>
    </row>
    <row r="42" spans="1:11" x14ac:dyDescent="0.25">
      <c r="A42">
        <v>300229331</v>
      </c>
      <c r="B42">
        <v>1</v>
      </c>
      <c r="C42" t="s">
        <v>858</v>
      </c>
      <c r="D42">
        <v>1</v>
      </c>
      <c r="E42" t="s">
        <v>859</v>
      </c>
      <c r="F42">
        <v>321</v>
      </c>
      <c r="G42">
        <v>3</v>
      </c>
      <c r="H42" t="s">
        <v>860</v>
      </c>
      <c r="I42" t="s">
        <v>863</v>
      </c>
      <c r="J42" s="3">
        <v>39173</v>
      </c>
      <c r="K42" t="s">
        <v>864</v>
      </c>
    </row>
    <row r="43" spans="1:11" x14ac:dyDescent="0.25">
      <c r="A43">
        <v>300229447</v>
      </c>
      <c r="B43">
        <v>1</v>
      </c>
      <c r="C43" t="s">
        <v>858</v>
      </c>
      <c r="D43">
        <v>1</v>
      </c>
      <c r="E43" t="s">
        <v>859</v>
      </c>
      <c r="F43">
        <v>321</v>
      </c>
      <c r="G43">
        <v>3</v>
      </c>
      <c r="H43" t="s">
        <v>860</v>
      </c>
      <c r="I43" t="s">
        <v>863</v>
      </c>
      <c r="J43" s="3">
        <v>39173</v>
      </c>
      <c r="K43" t="s">
        <v>864</v>
      </c>
    </row>
    <row r="44" spans="1:11" x14ac:dyDescent="0.25">
      <c r="A44">
        <v>300230129</v>
      </c>
      <c r="B44">
        <v>1</v>
      </c>
      <c r="C44" t="s">
        <v>858</v>
      </c>
      <c r="D44">
        <v>1</v>
      </c>
      <c r="E44" t="s">
        <v>859</v>
      </c>
      <c r="F44">
        <v>2096</v>
      </c>
      <c r="G44">
        <v>3</v>
      </c>
      <c r="H44" t="s">
        <v>860</v>
      </c>
      <c r="I44" t="s">
        <v>861</v>
      </c>
      <c r="J44" s="3">
        <v>39234</v>
      </c>
      <c r="K44" t="s">
        <v>862</v>
      </c>
    </row>
    <row r="45" spans="1:11" x14ac:dyDescent="0.25">
      <c r="A45">
        <v>300230752</v>
      </c>
      <c r="B45">
        <v>1</v>
      </c>
      <c r="C45" t="s">
        <v>858</v>
      </c>
      <c r="D45">
        <v>1</v>
      </c>
      <c r="E45" t="s">
        <v>859</v>
      </c>
      <c r="F45">
        <v>321</v>
      </c>
      <c r="G45">
        <v>3</v>
      </c>
      <c r="H45" t="s">
        <v>860</v>
      </c>
      <c r="I45" t="s">
        <v>863</v>
      </c>
      <c r="J45" s="3">
        <v>39173</v>
      </c>
      <c r="K45" t="s">
        <v>864</v>
      </c>
    </row>
    <row r="46" spans="1:11" x14ac:dyDescent="0.25">
      <c r="A46">
        <v>300231046</v>
      </c>
      <c r="B46">
        <v>1</v>
      </c>
      <c r="C46" t="s">
        <v>858</v>
      </c>
      <c r="D46">
        <v>1</v>
      </c>
      <c r="E46" t="s">
        <v>859</v>
      </c>
      <c r="F46">
        <v>2096</v>
      </c>
      <c r="G46">
        <v>3</v>
      </c>
      <c r="H46" t="s">
        <v>860</v>
      </c>
      <c r="I46" t="s">
        <v>861</v>
      </c>
      <c r="J46" s="3">
        <v>39234</v>
      </c>
      <c r="K46" t="s">
        <v>862</v>
      </c>
    </row>
    <row r="47" spans="1:11" x14ac:dyDescent="0.25">
      <c r="A47">
        <v>300231106</v>
      </c>
      <c r="B47">
        <v>1</v>
      </c>
      <c r="C47" t="s">
        <v>858</v>
      </c>
      <c r="D47">
        <v>1</v>
      </c>
      <c r="E47" t="s">
        <v>859</v>
      </c>
      <c r="F47">
        <v>321</v>
      </c>
      <c r="G47">
        <v>3</v>
      </c>
      <c r="H47" t="s">
        <v>860</v>
      </c>
      <c r="I47" t="s">
        <v>863</v>
      </c>
      <c r="J47" s="3">
        <v>39173</v>
      </c>
      <c r="K47" t="s">
        <v>864</v>
      </c>
    </row>
    <row r="48" spans="1:11" x14ac:dyDescent="0.25">
      <c r="A48">
        <v>300231162</v>
      </c>
      <c r="B48">
        <v>1</v>
      </c>
      <c r="C48" t="s">
        <v>858</v>
      </c>
      <c r="D48">
        <v>1</v>
      </c>
      <c r="E48" t="s">
        <v>859</v>
      </c>
      <c r="F48">
        <v>321</v>
      </c>
      <c r="G48">
        <v>3</v>
      </c>
      <c r="H48" t="s">
        <v>860</v>
      </c>
      <c r="I48" t="s">
        <v>863</v>
      </c>
      <c r="J48" s="3">
        <v>39173</v>
      </c>
      <c r="K48" t="s">
        <v>864</v>
      </c>
    </row>
    <row r="49" spans="1:11" x14ac:dyDescent="0.25">
      <c r="A49">
        <v>300231275</v>
      </c>
      <c r="B49">
        <v>1</v>
      </c>
      <c r="C49" t="s">
        <v>858</v>
      </c>
      <c r="D49">
        <v>1</v>
      </c>
      <c r="E49" t="s">
        <v>859</v>
      </c>
      <c r="F49">
        <v>2096</v>
      </c>
      <c r="G49">
        <v>3</v>
      </c>
      <c r="H49" t="s">
        <v>860</v>
      </c>
      <c r="I49" t="s">
        <v>861</v>
      </c>
      <c r="J49" s="3">
        <v>39234</v>
      </c>
      <c r="K49" t="s">
        <v>862</v>
      </c>
    </row>
    <row r="50" spans="1:11" x14ac:dyDescent="0.25">
      <c r="A50">
        <v>300231872</v>
      </c>
      <c r="B50">
        <v>1</v>
      </c>
      <c r="C50" t="s">
        <v>858</v>
      </c>
      <c r="D50">
        <v>1</v>
      </c>
      <c r="E50" t="s">
        <v>859</v>
      </c>
      <c r="F50">
        <v>321</v>
      </c>
      <c r="G50">
        <v>3</v>
      </c>
      <c r="H50" t="s">
        <v>860</v>
      </c>
      <c r="I50" t="s">
        <v>863</v>
      </c>
      <c r="J50" s="3">
        <v>39173</v>
      </c>
      <c r="K50" t="s">
        <v>864</v>
      </c>
    </row>
    <row r="51" spans="1:11" x14ac:dyDescent="0.25">
      <c r="A51">
        <v>300232213</v>
      </c>
      <c r="B51">
        <v>1</v>
      </c>
      <c r="C51" t="s">
        <v>858</v>
      </c>
      <c r="D51">
        <v>1</v>
      </c>
      <c r="E51" t="s">
        <v>859</v>
      </c>
      <c r="F51">
        <v>321</v>
      </c>
      <c r="G51">
        <v>3</v>
      </c>
      <c r="H51" t="s">
        <v>860</v>
      </c>
      <c r="I51" t="s">
        <v>863</v>
      </c>
      <c r="J51" s="3">
        <v>39173</v>
      </c>
      <c r="K51" t="s">
        <v>864</v>
      </c>
    </row>
    <row r="52" spans="1:11" x14ac:dyDescent="0.25">
      <c r="A52">
        <v>300232983</v>
      </c>
      <c r="B52">
        <v>1</v>
      </c>
      <c r="C52" t="s">
        <v>858</v>
      </c>
      <c r="D52">
        <v>1</v>
      </c>
      <c r="E52" t="s">
        <v>859</v>
      </c>
      <c r="F52">
        <v>321</v>
      </c>
      <c r="G52">
        <v>3</v>
      </c>
      <c r="H52" t="s">
        <v>860</v>
      </c>
      <c r="I52" t="s">
        <v>863</v>
      </c>
      <c r="J52" s="3">
        <v>39173</v>
      </c>
      <c r="K52" t="s">
        <v>864</v>
      </c>
    </row>
    <row r="53" spans="1:11" x14ac:dyDescent="0.25">
      <c r="A53">
        <v>300233023</v>
      </c>
      <c r="B53">
        <v>1</v>
      </c>
      <c r="C53" t="s">
        <v>858</v>
      </c>
      <c r="D53">
        <v>1</v>
      </c>
      <c r="E53" t="s">
        <v>859</v>
      </c>
      <c r="F53">
        <v>2096</v>
      </c>
      <c r="G53">
        <v>3</v>
      </c>
      <c r="H53" t="s">
        <v>860</v>
      </c>
      <c r="I53" t="s">
        <v>861</v>
      </c>
      <c r="J53" s="3">
        <v>39234</v>
      </c>
      <c r="K53" t="s">
        <v>862</v>
      </c>
    </row>
    <row r="54" spans="1:11" x14ac:dyDescent="0.25">
      <c r="A54">
        <v>300233023</v>
      </c>
      <c r="B54">
        <v>2</v>
      </c>
      <c r="C54" t="s">
        <v>858</v>
      </c>
      <c r="D54">
        <v>1</v>
      </c>
      <c r="E54" t="s">
        <v>859</v>
      </c>
      <c r="F54">
        <v>2096</v>
      </c>
      <c r="G54">
        <v>3</v>
      </c>
      <c r="H54" t="s">
        <v>860</v>
      </c>
      <c r="I54" t="s">
        <v>861</v>
      </c>
      <c r="J54" s="3">
        <v>39234</v>
      </c>
      <c r="K54" t="s">
        <v>862</v>
      </c>
    </row>
    <row r="55" spans="1:11" x14ac:dyDescent="0.25">
      <c r="A55">
        <v>300233110</v>
      </c>
      <c r="B55">
        <v>1</v>
      </c>
      <c r="C55" t="s">
        <v>858</v>
      </c>
      <c r="D55">
        <v>1</v>
      </c>
      <c r="E55" t="s">
        <v>859</v>
      </c>
      <c r="F55">
        <v>321</v>
      </c>
      <c r="G55">
        <v>3</v>
      </c>
      <c r="H55" t="s">
        <v>860</v>
      </c>
      <c r="I55" t="s">
        <v>863</v>
      </c>
      <c r="J55" s="3">
        <v>39173</v>
      </c>
      <c r="K55" t="s">
        <v>864</v>
      </c>
    </row>
    <row r="56" spans="1:11" x14ac:dyDescent="0.25">
      <c r="A56">
        <v>300233967</v>
      </c>
      <c r="B56">
        <v>1</v>
      </c>
      <c r="C56" t="s">
        <v>858</v>
      </c>
      <c r="D56">
        <v>1</v>
      </c>
      <c r="E56" t="s">
        <v>859</v>
      </c>
      <c r="F56">
        <v>321</v>
      </c>
      <c r="G56">
        <v>3</v>
      </c>
      <c r="H56" t="s">
        <v>860</v>
      </c>
      <c r="I56" t="s">
        <v>863</v>
      </c>
      <c r="J56" s="3">
        <v>39173</v>
      </c>
      <c r="K56" t="s">
        <v>864</v>
      </c>
    </row>
    <row r="57" spans="1:11" x14ac:dyDescent="0.25">
      <c r="A57">
        <v>300234718</v>
      </c>
      <c r="B57">
        <v>1</v>
      </c>
      <c r="C57" t="s">
        <v>858</v>
      </c>
      <c r="D57">
        <v>1</v>
      </c>
      <c r="E57" t="s">
        <v>859</v>
      </c>
      <c r="F57">
        <v>321</v>
      </c>
      <c r="G57">
        <v>3</v>
      </c>
      <c r="H57" t="s">
        <v>860</v>
      </c>
      <c r="I57" t="s">
        <v>863</v>
      </c>
      <c r="J57" s="3">
        <v>39173</v>
      </c>
      <c r="K57" t="s">
        <v>864</v>
      </c>
    </row>
    <row r="58" spans="1:11" x14ac:dyDescent="0.25">
      <c r="A58">
        <v>300235989</v>
      </c>
      <c r="B58">
        <v>1</v>
      </c>
      <c r="C58" t="s">
        <v>858</v>
      </c>
      <c r="D58">
        <v>1</v>
      </c>
      <c r="E58" t="s">
        <v>859</v>
      </c>
      <c r="F58">
        <v>321</v>
      </c>
      <c r="G58">
        <v>3</v>
      </c>
      <c r="H58" t="s">
        <v>860</v>
      </c>
      <c r="I58" t="s">
        <v>863</v>
      </c>
      <c r="J58" s="3">
        <v>39173</v>
      </c>
      <c r="K58" t="s">
        <v>864</v>
      </c>
    </row>
    <row r="59" spans="1:11" x14ac:dyDescent="0.25">
      <c r="A59">
        <v>300236884</v>
      </c>
      <c r="B59">
        <v>1</v>
      </c>
      <c r="C59" t="s">
        <v>858</v>
      </c>
      <c r="D59">
        <v>1</v>
      </c>
      <c r="E59" t="s">
        <v>859</v>
      </c>
      <c r="F59">
        <v>321</v>
      </c>
      <c r="G59">
        <v>3</v>
      </c>
      <c r="H59" t="s">
        <v>860</v>
      </c>
      <c r="I59" t="s">
        <v>863</v>
      </c>
      <c r="J59" s="3">
        <v>39173</v>
      </c>
      <c r="K59" t="s">
        <v>864</v>
      </c>
    </row>
    <row r="60" spans="1:11" x14ac:dyDescent="0.25">
      <c r="A60">
        <v>300237016</v>
      </c>
      <c r="B60">
        <v>1</v>
      </c>
      <c r="C60" t="s">
        <v>858</v>
      </c>
      <c r="D60">
        <v>1</v>
      </c>
      <c r="E60" t="s">
        <v>859</v>
      </c>
      <c r="F60">
        <v>321</v>
      </c>
      <c r="G60">
        <v>3</v>
      </c>
      <c r="H60" t="s">
        <v>860</v>
      </c>
      <c r="I60" t="s">
        <v>863</v>
      </c>
      <c r="J60" s="3">
        <v>39173</v>
      </c>
      <c r="K60" t="s">
        <v>864</v>
      </c>
    </row>
    <row r="61" spans="1:11" x14ac:dyDescent="0.25">
      <c r="A61">
        <v>300239353</v>
      </c>
      <c r="B61">
        <v>1</v>
      </c>
      <c r="C61" t="s">
        <v>858</v>
      </c>
      <c r="D61">
        <v>1</v>
      </c>
      <c r="E61" t="s">
        <v>859</v>
      </c>
      <c r="F61">
        <v>321</v>
      </c>
      <c r="G61">
        <v>3</v>
      </c>
      <c r="H61" t="s">
        <v>860</v>
      </c>
      <c r="I61" t="s">
        <v>863</v>
      </c>
      <c r="J61" s="3">
        <v>39173</v>
      </c>
      <c r="K61" t="s">
        <v>864</v>
      </c>
    </row>
    <row r="62" spans="1:11" x14ac:dyDescent="0.25">
      <c r="A62">
        <v>300239404</v>
      </c>
      <c r="B62">
        <v>1</v>
      </c>
      <c r="C62" t="s">
        <v>858</v>
      </c>
      <c r="D62">
        <v>1</v>
      </c>
      <c r="E62" t="s">
        <v>859</v>
      </c>
      <c r="F62">
        <v>2096</v>
      </c>
      <c r="G62">
        <v>3</v>
      </c>
      <c r="H62" t="s">
        <v>860</v>
      </c>
      <c r="I62" t="s">
        <v>861</v>
      </c>
      <c r="J62" s="3">
        <v>39234</v>
      </c>
      <c r="K62" t="s">
        <v>862</v>
      </c>
    </row>
    <row r="63" spans="1:11" x14ac:dyDescent="0.25">
      <c r="A63">
        <v>300239437</v>
      </c>
      <c r="B63">
        <v>1</v>
      </c>
      <c r="C63" t="s">
        <v>858</v>
      </c>
      <c r="D63">
        <v>1</v>
      </c>
      <c r="E63" t="s">
        <v>859</v>
      </c>
      <c r="F63">
        <v>321</v>
      </c>
      <c r="G63">
        <v>3</v>
      </c>
      <c r="H63" t="s">
        <v>860</v>
      </c>
      <c r="I63" t="s">
        <v>863</v>
      </c>
      <c r="J63" s="3">
        <v>39173</v>
      </c>
      <c r="K63" t="s">
        <v>864</v>
      </c>
    </row>
    <row r="64" spans="1:11" x14ac:dyDescent="0.25">
      <c r="A64">
        <v>300239675</v>
      </c>
      <c r="B64">
        <v>1</v>
      </c>
      <c r="C64" t="s">
        <v>858</v>
      </c>
      <c r="D64">
        <v>1</v>
      </c>
      <c r="E64" t="s">
        <v>859</v>
      </c>
      <c r="F64">
        <v>2096</v>
      </c>
      <c r="G64">
        <v>3</v>
      </c>
      <c r="H64" t="s">
        <v>860</v>
      </c>
      <c r="I64" t="s">
        <v>861</v>
      </c>
      <c r="J64" s="3">
        <v>39234</v>
      </c>
      <c r="K64" t="s">
        <v>862</v>
      </c>
    </row>
    <row r="65" spans="1:11" x14ac:dyDescent="0.25">
      <c r="A65">
        <v>300239785</v>
      </c>
      <c r="B65">
        <v>1</v>
      </c>
      <c r="C65" t="s">
        <v>858</v>
      </c>
      <c r="D65">
        <v>1</v>
      </c>
      <c r="E65" t="s">
        <v>859</v>
      </c>
      <c r="F65">
        <v>321</v>
      </c>
      <c r="G65">
        <v>3</v>
      </c>
      <c r="H65" t="s">
        <v>860</v>
      </c>
      <c r="I65" t="s">
        <v>863</v>
      </c>
      <c r="J65" s="3">
        <v>39173</v>
      </c>
      <c r="K65" t="s">
        <v>864</v>
      </c>
    </row>
    <row r="66" spans="1:11" x14ac:dyDescent="0.25">
      <c r="A66">
        <v>300240330</v>
      </c>
      <c r="B66">
        <v>1</v>
      </c>
      <c r="C66" t="s">
        <v>858</v>
      </c>
      <c r="D66">
        <v>1</v>
      </c>
      <c r="E66" t="s">
        <v>859</v>
      </c>
      <c r="F66">
        <v>2096</v>
      </c>
      <c r="G66">
        <v>3</v>
      </c>
      <c r="H66" t="s">
        <v>860</v>
      </c>
      <c r="I66" t="s">
        <v>861</v>
      </c>
      <c r="J66" s="3">
        <v>39234</v>
      </c>
      <c r="K66" t="s">
        <v>862</v>
      </c>
    </row>
    <row r="67" spans="1:11" x14ac:dyDescent="0.25">
      <c r="B67">
        <v>1</v>
      </c>
      <c r="C67" t="s">
        <v>858</v>
      </c>
      <c r="D67">
        <v>2</v>
      </c>
      <c r="F67">
        <v>635</v>
      </c>
      <c r="G67" t="s">
        <v>867</v>
      </c>
      <c r="H67" t="s">
        <v>868</v>
      </c>
      <c r="I67" t="s">
        <v>871</v>
      </c>
      <c r="J67" s="3">
        <v>40058</v>
      </c>
      <c r="K67" t="s">
        <v>872</v>
      </c>
    </row>
    <row r="68" spans="1:11" x14ac:dyDescent="0.25">
      <c r="A68">
        <v>300240361</v>
      </c>
      <c r="B68">
        <v>1</v>
      </c>
      <c r="C68" t="s">
        <v>858</v>
      </c>
      <c r="D68">
        <v>1</v>
      </c>
      <c r="E68" t="s">
        <v>859</v>
      </c>
      <c r="F68">
        <v>321</v>
      </c>
      <c r="G68">
        <v>3</v>
      </c>
      <c r="H68" t="s">
        <v>860</v>
      </c>
      <c r="I68" t="s">
        <v>863</v>
      </c>
      <c r="J68" s="3">
        <v>39173</v>
      </c>
      <c r="K68" t="s">
        <v>864</v>
      </c>
    </row>
    <row r="69" spans="1:11" x14ac:dyDescent="0.25">
      <c r="A69">
        <v>300240831</v>
      </c>
      <c r="B69">
        <v>1</v>
      </c>
      <c r="C69" t="s">
        <v>858</v>
      </c>
      <c r="D69">
        <v>1</v>
      </c>
      <c r="E69" t="s">
        <v>859</v>
      </c>
      <c r="F69">
        <v>321</v>
      </c>
      <c r="G69">
        <v>3</v>
      </c>
      <c r="H69" t="s">
        <v>860</v>
      </c>
      <c r="I69" t="s">
        <v>863</v>
      </c>
      <c r="J69" s="3">
        <v>39173</v>
      </c>
      <c r="K69" t="s">
        <v>864</v>
      </c>
    </row>
    <row r="70" spans="1:11" x14ac:dyDescent="0.25">
      <c r="A70">
        <v>300240833</v>
      </c>
      <c r="B70">
        <v>1</v>
      </c>
      <c r="C70" t="s">
        <v>858</v>
      </c>
      <c r="D70">
        <v>1</v>
      </c>
      <c r="E70" t="s">
        <v>859</v>
      </c>
      <c r="F70">
        <v>321</v>
      </c>
      <c r="G70">
        <v>3</v>
      </c>
      <c r="H70" t="s">
        <v>860</v>
      </c>
      <c r="I70" t="s">
        <v>863</v>
      </c>
      <c r="J70" s="3">
        <v>39173</v>
      </c>
      <c r="K70" t="s">
        <v>864</v>
      </c>
    </row>
    <row r="71" spans="1:11" x14ac:dyDescent="0.25">
      <c r="A71">
        <v>300241180</v>
      </c>
      <c r="B71">
        <v>1</v>
      </c>
      <c r="C71" t="s">
        <v>858</v>
      </c>
      <c r="D71">
        <v>1</v>
      </c>
      <c r="E71" t="s">
        <v>859</v>
      </c>
      <c r="F71">
        <v>321</v>
      </c>
      <c r="G71">
        <v>3</v>
      </c>
      <c r="H71" t="s">
        <v>860</v>
      </c>
      <c r="I71" t="s">
        <v>863</v>
      </c>
      <c r="J71" s="3">
        <v>39173</v>
      </c>
      <c r="K71" t="s">
        <v>864</v>
      </c>
    </row>
    <row r="72" spans="1:11" x14ac:dyDescent="0.25">
      <c r="A72">
        <v>300241182</v>
      </c>
      <c r="B72">
        <v>1</v>
      </c>
      <c r="C72" t="s">
        <v>858</v>
      </c>
      <c r="D72">
        <v>1</v>
      </c>
      <c r="E72" t="s">
        <v>859</v>
      </c>
      <c r="F72">
        <v>321</v>
      </c>
      <c r="G72">
        <v>3</v>
      </c>
      <c r="H72" t="s">
        <v>860</v>
      </c>
      <c r="I72" t="s">
        <v>863</v>
      </c>
      <c r="J72" s="3">
        <v>39173</v>
      </c>
      <c r="K72" t="s">
        <v>864</v>
      </c>
    </row>
    <row r="73" spans="1:11" x14ac:dyDescent="0.25">
      <c r="A73">
        <v>300241411</v>
      </c>
      <c r="B73">
        <v>1</v>
      </c>
      <c r="C73" t="s">
        <v>858</v>
      </c>
      <c r="D73">
        <v>1</v>
      </c>
      <c r="E73" t="s">
        <v>859</v>
      </c>
      <c r="F73">
        <v>321</v>
      </c>
      <c r="G73">
        <v>3</v>
      </c>
      <c r="H73" t="s">
        <v>860</v>
      </c>
      <c r="I73" t="s">
        <v>863</v>
      </c>
      <c r="J73" s="3">
        <v>39173</v>
      </c>
      <c r="K73" t="s">
        <v>864</v>
      </c>
    </row>
    <row r="74" spans="1:11" x14ac:dyDescent="0.25">
      <c r="A74">
        <v>300242314</v>
      </c>
      <c r="B74">
        <v>1</v>
      </c>
      <c r="C74" t="s">
        <v>858</v>
      </c>
      <c r="D74">
        <v>1</v>
      </c>
      <c r="E74" t="s">
        <v>859</v>
      </c>
      <c r="F74">
        <v>321</v>
      </c>
      <c r="G74">
        <v>3</v>
      </c>
      <c r="H74" t="s">
        <v>860</v>
      </c>
      <c r="I74" t="s">
        <v>863</v>
      </c>
      <c r="J74" s="3">
        <v>39173</v>
      </c>
      <c r="K74" t="s">
        <v>864</v>
      </c>
    </row>
    <row r="75" spans="1:11" x14ac:dyDescent="0.25">
      <c r="A75">
        <v>300242498</v>
      </c>
      <c r="B75">
        <v>1</v>
      </c>
      <c r="C75" t="s">
        <v>858</v>
      </c>
      <c r="D75">
        <v>1</v>
      </c>
      <c r="E75" t="s">
        <v>859</v>
      </c>
      <c r="F75">
        <v>321</v>
      </c>
      <c r="G75">
        <v>3</v>
      </c>
      <c r="H75" t="s">
        <v>860</v>
      </c>
      <c r="I75" t="s">
        <v>863</v>
      </c>
      <c r="J75" s="3">
        <v>39173</v>
      </c>
      <c r="K75" t="s">
        <v>864</v>
      </c>
    </row>
    <row r="76" spans="1:11" x14ac:dyDescent="0.25">
      <c r="A76">
        <v>300243034</v>
      </c>
      <c r="B76">
        <v>1</v>
      </c>
      <c r="C76" t="s">
        <v>858</v>
      </c>
      <c r="D76">
        <v>1</v>
      </c>
      <c r="E76" t="s">
        <v>859</v>
      </c>
      <c r="F76">
        <v>2096</v>
      </c>
      <c r="G76">
        <v>3</v>
      </c>
      <c r="H76" t="s">
        <v>860</v>
      </c>
      <c r="I76" t="s">
        <v>861</v>
      </c>
      <c r="J76" s="3">
        <v>39234</v>
      </c>
      <c r="K76" t="s">
        <v>862</v>
      </c>
    </row>
    <row r="77" spans="1:11" x14ac:dyDescent="0.25">
      <c r="A77">
        <v>300243186</v>
      </c>
      <c r="B77">
        <v>1</v>
      </c>
      <c r="C77" t="s">
        <v>858</v>
      </c>
      <c r="D77">
        <v>1</v>
      </c>
      <c r="E77" t="s">
        <v>859</v>
      </c>
      <c r="F77">
        <v>321</v>
      </c>
      <c r="G77">
        <v>3</v>
      </c>
      <c r="H77" t="s">
        <v>860</v>
      </c>
      <c r="I77" t="s">
        <v>863</v>
      </c>
      <c r="J77" s="3">
        <v>39173</v>
      </c>
      <c r="K77" t="s">
        <v>864</v>
      </c>
    </row>
    <row r="78" spans="1:11" x14ac:dyDescent="0.25">
      <c r="A78">
        <v>300243341</v>
      </c>
      <c r="B78">
        <v>1</v>
      </c>
      <c r="C78" t="s">
        <v>858</v>
      </c>
      <c r="D78">
        <v>1</v>
      </c>
      <c r="E78" t="s">
        <v>859</v>
      </c>
      <c r="F78">
        <v>321</v>
      </c>
      <c r="G78">
        <v>3</v>
      </c>
      <c r="H78" t="s">
        <v>860</v>
      </c>
      <c r="I78" t="s">
        <v>863</v>
      </c>
      <c r="J78" s="3">
        <v>39173</v>
      </c>
      <c r="K78" t="s">
        <v>864</v>
      </c>
    </row>
    <row r="79" spans="1:11" x14ac:dyDescent="0.25">
      <c r="A79">
        <v>300243404</v>
      </c>
      <c r="B79">
        <v>1</v>
      </c>
      <c r="C79" t="s">
        <v>858</v>
      </c>
      <c r="D79">
        <v>1</v>
      </c>
      <c r="E79" t="s">
        <v>859</v>
      </c>
      <c r="F79">
        <v>321</v>
      </c>
      <c r="G79">
        <v>3</v>
      </c>
      <c r="H79" t="s">
        <v>860</v>
      </c>
      <c r="I79" t="s">
        <v>863</v>
      </c>
      <c r="J79" s="3">
        <v>39173</v>
      </c>
      <c r="K79" t="s">
        <v>864</v>
      </c>
    </row>
    <row r="80" spans="1:11" x14ac:dyDescent="0.25">
      <c r="A80">
        <v>300243734</v>
      </c>
      <c r="B80">
        <v>1</v>
      </c>
      <c r="C80" t="s">
        <v>858</v>
      </c>
      <c r="D80">
        <v>1</v>
      </c>
      <c r="E80" t="s">
        <v>859</v>
      </c>
      <c r="F80">
        <v>321</v>
      </c>
      <c r="G80">
        <v>3</v>
      </c>
      <c r="H80" t="s">
        <v>860</v>
      </c>
      <c r="I80" t="s">
        <v>863</v>
      </c>
      <c r="J80" s="3">
        <v>39173</v>
      </c>
      <c r="K80" t="s">
        <v>864</v>
      </c>
    </row>
    <row r="81" spans="1:11" x14ac:dyDescent="0.25">
      <c r="A81">
        <v>300244545</v>
      </c>
      <c r="B81">
        <v>1</v>
      </c>
      <c r="C81" t="s">
        <v>858</v>
      </c>
      <c r="D81">
        <v>1</v>
      </c>
      <c r="E81" t="s">
        <v>859</v>
      </c>
      <c r="F81">
        <v>2096</v>
      </c>
      <c r="G81">
        <v>3</v>
      </c>
      <c r="H81" t="s">
        <v>860</v>
      </c>
      <c r="I81" t="s">
        <v>861</v>
      </c>
      <c r="J81" s="3">
        <v>39234</v>
      </c>
      <c r="K81" t="s">
        <v>862</v>
      </c>
    </row>
    <row r="82" spans="1:11" x14ac:dyDescent="0.25">
      <c r="A82">
        <v>300246779</v>
      </c>
      <c r="B82">
        <v>1</v>
      </c>
      <c r="C82" t="s">
        <v>858</v>
      </c>
      <c r="D82">
        <v>1</v>
      </c>
      <c r="E82" t="s">
        <v>859</v>
      </c>
      <c r="F82">
        <v>321</v>
      </c>
      <c r="G82">
        <v>3</v>
      </c>
      <c r="H82" t="s">
        <v>860</v>
      </c>
      <c r="I82" t="s">
        <v>863</v>
      </c>
      <c r="J82" s="3">
        <v>39173</v>
      </c>
      <c r="K82" t="s">
        <v>864</v>
      </c>
    </row>
    <row r="83" spans="1:11" x14ac:dyDescent="0.25">
      <c r="A83">
        <v>300248507</v>
      </c>
      <c r="B83">
        <v>1</v>
      </c>
      <c r="C83" t="s">
        <v>858</v>
      </c>
      <c r="D83">
        <v>1</v>
      </c>
      <c r="E83" t="s">
        <v>859</v>
      </c>
      <c r="F83">
        <v>321</v>
      </c>
      <c r="G83">
        <v>3</v>
      </c>
      <c r="H83" t="s">
        <v>860</v>
      </c>
      <c r="I83" t="s">
        <v>863</v>
      </c>
      <c r="J83" s="3">
        <v>39173</v>
      </c>
      <c r="K83" t="s">
        <v>864</v>
      </c>
    </row>
    <row r="84" spans="1:11" x14ac:dyDescent="0.25">
      <c r="A84">
        <v>300249022</v>
      </c>
      <c r="B84">
        <v>1</v>
      </c>
      <c r="C84" t="s">
        <v>858</v>
      </c>
      <c r="D84">
        <v>1</v>
      </c>
      <c r="E84" t="s">
        <v>859</v>
      </c>
      <c r="F84">
        <v>2096</v>
      </c>
      <c r="G84">
        <v>3</v>
      </c>
      <c r="H84" t="s">
        <v>860</v>
      </c>
      <c r="I84" t="s">
        <v>861</v>
      </c>
      <c r="J84" s="3">
        <v>39234</v>
      </c>
      <c r="K84" t="s">
        <v>862</v>
      </c>
    </row>
    <row r="85" spans="1:11" x14ac:dyDescent="0.25">
      <c r="A85">
        <v>300249644</v>
      </c>
      <c r="B85">
        <v>1</v>
      </c>
      <c r="C85" t="s">
        <v>858</v>
      </c>
      <c r="D85">
        <v>1</v>
      </c>
      <c r="E85" t="s">
        <v>859</v>
      </c>
      <c r="F85">
        <v>2096</v>
      </c>
      <c r="G85">
        <v>3</v>
      </c>
      <c r="H85" t="s">
        <v>860</v>
      </c>
      <c r="I85" t="s">
        <v>861</v>
      </c>
      <c r="J85" s="3">
        <v>39234</v>
      </c>
      <c r="K85" t="s">
        <v>862</v>
      </c>
    </row>
    <row r="86" spans="1:11" x14ac:dyDescent="0.25">
      <c r="A86">
        <v>300250188</v>
      </c>
      <c r="B86">
        <v>1</v>
      </c>
      <c r="C86" t="s">
        <v>858</v>
      </c>
      <c r="D86">
        <v>1</v>
      </c>
      <c r="E86" t="s">
        <v>859</v>
      </c>
      <c r="F86">
        <v>2096</v>
      </c>
      <c r="G86">
        <v>3</v>
      </c>
      <c r="H86" t="s">
        <v>860</v>
      </c>
      <c r="I86" t="s">
        <v>861</v>
      </c>
      <c r="J86" s="3">
        <v>39234</v>
      </c>
      <c r="K86" t="s">
        <v>862</v>
      </c>
    </row>
    <row r="87" spans="1:11" x14ac:dyDescent="0.25">
      <c r="A87">
        <v>300250778</v>
      </c>
      <c r="B87">
        <v>1</v>
      </c>
      <c r="C87" t="s">
        <v>858</v>
      </c>
      <c r="D87">
        <v>1</v>
      </c>
      <c r="E87" t="s">
        <v>859</v>
      </c>
      <c r="F87">
        <v>2096</v>
      </c>
      <c r="G87">
        <v>3</v>
      </c>
      <c r="H87" t="s">
        <v>860</v>
      </c>
      <c r="I87" t="s">
        <v>861</v>
      </c>
      <c r="J87" s="3">
        <v>39234</v>
      </c>
      <c r="K87" t="s">
        <v>862</v>
      </c>
    </row>
    <row r="88" spans="1:11" x14ac:dyDescent="0.25">
      <c r="A88">
        <v>300251032</v>
      </c>
      <c r="B88">
        <v>1</v>
      </c>
      <c r="C88" t="s">
        <v>858</v>
      </c>
      <c r="D88">
        <v>1</v>
      </c>
      <c r="E88" t="s">
        <v>859</v>
      </c>
      <c r="F88">
        <v>321</v>
      </c>
      <c r="G88">
        <v>3</v>
      </c>
      <c r="H88" t="s">
        <v>860</v>
      </c>
      <c r="I88" t="s">
        <v>863</v>
      </c>
      <c r="J88" s="3">
        <v>39173</v>
      </c>
      <c r="K88" t="s">
        <v>864</v>
      </c>
    </row>
    <row r="89" spans="1:11" x14ac:dyDescent="0.25">
      <c r="A89">
        <v>300251035</v>
      </c>
      <c r="B89">
        <v>1</v>
      </c>
      <c r="C89" t="s">
        <v>858</v>
      </c>
      <c r="D89">
        <v>1</v>
      </c>
      <c r="E89" t="s">
        <v>859</v>
      </c>
      <c r="F89">
        <v>321</v>
      </c>
      <c r="G89">
        <v>3</v>
      </c>
      <c r="H89" t="s">
        <v>860</v>
      </c>
      <c r="I89" t="s">
        <v>863</v>
      </c>
      <c r="J89" s="3">
        <v>39173</v>
      </c>
      <c r="K89" t="s">
        <v>864</v>
      </c>
    </row>
    <row r="90" spans="1:11" x14ac:dyDescent="0.25">
      <c r="A90">
        <v>300251121</v>
      </c>
      <c r="B90">
        <v>1</v>
      </c>
      <c r="C90" t="s">
        <v>858</v>
      </c>
      <c r="D90">
        <v>1</v>
      </c>
      <c r="E90" t="s">
        <v>859</v>
      </c>
      <c r="F90">
        <v>2096</v>
      </c>
      <c r="G90">
        <v>3</v>
      </c>
      <c r="H90" t="s">
        <v>860</v>
      </c>
      <c r="I90" t="s">
        <v>861</v>
      </c>
      <c r="J90" s="3">
        <v>39234</v>
      </c>
      <c r="K90" t="s">
        <v>862</v>
      </c>
    </row>
    <row r="91" spans="1:11" x14ac:dyDescent="0.25">
      <c r="A91">
        <v>300251275</v>
      </c>
      <c r="B91">
        <v>1</v>
      </c>
      <c r="C91" t="s">
        <v>858</v>
      </c>
      <c r="D91">
        <v>1</v>
      </c>
      <c r="E91" t="s">
        <v>859</v>
      </c>
      <c r="F91">
        <v>2096</v>
      </c>
      <c r="G91">
        <v>3</v>
      </c>
      <c r="H91" t="s">
        <v>860</v>
      </c>
      <c r="I91" t="s">
        <v>861</v>
      </c>
      <c r="J91" s="3">
        <v>39234</v>
      </c>
      <c r="K91" t="s">
        <v>862</v>
      </c>
    </row>
    <row r="92" spans="1:11" x14ac:dyDescent="0.25">
      <c r="A92">
        <v>300251779</v>
      </c>
      <c r="B92">
        <v>1</v>
      </c>
      <c r="C92" t="s">
        <v>858</v>
      </c>
      <c r="D92">
        <v>1</v>
      </c>
      <c r="E92" t="s">
        <v>859</v>
      </c>
      <c r="F92">
        <v>2096</v>
      </c>
      <c r="G92">
        <v>3</v>
      </c>
      <c r="H92" t="s">
        <v>860</v>
      </c>
      <c r="I92" t="s">
        <v>861</v>
      </c>
      <c r="J92" s="3">
        <v>39234</v>
      </c>
      <c r="K92" t="s">
        <v>862</v>
      </c>
    </row>
    <row r="93" spans="1:11" x14ac:dyDescent="0.25">
      <c r="A93">
        <v>300252107</v>
      </c>
      <c r="B93">
        <v>1</v>
      </c>
      <c r="C93" t="s">
        <v>858</v>
      </c>
      <c r="D93">
        <v>1</v>
      </c>
      <c r="E93" t="s">
        <v>859</v>
      </c>
      <c r="F93">
        <v>321</v>
      </c>
      <c r="G93">
        <v>3</v>
      </c>
      <c r="H93" t="s">
        <v>860</v>
      </c>
      <c r="I93" t="s">
        <v>863</v>
      </c>
      <c r="J93" s="3">
        <v>39173</v>
      </c>
      <c r="K93" t="s">
        <v>864</v>
      </c>
    </row>
    <row r="94" spans="1:11" x14ac:dyDescent="0.25">
      <c r="A94">
        <v>300252237</v>
      </c>
      <c r="B94">
        <v>1</v>
      </c>
      <c r="C94" t="s">
        <v>858</v>
      </c>
      <c r="D94">
        <v>1</v>
      </c>
      <c r="E94" t="s">
        <v>859</v>
      </c>
      <c r="F94">
        <v>2096</v>
      </c>
      <c r="G94">
        <v>3</v>
      </c>
      <c r="H94" t="s">
        <v>860</v>
      </c>
      <c r="I94" t="s">
        <v>861</v>
      </c>
      <c r="J94" s="3">
        <v>39234</v>
      </c>
      <c r="K94" t="s">
        <v>862</v>
      </c>
    </row>
    <row r="95" spans="1:11" x14ac:dyDescent="0.25">
      <c r="A95">
        <v>300252299</v>
      </c>
      <c r="B95">
        <v>1</v>
      </c>
      <c r="C95" t="s">
        <v>858</v>
      </c>
      <c r="D95">
        <v>1</v>
      </c>
      <c r="E95" t="s">
        <v>859</v>
      </c>
      <c r="F95">
        <v>323</v>
      </c>
      <c r="G95">
        <v>3</v>
      </c>
      <c r="H95" t="s">
        <v>860</v>
      </c>
      <c r="I95" t="s">
        <v>863</v>
      </c>
      <c r="J95" s="3">
        <v>39173</v>
      </c>
      <c r="K95" t="s">
        <v>865</v>
      </c>
    </row>
    <row r="96" spans="1:11" x14ac:dyDescent="0.25">
      <c r="B96">
        <v>1</v>
      </c>
      <c r="C96" t="s">
        <v>858</v>
      </c>
      <c r="D96">
        <v>2</v>
      </c>
      <c r="E96" t="s">
        <v>866</v>
      </c>
      <c r="F96">
        <v>324</v>
      </c>
      <c r="G96" t="s">
        <v>867</v>
      </c>
      <c r="H96" t="s">
        <v>868</v>
      </c>
      <c r="I96" t="s">
        <v>863</v>
      </c>
      <c r="J96" s="3">
        <v>39173</v>
      </c>
      <c r="K96" t="s">
        <v>869</v>
      </c>
    </row>
    <row r="97" spans="1:11" x14ac:dyDescent="0.25">
      <c r="A97">
        <v>300252517</v>
      </c>
      <c r="B97">
        <v>1</v>
      </c>
      <c r="C97" t="s">
        <v>858</v>
      </c>
      <c r="D97">
        <v>1</v>
      </c>
      <c r="E97" t="s">
        <v>859</v>
      </c>
      <c r="F97">
        <v>2096</v>
      </c>
      <c r="G97">
        <v>3</v>
      </c>
      <c r="H97" t="s">
        <v>860</v>
      </c>
      <c r="I97" t="s">
        <v>861</v>
      </c>
      <c r="J97" s="3">
        <v>39234</v>
      </c>
      <c r="K97" t="s">
        <v>862</v>
      </c>
    </row>
    <row r="98" spans="1:11" x14ac:dyDescent="0.25">
      <c r="A98">
        <v>300253255</v>
      </c>
      <c r="B98">
        <v>1</v>
      </c>
      <c r="C98" t="s">
        <v>858</v>
      </c>
      <c r="D98">
        <v>1</v>
      </c>
      <c r="E98" t="s">
        <v>859</v>
      </c>
      <c r="F98">
        <v>2096</v>
      </c>
      <c r="G98">
        <v>3</v>
      </c>
      <c r="H98" t="s">
        <v>860</v>
      </c>
      <c r="I98" t="s">
        <v>861</v>
      </c>
      <c r="J98" s="3">
        <v>39234</v>
      </c>
      <c r="K98" t="s">
        <v>862</v>
      </c>
    </row>
    <row r="99" spans="1:11" x14ac:dyDescent="0.25">
      <c r="A99">
        <v>300254154</v>
      </c>
      <c r="B99">
        <v>1</v>
      </c>
      <c r="C99" t="s">
        <v>858</v>
      </c>
      <c r="D99">
        <v>1</v>
      </c>
      <c r="E99" t="s">
        <v>859</v>
      </c>
      <c r="F99">
        <v>2096</v>
      </c>
      <c r="G99">
        <v>3</v>
      </c>
      <c r="H99" t="s">
        <v>860</v>
      </c>
      <c r="I99" t="s">
        <v>861</v>
      </c>
      <c r="J99" s="3">
        <v>39234</v>
      </c>
      <c r="K99" t="s">
        <v>862</v>
      </c>
    </row>
    <row r="100" spans="1:11" x14ac:dyDescent="0.25">
      <c r="A100">
        <v>300254155</v>
      </c>
      <c r="B100">
        <v>1</v>
      </c>
      <c r="C100" t="s">
        <v>858</v>
      </c>
      <c r="D100">
        <v>1</v>
      </c>
      <c r="E100" t="s">
        <v>859</v>
      </c>
      <c r="F100">
        <v>2096</v>
      </c>
      <c r="G100">
        <v>3</v>
      </c>
      <c r="H100" t="s">
        <v>860</v>
      </c>
      <c r="I100" t="s">
        <v>861</v>
      </c>
      <c r="J100" s="3">
        <v>39234</v>
      </c>
      <c r="K100" t="s">
        <v>862</v>
      </c>
    </row>
    <row r="101" spans="1:11" x14ac:dyDescent="0.25">
      <c r="A101">
        <v>300255053</v>
      </c>
      <c r="B101">
        <v>1</v>
      </c>
      <c r="C101" t="s">
        <v>858</v>
      </c>
      <c r="D101">
        <v>1</v>
      </c>
      <c r="E101" t="s">
        <v>859</v>
      </c>
      <c r="F101">
        <v>2096</v>
      </c>
      <c r="G101">
        <v>3</v>
      </c>
      <c r="H101" t="s">
        <v>860</v>
      </c>
      <c r="I101" t="s">
        <v>861</v>
      </c>
      <c r="J101" s="3">
        <v>39234</v>
      </c>
      <c r="K101" t="s">
        <v>862</v>
      </c>
    </row>
    <row r="102" spans="1:11" x14ac:dyDescent="0.25">
      <c r="A102">
        <v>300255174</v>
      </c>
      <c r="B102">
        <v>1</v>
      </c>
      <c r="C102" t="s">
        <v>858</v>
      </c>
      <c r="D102">
        <v>1</v>
      </c>
      <c r="E102" t="s">
        <v>859</v>
      </c>
      <c r="F102">
        <v>2096</v>
      </c>
      <c r="G102">
        <v>3</v>
      </c>
      <c r="H102" t="s">
        <v>860</v>
      </c>
      <c r="I102" t="s">
        <v>861</v>
      </c>
      <c r="J102" s="3">
        <v>39234</v>
      </c>
      <c r="K102" t="s">
        <v>862</v>
      </c>
    </row>
    <row r="103" spans="1:11" x14ac:dyDescent="0.25">
      <c r="A103">
        <v>300255458</v>
      </c>
      <c r="B103">
        <v>1</v>
      </c>
      <c r="C103" t="s">
        <v>858</v>
      </c>
      <c r="D103">
        <v>1</v>
      </c>
      <c r="E103" t="s">
        <v>859</v>
      </c>
      <c r="F103">
        <v>2096</v>
      </c>
      <c r="G103">
        <v>3</v>
      </c>
      <c r="H103" t="s">
        <v>860</v>
      </c>
      <c r="I103" t="s">
        <v>861</v>
      </c>
      <c r="J103" s="3">
        <v>39234</v>
      </c>
      <c r="K103" t="s">
        <v>862</v>
      </c>
    </row>
    <row r="104" spans="1:11" x14ac:dyDescent="0.25">
      <c r="A104">
        <v>300255490</v>
      </c>
      <c r="B104">
        <v>1</v>
      </c>
      <c r="C104" t="s">
        <v>858</v>
      </c>
      <c r="D104">
        <v>1</v>
      </c>
      <c r="E104" t="s">
        <v>859</v>
      </c>
      <c r="F104">
        <v>2096</v>
      </c>
      <c r="G104">
        <v>3</v>
      </c>
      <c r="H104" t="s">
        <v>860</v>
      </c>
      <c r="I104" t="s">
        <v>861</v>
      </c>
      <c r="J104" s="3">
        <v>39234</v>
      </c>
      <c r="K104" t="s">
        <v>862</v>
      </c>
    </row>
    <row r="105" spans="1:11" x14ac:dyDescent="0.25">
      <c r="A105">
        <v>300255856</v>
      </c>
      <c r="B105">
        <v>1</v>
      </c>
      <c r="C105" t="s">
        <v>858</v>
      </c>
      <c r="D105">
        <v>1</v>
      </c>
      <c r="E105" t="s">
        <v>859</v>
      </c>
      <c r="F105">
        <v>321</v>
      </c>
      <c r="G105">
        <v>3</v>
      </c>
      <c r="H105" t="s">
        <v>860</v>
      </c>
      <c r="I105" t="s">
        <v>863</v>
      </c>
      <c r="J105" s="3">
        <v>39173</v>
      </c>
      <c r="K105" t="s">
        <v>864</v>
      </c>
    </row>
    <row r="106" spans="1:11" x14ac:dyDescent="0.25">
      <c r="B106">
        <v>1</v>
      </c>
      <c r="C106" t="s">
        <v>858</v>
      </c>
      <c r="D106">
        <v>2</v>
      </c>
      <c r="E106" t="s">
        <v>866</v>
      </c>
      <c r="F106">
        <v>635</v>
      </c>
      <c r="G106" t="s">
        <v>867</v>
      </c>
      <c r="H106" t="s">
        <v>868</v>
      </c>
      <c r="I106" t="s">
        <v>873</v>
      </c>
      <c r="J106" s="3">
        <v>38135</v>
      </c>
      <c r="K106" t="s">
        <v>872</v>
      </c>
    </row>
    <row r="107" spans="1:11" x14ac:dyDescent="0.25">
      <c r="A107">
        <v>300255951</v>
      </c>
      <c r="B107">
        <v>1</v>
      </c>
      <c r="C107" t="s">
        <v>858</v>
      </c>
      <c r="D107">
        <v>1</v>
      </c>
      <c r="E107" t="s">
        <v>859</v>
      </c>
      <c r="F107">
        <v>2096</v>
      </c>
      <c r="G107">
        <v>3</v>
      </c>
      <c r="H107" t="s">
        <v>860</v>
      </c>
      <c r="I107" t="s">
        <v>861</v>
      </c>
      <c r="J107" s="3">
        <v>39234</v>
      </c>
      <c r="K107" t="s">
        <v>862</v>
      </c>
    </row>
    <row r="108" spans="1:11" x14ac:dyDescent="0.25">
      <c r="A108">
        <v>300256101</v>
      </c>
      <c r="B108">
        <v>1</v>
      </c>
      <c r="C108" t="s">
        <v>858</v>
      </c>
      <c r="D108">
        <v>1</v>
      </c>
      <c r="E108" t="s">
        <v>859</v>
      </c>
      <c r="F108">
        <v>321</v>
      </c>
      <c r="G108">
        <v>3</v>
      </c>
      <c r="H108" t="s">
        <v>860</v>
      </c>
      <c r="I108" t="s">
        <v>863</v>
      </c>
      <c r="J108" s="3">
        <v>39173</v>
      </c>
      <c r="K108" t="s">
        <v>864</v>
      </c>
    </row>
    <row r="109" spans="1:11" x14ac:dyDescent="0.25">
      <c r="A109">
        <v>300256389</v>
      </c>
      <c r="B109">
        <v>1</v>
      </c>
      <c r="C109" t="s">
        <v>858</v>
      </c>
      <c r="D109">
        <v>1</v>
      </c>
      <c r="E109" t="s">
        <v>859</v>
      </c>
      <c r="F109">
        <v>2096</v>
      </c>
      <c r="G109">
        <v>3</v>
      </c>
      <c r="H109" t="s">
        <v>860</v>
      </c>
      <c r="I109" t="s">
        <v>861</v>
      </c>
      <c r="J109" s="3">
        <v>39234</v>
      </c>
      <c r="K109" t="s">
        <v>862</v>
      </c>
    </row>
    <row r="110" spans="1:11" x14ac:dyDescent="0.25">
      <c r="A110">
        <v>300257294</v>
      </c>
      <c r="B110">
        <v>1</v>
      </c>
      <c r="C110" t="s">
        <v>858</v>
      </c>
      <c r="D110">
        <v>1</v>
      </c>
      <c r="E110" t="s">
        <v>859</v>
      </c>
      <c r="F110">
        <v>321</v>
      </c>
      <c r="G110">
        <v>3</v>
      </c>
      <c r="H110" t="s">
        <v>860</v>
      </c>
      <c r="I110" t="s">
        <v>863</v>
      </c>
      <c r="J110" s="3">
        <v>39173</v>
      </c>
      <c r="K110" t="s">
        <v>864</v>
      </c>
    </row>
    <row r="111" spans="1:11" x14ac:dyDescent="0.25">
      <c r="A111">
        <v>300258488</v>
      </c>
      <c r="B111">
        <v>1</v>
      </c>
      <c r="C111" t="s">
        <v>858</v>
      </c>
      <c r="D111">
        <v>1</v>
      </c>
      <c r="E111" t="s">
        <v>859</v>
      </c>
      <c r="F111">
        <v>321</v>
      </c>
      <c r="G111">
        <v>3</v>
      </c>
      <c r="H111" t="s">
        <v>860</v>
      </c>
      <c r="I111" t="s">
        <v>863</v>
      </c>
      <c r="J111" s="3">
        <v>39173</v>
      </c>
      <c r="K111" t="s">
        <v>864</v>
      </c>
    </row>
    <row r="112" spans="1:11" x14ac:dyDescent="0.25">
      <c r="B112">
        <v>1</v>
      </c>
      <c r="C112" t="s">
        <v>858</v>
      </c>
      <c r="D112">
        <v>2</v>
      </c>
      <c r="F112">
        <v>635</v>
      </c>
      <c r="G112" t="s">
        <v>867</v>
      </c>
      <c r="H112" t="s">
        <v>868</v>
      </c>
      <c r="I112" t="s">
        <v>874</v>
      </c>
      <c r="J112" s="3">
        <v>38580</v>
      </c>
      <c r="K112" t="s">
        <v>872</v>
      </c>
    </row>
    <row r="113" spans="1:11" x14ac:dyDescent="0.25">
      <c r="A113">
        <v>300263908</v>
      </c>
      <c r="B113">
        <v>1</v>
      </c>
      <c r="C113" t="s">
        <v>858</v>
      </c>
      <c r="D113">
        <v>1</v>
      </c>
      <c r="E113" t="s">
        <v>859</v>
      </c>
      <c r="F113">
        <v>338</v>
      </c>
      <c r="G113">
        <v>3</v>
      </c>
      <c r="H113" t="s">
        <v>860</v>
      </c>
      <c r="I113" t="s">
        <v>863</v>
      </c>
      <c r="J113" s="3">
        <v>39173</v>
      </c>
      <c r="K113" t="s">
        <v>875</v>
      </c>
    </row>
    <row r="114" spans="1:11" x14ac:dyDescent="0.25">
      <c r="B114">
        <v>1</v>
      </c>
      <c r="C114" t="s">
        <v>858</v>
      </c>
      <c r="D114">
        <v>2</v>
      </c>
      <c r="F114">
        <v>339</v>
      </c>
      <c r="G114" t="s">
        <v>867</v>
      </c>
      <c r="H114" t="s">
        <v>868</v>
      </c>
      <c r="I114" t="s">
        <v>876</v>
      </c>
      <c r="J114" s="3">
        <v>39885</v>
      </c>
      <c r="K114" t="s">
        <v>877</v>
      </c>
    </row>
    <row r="115" spans="1:11" x14ac:dyDescent="0.25">
      <c r="A115">
        <v>300264011</v>
      </c>
      <c r="B115">
        <v>1</v>
      </c>
      <c r="C115" t="s">
        <v>858</v>
      </c>
      <c r="D115">
        <v>1</v>
      </c>
      <c r="E115" t="s">
        <v>859</v>
      </c>
      <c r="F115">
        <v>419</v>
      </c>
      <c r="G115">
        <v>3</v>
      </c>
      <c r="H115" t="s">
        <v>860</v>
      </c>
      <c r="I115" t="s">
        <v>863</v>
      </c>
      <c r="J115" s="3">
        <v>39173</v>
      </c>
      <c r="K115" t="s">
        <v>878</v>
      </c>
    </row>
    <row r="116" spans="1:11" x14ac:dyDescent="0.25">
      <c r="B116">
        <v>1</v>
      </c>
      <c r="C116" t="s">
        <v>858</v>
      </c>
      <c r="D116">
        <v>2</v>
      </c>
      <c r="F116">
        <v>420</v>
      </c>
      <c r="G116" t="s">
        <v>867</v>
      </c>
      <c r="H116" t="s">
        <v>868</v>
      </c>
      <c r="I116" t="s">
        <v>879</v>
      </c>
      <c r="J116" s="3">
        <v>39345</v>
      </c>
      <c r="K116" t="s">
        <v>880</v>
      </c>
    </row>
    <row r="117" spans="1:11" x14ac:dyDescent="0.25">
      <c r="A117">
        <v>300264542</v>
      </c>
      <c r="B117">
        <v>1</v>
      </c>
      <c r="C117" t="s">
        <v>858</v>
      </c>
      <c r="D117">
        <v>1</v>
      </c>
      <c r="E117" t="s">
        <v>859</v>
      </c>
      <c r="F117">
        <v>321</v>
      </c>
      <c r="G117">
        <v>3</v>
      </c>
      <c r="H117" t="s">
        <v>860</v>
      </c>
      <c r="I117" t="s">
        <v>863</v>
      </c>
      <c r="J117" s="3">
        <v>39173</v>
      </c>
      <c r="K117" t="s">
        <v>864</v>
      </c>
    </row>
    <row r="118" spans="1:11" x14ac:dyDescent="0.25">
      <c r="A118">
        <v>300264731</v>
      </c>
      <c r="B118">
        <v>1</v>
      </c>
      <c r="C118" t="s">
        <v>858</v>
      </c>
      <c r="D118">
        <v>1</v>
      </c>
      <c r="E118" t="s">
        <v>859</v>
      </c>
      <c r="F118">
        <v>321</v>
      </c>
      <c r="G118">
        <v>3</v>
      </c>
      <c r="H118" t="s">
        <v>860</v>
      </c>
      <c r="I118" t="s">
        <v>863</v>
      </c>
      <c r="J118" s="3">
        <v>39173</v>
      </c>
      <c r="K118" t="s">
        <v>864</v>
      </c>
    </row>
    <row r="119" spans="1:11" x14ac:dyDescent="0.25">
      <c r="A119">
        <v>300264897</v>
      </c>
      <c r="B119">
        <v>1</v>
      </c>
      <c r="C119" t="s">
        <v>858</v>
      </c>
      <c r="D119">
        <v>1</v>
      </c>
      <c r="E119" t="s">
        <v>859</v>
      </c>
      <c r="F119">
        <v>321</v>
      </c>
      <c r="G119">
        <v>3</v>
      </c>
      <c r="H119" t="s">
        <v>860</v>
      </c>
      <c r="I119" t="s">
        <v>863</v>
      </c>
      <c r="J119" s="3">
        <v>39173</v>
      </c>
      <c r="K119" t="s">
        <v>864</v>
      </c>
    </row>
    <row r="120" spans="1:11" x14ac:dyDescent="0.25">
      <c r="A120">
        <v>300264951</v>
      </c>
      <c r="B120">
        <v>1</v>
      </c>
      <c r="C120" t="s">
        <v>858</v>
      </c>
      <c r="D120">
        <v>1</v>
      </c>
      <c r="E120" t="s">
        <v>859</v>
      </c>
      <c r="F120">
        <v>321</v>
      </c>
      <c r="G120">
        <v>3</v>
      </c>
      <c r="H120" t="s">
        <v>860</v>
      </c>
      <c r="I120" t="s">
        <v>863</v>
      </c>
      <c r="J120" s="3">
        <v>39173</v>
      </c>
      <c r="K120" t="s">
        <v>864</v>
      </c>
    </row>
    <row r="121" spans="1:11" x14ac:dyDescent="0.25">
      <c r="A121">
        <v>300265110</v>
      </c>
      <c r="B121">
        <v>1</v>
      </c>
      <c r="C121" t="s">
        <v>858</v>
      </c>
      <c r="D121">
        <v>1</v>
      </c>
      <c r="E121" t="s">
        <v>859</v>
      </c>
      <c r="F121">
        <v>2096</v>
      </c>
      <c r="G121">
        <v>3</v>
      </c>
      <c r="H121" t="s">
        <v>860</v>
      </c>
      <c r="I121" t="s">
        <v>861</v>
      </c>
      <c r="J121" s="3">
        <v>39234</v>
      </c>
      <c r="K121" t="s">
        <v>862</v>
      </c>
    </row>
    <row r="122" spans="1:11" x14ac:dyDescent="0.25">
      <c r="A122">
        <v>300265123</v>
      </c>
      <c r="B122">
        <v>1</v>
      </c>
      <c r="C122" t="s">
        <v>858</v>
      </c>
      <c r="D122">
        <v>1</v>
      </c>
      <c r="E122" t="s">
        <v>859</v>
      </c>
      <c r="F122">
        <v>321</v>
      </c>
      <c r="G122">
        <v>3</v>
      </c>
      <c r="H122" t="s">
        <v>860</v>
      </c>
      <c r="I122" t="s">
        <v>863</v>
      </c>
      <c r="J122" s="3">
        <v>39173</v>
      </c>
      <c r="K122" t="s">
        <v>864</v>
      </c>
    </row>
    <row r="123" spans="1:11" x14ac:dyDescent="0.25">
      <c r="A123">
        <v>300265395</v>
      </c>
      <c r="B123">
        <v>1</v>
      </c>
      <c r="C123" t="s">
        <v>858</v>
      </c>
      <c r="D123">
        <v>1</v>
      </c>
      <c r="E123" t="s">
        <v>859</v>
      </c>
      <c r="F123">
        <v>321</v>
      </c>
      <c r="G123">
        <v>3</v>
      </c>
      <c r="H123" t="s">
        <v>860</v>
      </c>
      <c r="I123" t="s">
        <v>863</v>
      </c>
      <c r="J123" s="3">
        <v>39173</v>
      </c>
      <c r="K123" t="s">
        <v>864</v>
      </c>
    </row>
    <row r="124" spans="1:11" x14ac:dyDescent="0.25">
      <c r="A124">
        <v>300266285</v>
      </c>
      <c r="B124">
        <v>1</v>
      </c>
      <c r="C124" t="s">
        <v>858</v>
      </c>
      <c r="D124">
        <v>1</v>
      </c>
      <c r="E124" t="s">
        <v>859</v>
      </c>
      <c r="F124">
        <v>321</v>
      </c>
      <c r="G124">
        <v>3</v>
      </c>
      <c r="H124" t="s">
        <v>860</v>
      </c>
      <c r="I124" t="s">
        <v>863</v>
      </c>
      <c r="J124" s="3">
        <v>39173</v>
      </c>
      <c r="K124" t="s">
        <v>864</v>
      </c>
    </row>
    <row r="125" spans="1:11" x14ac:dyDescent="0.25">
      <c r="A125">
        <v>300266480</v>
      </c>
      <c r="B125">
        <v>1</v>
      </c>
      <c r="C125" t="s">
        <v>858</v>
      </c>
      <c r="D125">
        <v>1</v>
      </c>
      <c r="E125" t="s">
        <v>859</v>
      </c>
      <c r="F125">
        <v>321</v>
      </c>
      <c r="G125">
        <v>3</v>
      </c>
      <c r="H125" t="s">
        <v>860</v>
      </c>
      <c r="I125" t="s">
        <v>863</v>
      </c>
      <c r="J125" s="3">
        <v>39173</v>
      </c>
      <c r="K125" t="s">
        <v>864</v>
      </c>
    </row>
    <row r="126" spans="1:11" x14ac:dyDescent="0.25">
      <c r="A126">
        <v>300267015</v>
      </c>
      <c r="B126">
        <v>1</v>
      </c>
      <c r="C126" t="s">
        <v>858</v>
      </c>
      <c r="D126">
        <v>1</v>
      </c>
      <c r="E126" t="s">
        <v>859</v>
      </c>
      <c r="F126">
        <v>321</v>
      </c>
      <c r="G126">
        <v>3</v>
      </c>
      <c r="H126" t="s">
        <v>860</v>
      </c>
      <c r="I126" t="s">
        <v>863</v>
      </c>
      <c r="J126" s="3">
        <v>39173</v>
      </c>
      <c r="K126" t="s">
        <v>864</v>
      </c>
    </row>
    <row r="127" spans="1:11" x14ac:dyDescent="0.25">
      <c r="A127">
        <v>300268508</v>
      </c>
      <c r="B127">
        <v>1</v>
      </c>
      <c r="C127" t="s">
        <v>858</v>
      </c>
      <c r="D127">
        <v>1</v>
      </c>
      <c r="E127" t="s">
        <v>859</v>
      </c>
      <c r="F127">
        <v>321</v>
      </c>
      <c r="G127">
        <v>3</v>
      </c>
      <c r="H127" t="s">
        <v>860</v>
      </c>
      <c r="I127" t="s">
        <v>863</v>
      </c>
      <c r="J127" s="3">
        <v>39173</v>
      </c>
      <c r="K127" t="s">
        <v>864</v>
      </c>
    </row>
    <row r="128" spans="1:11" x14ac:dyDescent="0.25">
      <c r="A128">
        <v>300268577</v>
      </c>
      <c r="B128">
        <v>1</v>
      </c>
      <c r="C128" t="s">
        <v>858</v>
      </c>
      <c r="D128">
        <v>1</v>
      </c>
      <c r="E128" t="s">
        <v>859</v>
      </c>
      <c r="F128">
        <v>321</v>
      </c>
      <c r="G128">
        <v>3</v>
      </c>
      <c r="H128" t="s">
        <v>860</v>
      </c>
      <c r="I128" t="s">
        <v>863</v>
      </c>
      <c r="J128" s="3">
        <v>39173</v>
      </c>
      <c r="K128" t="s">
        <v>864</v>
      </c>
    </row>
    <row r="129" spans="1:11" x14ac:dyDescent="0.25">
      <c r="A129">
        <v>300268602</v>
      </c>
      <c r="B129">
        <v>1</v>
      </c>
      <c r="C129" t="s">
        <v>858</v>
      </c>
      <c r="D129">
        <v>1</v>
      </c>
      <c r="E129" t="s">
        <v>859</v>
      </c>
      <c r="F129">
        <v>321</v>
      </c>
      <c r="G129">
        <v>3</v>
      </c>
      <c r="H129" t="s">
        <v>860</v>
      </c>
      <c r="I129" t="s">
        <v>863</v>
      </c>
      <c r="J129" s="3">
        <v>39173</v>
      </c>
      <c r="K129" t="s">
        <v>864</v>
      </c>
    </row>
    <row r="130" spans="1:11" x14ac:dyDescent="0.25">
      <c r="A130">
        <v>300268736</v>
      </c>
      <c r="B130">
        <v>1</v>
      </c>
      <c r="C130" t="s">
        <v>858</v>
      </c>
      <c r="D130">
        <v>1</v>
      </c>
      <c r="E130" t="s">
        <v>859</v>
      </c>
      <c r="F130">
        <v>321</v>
      </c>
      <c r="G130">
        <v>3</v>
      </c>
      <c r="H130" t="s">
        <v>860</v>
      </c>
      <c r="I130" t="s">
        <v>863</v>
      </c>
      <c r="J130" s="3">
        <v>39173</v>
      </c>
      <c r="K130" t="s">
        <v>864</v>
      </c>
    </row>
    <row r="131" spans="1:11" x14ac:dyDescent="0.25">
      <c r="A131">
        <v>300268760</v>
      </c>
      <c r="B131">
        <v>1</v>
      </c>
      <c r="C131" t="s">
        <v>858</v>
      </c>
      <c r="D131">
        <v>1</v>
      </c>
      <c r="E131" t="s">
        <v>859</v>
      </c>
      <c r="F131">
        <v>321</v>
      </c>
      <c r="G131">
        <v>3</v>
      </c>
      <c r="H131" t="s">
        <v>860</v>
      </c>
      <c r="I131" t="s">
        <v>863</v>
      </c>
      <c r="J131" s="3">
        <v>39173</v>
      </c>
      <c r="K131" t="s">
        <v>864</v>
      </c>
    </row>
    <row r="132" spans="1:11" x14ac:dyDescent="0.25">
      <c r="A132">
        <v>300268865</v>
      </c>
      <c r="B132">
        <v>1</v>
      </c>
      <c r="C132" t="s">
        <v>858</v>
      </c>
      <c r="D132">
        <v>1</v>
      </c>
      <c r="E132" t="s">
        <v>859</v>
      </c>
      <c r="F132">
        <v>321</v>
      </c>
      <c r="G132">
        <v>3</v>
      </c>
      <c r="H132" t="s">
        <v>860</v>
      </c>
      <c r="I132" t="s">
        <v>863</v>
      </c>
      <c r="J132" s="3">
        <v>39173</v>
      </c>
      <c r="K132" t="s">
        <v>864</v>
      </c>
    </row>
    <row r="133" spans="1:11" x14ac:dyDescent="0.25">
      <c r="A133">
        <v>300268865</v>
      </c>
      <c r="B133">
        <v>2</v>
      </c>
      <c r="C133" t="s">
        <v>858</v>
      </c>
      <c r="D133">
        <v>1</v>
      </c>
      <c r="E133" t="s">
        <v>859</v>
      </c>
      <c r="F133">
        <v>321</v>
      </c>
      <c r="G133">
        <v>3</v>
      </c>
      <c r="H133" t="s">
        <v>860</v>
      </c>
      <c r="I133" t="s">
        <v>863</v>
      </c>
      <c r="J133" s="3">
        <v>39173</v>
      </c>
      <c r="K133" t="s">
        <v>864</v>
      </c>
    </row>
    <row r="134" spans="1:11" x14ac:dyDescent="0.25">
      <c r="A134">
        <v>300268936</v>
      </c>
      <c r="B134">
        <v>1</v>
      </c>
      <c r="C134" t="s">
        <v>858</v>
      </c>
      <c r="D134">
        <v>1</v>
      </c>
      <c r="E134" t="s">
        <v>859</v>
      </c>
      <c r="F134">
        <v>321</v>
      </c>
      <c r="G134">
        <v>3</v>
      </c>
      <c r="H134" t="s">
        <v>860</v>
      </c>
      <c r="I134" t="s">
        <v>863</v>
      </c>
      <c r="J134" s="3">
        <v>39173</v>
      </c>
      <c r="K134" t="s">
        <v>864</v>
      </c>
    </row>
    <row r="135" spans="1:11" x14ac:dyDescent="0.25">
      <c r="A135">
        <v>300269087</v>
      </c>
      <c r="B135">
        <v>1</v>
      </c>
      <c r="C135" t="s">
        <v>858</v>
      </c>
      <c r="D135">
        <v>1</v>
      </c>
      <c r="E135" t="s">
        <v>859</v>
      </c>
      <c r="F135">
        <v>323</v>
      </c>
      <c r="G135">
        <v>3</v>
      </c>
      <c r="H135" t="s">
        <v>860</v>
      </c>
      <c r="I135" t="s">
        <v>863</v>
      </c>
      <c r="J135" s="3">
        <v>39173</v>
      </c>
      <c r="K135" t="s">
        <v>865</v>
      </c>
    </row>
    <row r="136" spans="1:11" x14ac:dyDescent="0.25">
      <c r="B136">
        <v>1</v>
      </c>
      <c r="C136" t="s">
        <v>858</v>
      </c>
      <c r="D136">
        <v>2</v>
      </c>
      <c r="E136" t="s">
        <v>866</v>
      </c>
      <c r="F136">
        <v>324</v>
      </c>
      <c r="G136" t="s">
        <v>867</v>
      </c>
      <c r="H136" t="s">
        <v>868</v>
      </c>
      <c r="I136" t="s">
        <v>863</v>
      </c>
      <c r="J136" s="3">
        <v>39173</v>
      </c>
      <c r="K136" t="s">
        <v>869</v>
      </c>
    </row>
    <row r="137" spans="1:11" x14ac:dyDescent="0.25">
      <c r="A137">
        <v>300269466</v>
      </c>
      <c r="B137">
        <v>1</v>
      </c>
      <c r="C137" t="s">
        <v>858</v>
      </c>
      <c r="D137">
        <v>1</v>
      </c>
      <c r="E137" t="s">
        <v>859</v>
      </c>
      <c r="F137">
        <v>2096</v>
      </c>
      <c r="G137">
        <v>3</v>
      </c>
      <c r="H137" t="s">
        <v>860</v>
      </c>
      <c r="I137" t="s">
        <v>861</v>
      </c>
      <c r="J137" s="3">
        <v>39234</v>
      </c>
      <c r="K137" t="s">
        <v>862</v>
      </c>
    </row>
    <row r="138" spans="1:11" x14ac:dyDescent="0.25">
      <c r="A138">
        <v>300270073</v>
      </c>
      <c r="B138">
        <v>1</v>
      </c>
      <c r="C138" t="s">
        <v>858</v>
      </c>
      <c r="D138">
        <v>1</v>
      </c>
      <c r="E138" t="s">
        <v>859</v>
      </c>
      <c r="F138">
        <v>321</v>
      </c>
      <c r="G138">
        <v>3</v>
      </c>
      <c r="H138" t="s">
        <v>860</v>
      </c>
      <c r="I138" t="s">
        <v>863</v>
      </c>
      <c r="J138" s="3">
        <v>39173</v>
      </c>
      <c r="K138" t="s">
        <v>864</v>
      </c>
    </row>
    <row r="139" spans="1:11" x14ac:dyDescent="0.25">
      <c r="A139">
        <v>300270137</v>
      </c>
      <c r="B139">
        <v>1</v>
      </c>
      <c r="C139" t="s">
        <v>858</v>
      </c>
      <c r="D139">
        <v>1</v>
      </c>
      <c r="E139" t="s">
        <v>859</v>
      </c>
      <c r="F139">
        <v>2096</v>
      </c>
      <c r="G139">
        <v>3</v>
      </c>
      <c r="H139" t="s">
        <v>860</v>
      </c>
      <c r="I139" t="s">
        <v>861</v>
      </c>
      <c r="J139" s="3">
        <v>39234</v>
      </c>
      <c r="K139" t="s">
        <v>862</v>
      </c>
    </row>
    <row r="140" spans="1:11" x14ac:dyDescent="0.25">
      <c r="A140">
        <v>300270223</v>
      </c>
      <c r="B140">
        <v>1</v>
      </c>
      <c r="C140" t="s">
        <v>858</v>
      </c>
      <c r="D140">
        <v>1</v>
      </c>
      <c r="E140" t="s">
        <v>859</v>
      </c>
      <c r="F140">
        <v>321</v>
      </c>
      <c r="G140">
        <v>3</v>
      </c>
      <c r="H140" t="s">
        <v>860</v>
      </c>
      <c r="I140" t="s">
        <v>863</v>
      </c>
      <c r="J140" s="3">
        <v>39173</v>
      </c>
      <c r="K140" t="s">
        <v>864</v>
      </c>
    </row>
    <row r="141" spans="1:11" x14ac:dyDescent="0.25">
      <c r="A141">
        <v>300270288</v>
      </c>
      <c r="B141">
        <v>1</v>
      </c>
      <c r="C141" t="s">
        <v>858</v>
      </c>
      <c r="D141">
        <v>1</v>
      </c>
      <c r="E141" t="s">
        <v>859</v>
      </c>
      <c r="F141">
        <v>2096</v>
      </c>
      <c r="G141">
        <v>3</v>
      </c>
      <c r="H141" t="s">
        <v>860</v>
      </c>
      <c r="I141" t="s">
        <v>861</v>
      </c>
      <c r="J141" s="3">
        <v>39234</v>
      </c>
      <c r="K141" t="s">
        <v>862</v>
      </c>
    </row>
    <row r="142" spans="1:11" x14ac:dyDescent="0.25">
      <c r="A142">
        <v>300271364</v>
      </c>
      <c r="B142">
        <v>1</v>
      </c>
      <c r="C142" t="s">
        <v>858</v>
      </c>
      <c r="D142">
        <v>1</v>
      </c>
      <c r="E142" t="s">
        <v>859</v>
      </c>
      <c r="F142">
        <v>321</v>
      </c>
      <c r="G142">
        <v>3</v>
      </c>
      <c r="H142" t="s">
        <v>860</v>
      </c>
      <c r="I142" t="s">
        <v>863</v>
      </c>
      <c r="J142" s="3">
        <v>39173</v>
      </c>
      <c r="K142" t="s">
        <v>864</v>
      </c>
    </row>
    <row r="143" spans="1:11" x14ac:dyDescent="0.25">
      <c r="A143">
        <v>300271559</v>
      </c>
      <c r="B143">
        <v>1</v>
      </c>
      <c r="C143" t="s">
        <v>858</v>
      </c>
      <c r="D143">
        <v>1</v>
      </c>
      <c r="E143" t="s">
        <v>859</v>
      </c>
      <c r="F143">
        <v>321</v>
      </c>
      <c r="G143">
        <v>3</v>
      </c>
      <c r="H143" t="s">
        <v>860</v>
      </c>
      <c r="I143" t="s">
        <v>863</v>
      </c>
      <c r="J143" s="3">
        <v>39173</v>
      </c>
      <c r="K143" t="s">
        <v>864</v>
      </c>
    </row>
    <row r="144" spans="1:11" x14ac:dyDescent="0.25">
      <c r="A144">
        <v>300271622</v>
      </c>
      <c r="B144">
        <v>1</v>
      </c>
      <c r="C144" t="s">
        <v>858</v>
      </c>
      <c r="D144">
        <v>1</v>
      </c>
      <c r="E144" t="s">
        <v>859</v>
      </c>
      <c r="F144">
        <v>321</v>
      </c>
      <c r="G144">
        <v>3</v>
      </c>
      <c r="H144" t="s">
        <v>860</v>
      </c>
      <c r="I144" t="s">
        <v>863</v>
      </c>
      <c r="J144" s="3">
        <v>39173</v>
      </c>
      <c r="K144" t="s">
        <v>864</v>
      </c>
    </row>
    <row r="145" spans="1:11" x14ac:dyDescent="0.25">
      <c r="A145">
        <v>300271915</v>
      </c>
      <c r="B145">
        <v>1</v>
      </c>
      <c r="C145" t="s">
        <v>858</v>
      </c>
      <c r="D145">
        <v>1</v>
      </c>
      <c r="E145" t="s">
        <v>859</v>
      </c>
      <c r="F145">
        <v>321</v>
      </c>
      <c r="G145">
        <v>3</v>
      </c>
      <c r="H145" t="s">
        <v>860</v>
      </c>
      <c r="I145" t="s">
        <v>863</v>
      </c>
      <c r="J145" s="3">
        <v>39173</v>
      </c>
      <c r="K145" t="s">
        <v>864</v>
      </c>
    </row>
    <row r="146" spans="1:11" x14ac:dyDescent="0.25">
      <c r="A146">
        <v>300272491</v>
      </c>
      <c r="B146">
        <v>1</v>
      </c>
      <c r="C146" t="s">
        <v>858</v>
      </c>
      <c r="D146">
        <v>1</v>
      </c>
      <c r="E146" t="s">
        <v>859</v>
      </c>
      <c r="F146">
        <v>321</v>
      </c>
      <c r="G146">
        <v>3</v>
      </c>
      <c r="H146" t="s">
        <v>860</v>
      </c>
      <c r="I146" t="s">
        <v>863</v>
      </c>
      <c r="J146" s="3">
        <v>39173</v>
      </c>
      <c r="K146" t="s">
        <v>864</v>
      </c>
    </row>
    <row r="147" spans="1:11" x14ac:dyDescent="0.25">
      <c r="A147">
        <v>300272812</v>
      </c>
      <c r="B147">
        <v>1</v>
      </c>
      <c r="C147" t="s">
        <v>858</v>
      </c>
      <c r="D147">
        <v>1</v>
      </c>
      <c r="E147" t="s">
        <v>859</v>
      </c>
      <c r="F147">
        <v>2096</v>
      </c>
      <c r="G147">
        <v>3</v>
      </c>
      <c r="H147" t="s">
        <v>860</v>
      </c>
      <c r="I147" t="s">
        <v>861</v>
      </c>
      <c r="J147" s="3">
        <v>39234</v>
      </c>
      <c r="K147" t="s">
        <v>862</v>
      </c>
    </row>
    <row r="148" spans="1:11" x14ac:dyDescent="0.25">
      <c r="A148">
        <v>300273480</v>
      </c>
      <c r="B148">
        <v>1</v>
      </c>
      <c r="C148" t="s">
        <v>858</v>
      </c>
      <c r="D148">
        <v>1</v>
      </c>
      <c r="E148" t="s">
        <v>859</v>
      </c>
      <c r="F148">
        <v>321</v>
      </c>
      <c r="G148">
        <v>3</v>
      </c>
      <c r="H148" t="s">
        <v>860</v>
      </c>
      <c r="I148" t="s">
        <v>863</v>
      </c>
      <c r="J148" s="3">
        <v>39173</v>
      </c>
      <c r="K148" t="s">
        <v>864</v>
      </c>
    </row>
    <row r="149" spans="1:11" x14ac:dyDescent="0.25">
      <c r="A149">
        <v>300273637</v>
      </c>
      <c r="B149">
        <v>1</v>
      </c>
      <c r="C149" t="s">
        <v>858</v>
      </c>
      <c r="D149">
        <v>1</v>
      </c>
      <c r="E149" t="s">
        <v>859</v>
      </c>
      <c r="F149">
        <v>321</v>
      </c>
      <c r="G149">
        <v>3</v>
      </c>
      <c r="H149" t="s">
        <v>860</v>
      </c>
      <c r="I149" t="s">
        <v>863</v>
      </c>
      <c r="J149" s="3">
        <v>39173</v>
      </c>
      <c r="K149" t="s">
        <v>864</v>
      </c>
    </row>
    <row r="150" spans="1:11" x14ac:dyDescent="0.25">
      <c r="A150">
        <v>300274549</v>
      </c>
      <c r="B150">
        <v>1</v>
      </c>
      <c r="C150" t="s">
        <v>858</v>
      </c>
      <c r="D150">
        <v>1</v>
      </c>
      <c r="E150" t="s">
        <v>859</v>
      </c>
      <c r="F150">
        <v>321</v>
      </c>
      <c r="G150">
        <v>3</v>
      </c>
      <c r="H150" t="s">
        <v>860</v>
      </c>
      <c r="I150" t="s">
        <v>863</v>
      </c>
      <c r="J150" s="3">
        <v>39173</v>
      </c>
      <c r="K150" t="s">
        <v>864</v>
      </c>
    </row>
    <row r="151" spans="1:11" x14ac:dyDescent="0.25">
      <c r="A151">
        <v>300274930</v>
      </c>
      <c r="B151">
        <v>1</v>
      </c>
      <c r="C151" t="s">
        <v>858</v>
      </c>
      <c r="D151">
        <v>1</v>
      </c>
      <c r="E151" t="s">
        <v>859</v>
      </c>
      <c r="F151">
        <v>321</v>
      </c>
      <c r="G151">
        <v>3</v>
      </c>
      <c r="H151" t="s">
        <v>860</v>
      </c>
      <c r="I151" t="s">
        <v>863</v>
      </c>
      <c r="J151" s="3">
        <v>39173</v>
      </c>
      <c r="K151" t="s">
        <v>864</v>
      </c>
    </row>
    <row r="152" spans="1:11" x14ac:dyDescent="0.25">
      <c r="A152">
        <v>300274991</v>
      </c>
      <c r="B152">
        <v>1</v>
      </c>
      <c r="C152" t="s">
        <v>858</v>
      </c>
      <c r="D152">
        <v>1</v>
      </c>
      <c r="E152" t="s">
        <v>859</v>
      </c>
      <c r="F152">
        <v>321</v>
      </c>
      <c r="G152">
        <v>3</v>
      </c>
      <c r="H152" t="s">
        <v>860</v>
      </c>
      <c r="I152" t="s">
        <v>863</v>
      </c>
      <c r="J152" s="3">
        <v>39173</v>
      </c>
      <c r="K152" t="s">
        <v>864</v>
      </c>
    </row>
    <row r="153" spans="1:11" x14ac:dyDescent="0.25">
      <c r="A153">
        <v>300274991</v>
      </c>
      <c r="B153">
        <v>2</v>
      </c>
      <c r="C153" t="s">
        <v>858</v>
      </c>
      <c r="D153">
        <v>1</v>
      </c>
      <c r="E153" t="s">
        <v>859</v>
      </c>
      <c r="F153">
        <v>321</v>
      </c>
      <c r="G153">
        <v>3</v>
      </c>
      <c r="H153" t="s">
        <v>860</v>
      </c>
      <c r="I153" t="s">
        <v>863</v>
      </c>
      <c r="J153" s="3">
        <v>39173</v>
      </c>
      <c r="K153" t="s">
        <v>864</v>
      </c>
    </row>
    <row r="154" spans="1:11" x14ac:dyDescent="0.25">
      <c r="A154">
        <v>300275148</v>
      </c>
      <c r="B154">
        <v>1</v>
      </c>
      <c r="C154" t="s">
        <v>858</v>
      </c>
      <c r="D154">
        <v>1</v>
      </c>
      <c r="E154" t="s">
        <v>859</v>
      </c>
      <c r="F154">
        <v>321</v>
      </c>
      <c r="G154">
        <v>3</v>
      </c>
      <c r="H154" t="s">
        <v>860</v>
      </c>
      <c r="I154" t="s">
        <v>863</v>
      </c>
      <c r="J154" s="3">
        <v>39173</v>
      </c>
      <c r="K154" t="s">
        <v>864</v>
      </c>
    </row>
    <row r="155" spans="1:11" x14ac:dyDescent="0.25">
      <c r="A155">
        <v>300275750</v>
      </c>
      <c r="B155">
        <v>1</v>
      </c>
      <c r="C155" t="s">
        <v>858</v>
      </c>
      <c r="D155">
        <v>1</v>
      </c>
      <c r="E155" t="s">
        <v>859</v>
      </c>
      <c r="F155">
        <v>321</v>
      </c>
      <c r="G155">
        <v>3</v>
      </c>
      <c r="H155" t="s">
        <v>860</v>
      </c>
      <c r="I155" t="s">
        <v>881</v>
      </c>
      <c r="J155" s="3">
        <v>41089</v>
      </c>
      <c r="K155" t="s">
        <v>864</v>
      </c>
    </row>
    <row r="156" spans="1:11" x14ac:dyDescent="0.25">
      <c r="A156">
        <v>300275809</v>
      </c>
      <c r="B156">
        <v>1</v>
      </c>
      <c r="C156" t="s">
        <v>858</v>
      </c>
      <c r="D156">
        <v>1</v>
      </c>
      <c r="E156" t="s">
        <v>859</v>
      </c>
      <c r="F156">
        <v>321</v>
      </c>
      <c r="G156">
        <v>3</v>
      </c>
      <c r="H156" t="s">
        <v>860</v>
      </c>
      <c r="I156" t="s">
        <v>863</v>
      </c>
      <c r="J156" s="3">
        <v>39173</v>
      </c>
      <c r="K156" t="s">
        <v>864</v>
      </c>
    </row>
    <row r="157" spans="1:11" x14ac:dyDescent="0.25">
      <c r="A157">
        <v>300276255</v>
      </c>
      <c r="B157">
        <v>1</v>
      </c>
      <c r="C157" t="s">
        <v>858</v>
      </c>
      <c r="D157">
        <v>1</v>
      </c>
      <c r="E157" t="s">
        <v>859</v>
      </c>
      <c r="F157">
        <v>321</v>
      </c>
      <c r="G157">
        <v>3</v>
      </c>
      <c r="H157" t="s">
        <v>860</v>
      </c>
      <c r="I157" t="s">
        <v>863</v>
      </c>
      <c r="J157" s="3">
        <v>39173</v>
      </c>
      <c r="K157" t="s">
        <v>864</v>
      </c>
    </row>
    <row r="158" spans="1:11" x14ac:dyDescent="0.25">
      <c r="A158">
        <v>300276342</v>
      </c>
      <c r="B158">
        <v>1</v>
      </c>
      <c r="C158" t="s">
        <v>858</v>
      </c>
      <c r="D158">
        <v>1</v>
      </c>
      <c r="E158" t="s">
        <v>859</v>
      </c>
      <c r="F158">
        <v>321</v>
      </c>
      <c r="G158">
        <v>3</v>
      </c>
      <c r="H158" t="s">
        <v>860</v>
      </c>
      <c r="I158" t="s">
        <v>863</v>
      </c>
      <c r="J158" s="3">
        <v>39173</v>
      </c>
      <c r="K158" t="s">
        <v>864</v>
      </c>
    </row>
    <row r="159" spans="1:11" x14ac:dyDescent="0.25">
      <c r="A159">
        <v>300277302</v>
      </c>
      <c r="B159">
        <v>1</v>
      </c>
      <c r="C159" t="s">
        <v>858</v>
      </c>
      <c r="D159">
        <v>1</v>
      </c>
      <c r="E159" t="s">
        <v>859</v>
      </c>
      <c r="F159">
        <v>321</v>
      </c>
      <c r="G159">
        <v>3</v>
      </c>
      <c r="H159" t="s">
        <v>860</v>
      </c>
      <c r="I159" t="s">
        <v>863</v>
      </c>
      <c r="J159" s="3">
        <v>39173</v>
      </c>
      <c r="K159" t="s">
        <v>864</v>
      </c>
    </row>
    <row r="160" spans="1:11" x14ac:dyDescent="0.25">
      <c r="A160">
        <v>300277769</v>
      </c>
      <c r="B160">
        <v>1</v>
      </c>
      <c r="C160" t="s">
        <v>858</v>
      </c>
      <c r="D160">
        <v>1</v>
      </c>
      <c r="E160" t="s">
        <v>859</v>
      </c>
      <c r="F160">
        <v>321</v>
      </c>
      <c r="G160">
        <v>3</v>
      </c>
      <c r="H160" t="s">
        <v>860</v>
      </c>
      <c r="I160" t="s">
        <v>863</v>
      </c>
      <c r="J160" s="3">
        <v>39173</v>
      </c>
      <c r="K160" t="s">
        <v>864</v>
      </c>
    </row>
    <row r="161" spans="1:11" x14ac:dyDescent="0.25">
      <c r="A161">
        <v>300277877</v>
      </c>
      <c r="B161">
        <v>1</v>
      </c>
      <c r="C161" t="s">
        <v>858</v>
      </c>
      <c r="D161">
        <v>1</v>
      </c>
      <c r="E161" t="s">
        <v>859</v>
      </c>
      <c r="F161">
        <v>321</v>
      </c>
      <c r="G161">
        <v>3</v>
      </c>
      <c r="H161" t="s">
        <v>860</v>
      </c>
      <c r="I161" t="s">
        <v>863</v>
      </c>
      <c r="J161" s="3">
        <v>39173</v>
      </c>
      <c r="K161" t="s">
        <v>864</v>
      </c>
    </row>
    <row r="162" spans="1:11" x14ac:dyDescent="0.25">
      <c r="A162">
        <v>300278004</v>
      </c>
      <c r="B162">
        <v>1</v>
      </c>
      <c r="C162" t="s">
        <v>858</v>
      </c>
      <c r="D162">
        <v>1</v>
      </c>
      <c r="E162" t="s">
        <v>859</v>
      </c>
      <c r="F162">
        <v>2096</v>
      </c>
      <c r="G162">
        <v>3</v>
      </c>
      <c r="H162" t="s">
        <v>860</v>
      </c>
      <c r="I162" t="s">
        <v>861</v>
      </c>
      <c r="J162" s="3">
        <v>39234</v>
      </c>
      <c r="K162" t="s">
        <v>862</v>
      </c>
    </row>
    <row r="163" spans="1:11" x14ac:dyDescent="0.25">
      <c r="A163">
        <v>300278172</v>
      </c>
      <c r="B163">
        <v>1</v>
      </c>
      <c r="C163" t="s">
        <v>858</v>
      </c>
      <c r="D163">
        <v>1</v>
      </c>
      <c r="E163" t="s">
        <v>859</v>
      </c>
      <c r="F163">
        <v>321</v>
      </c>
      <c r="G163">
        <v>3</v>
      </c>
      <c r="H163" t="s">
        <v>860</v>
      </c>
      <c r="I163" t="s">
        <v>863</v>
      </c>
      <c r="J163" s="3">
        <v>39173</v>
      </c>
      <c r="K163" t="s">
        <v>864</v>
      </c>
    </row>
    <row r="164" spans="1:11" x14ac:dyDescent="0.25">
      <c r="A164">
        <v>300278436</v>
      </c>
      <c r="B164">
        <v>1</v>
      </c>
      <c r="C164" t="s">
        <v>858</v>
      </c>
      <c r="D164">
        <v>1</v>
      </c>
      <c r="E164" t="s">
        <v>859</v>
      </c>
      <c r="F164">
        <v>2096</v>
      </c>
      <c r="G164">
        <v>3</v>
      </c>
      <c r="H164" t="s">
        <v>860</v>
      </c>
      <c r="I164" t="s">
        <v>861</v>
      </c>
      <c r="J164" s="3">
        <v>39234</v>
      </c>
      <c r="K164" t="s">
        <v>862</v>
      </c>
    </row>
    <row r="165" spans="1:11" x14ac:dyDescent="0.25">
      <c r="A165">
        <v>300278965</v>
      </c>
      <c r="B165">
        <v>1</v>
      </c>
      <c r="C165" t="s">
        <v>858</v>
      </c>
      <c r="D165">
        <v>1</v>
      </c>
      <c r="E165" t="s">
        <v>859</v>
      </c>
      <c r="F165">
        <v>321</v>
      </c>
      <c r="G165">
        <v>3</v>
      </c>
      <c r="H165" t="s">
        <v>860</v>
      </c>
      <c r="I165" t="s">
        <v>863</v>
      </c>
      <c r="J165" s="3">
        <v>39173</v>
      </c>
      <c r="K165" t="s">
        <v>864</v>
      </c>
    </row>
    <row r="166" spans="1:11" x14ac:dyDescent="0.25">
      <c r="A166">
        <v>300278976</v>
      </c>
      <c r="B166">
        <v>1</v>
      </c>
      <c r="C166" t="s">
        <v>858</v>
      </c>
      <c r="D166">
        <v>1</v>
      </c>
      <c r="E166" t="s">
        <v>859</v>
      </c>
      <c r="F166">
        <v>321</v>
      </c>
      <c r="G166">
        <v>3</v>
      </c>
      <c r="H166" t="s">
        <v>860</v>
      </c>
      <c r="I166" t="s">
        <v>863</v>
      </c>
      <c r="J166" s="3">
        <v>39173</v>
      </c>
      <c r="K166" t="s">
        <v>864</v>
      </c>
    </row>
    <row r="167" spans="1:11" x14ac:dyDescent="0.25">
      <c r="A167">
        <v>300279009</v>
      </c>
      <c r="B167">
        <v>1</v>
      </c>
      <c r="C167" t="s">
        <v>858</v>
      </c>
      <c r="D167">
        <v>1</v>
      </c>
      <c r="E167" t="s">
        <v>859</v>
      </c>
      <c r="F167">
        <v>321</v>
      </c>
      <c r="G167">
        <v>3</v>
      </c>
      <c r="H167" t="s">
        <v>860</v>
      </c>
      <c r="I167" t="s">
        <v>863</v>
      </c>
      <c r="J167" s="3">
        <v>39173</v>
      </c>
      <c r="K167" t="s">
        <v>864</v>
      </c>
    </row>
    <row r="168" spans="1:11" x14ac:dyDescent="0.25">
      <c r="A168">
        <v>300279226</v>
      </c>
      <c r="B168">
        <v>1</v>
      </c>
      <c r="C168" t="s">
        <v>858</v>
      </c>
      <c r="D168">
        <v>1</v>
      </c>
      <c r="E168" t="s">
        <v>859</v>
      </c>
      <c r="F168">
        <v>321</v>
      </c>
      <c r="G168">
        <v>3</v>
      </c>
      <c r="H168" t="s">
        <v>860</v>
      </c>
      <c r="I168" t="s">
        <v>863</v>
      </c>
      <c r="J168" s="3">
        <v>39173</v>
      </c>
      <c r="K168" t="s">
        <v>864</v>
      </c>
    </row>
    <row r="169" spans="1:11" x14ac:dyDescent="0.25">
      <c r="A169">
        <v>300279357</v>
      </c>
      <c r="B169">
        <v>1</v>
      </c>
      <c r="C169" t="s">
        <v>858</v>
      </c>
      <c r="D169">
        <v>1</v>
      </c>
      <c r="E169" t="s">
        <v>859</v>
      </c>
      <c r="F169">
        <v>321</v>
      </c>
      <c r="G169">
        <v>3</v>
      </c>
      <c r="H169" t="s">
        <v>860</v>
      </c>
      <c r="I169" t="s">
        <v>863</v>
      </c>
      <c r="J169" s="3">
        <v>39173</v>
      </c>
      <c r="K169" t="s">
        <v>864</v>
      </c>
    </row>
    <row r="170" spans="1:11" x14ac:dyDescent="0.25">
      <c r="A170">
        <v>300279571</v>
      </c>
      <c r="B170">
        <v>1</v>
      </c>
      <c r="C170" t="s">
        <v>858</v>
      </c>
      <c r="D170">
        <v>1</v>
      </c>
      <c r="E170" t="s">
        <v>859</v>
      </c>
      <c r="F170">
        <v>321</v>
      </c>
      <c r="G170">
        <v>3</v>
      </c>
      <c r="H170" t="s">
        <v>860</v>
      </c>
      <c r="I170" t="s">
        <v>863</v>
      </c>
      <c r="J170" s="3">
        <v>39173</v>
      </c>
      <c r="K170" t="s">
        <v>864</v>
      </c>
    </row>
    <row r="171" spans="1:11" x14ac:dyDescent="0.25">
      <c r="A171">
        <v>300279753</v>
      </c>
      <c r="B171">
        <v>1</v>
      </c>
      <c r="C171" t="s">
        <v>858</v>
      </c>
      <c r="D171">
        <v>1</v>
      </c>
      <c r="E171" t="s">
        <v>859</v>
      </c>
      <c r="F171">
        <v>321</v>
      </c>
      <c r="G171">
        <v>3</v>
      </c>
      <c r="H171" t="s">
        <v>860</v>
      </c>
      <c r="I171" t="s">
        <v>863</v>
      </c>
      <c r="J171" s="3">
        <v>39173</v>
      </c>
      <c r="K171" t="s">
        <v>864</v>
      </c>
    </row>
    <row r="172" spans="1:11" x14ac:dyDescent="0.25">
      <c r="A172">
        <v>300280221</v>
      </c>
      <c r="B172">
        <v>1</v>
      </c>
      <c r="C172" t="s">
        <v>858</v>
      </c>
      <c r="D172">
        <v>1</v>
      </c>
      <c r="E172" t="s">
        <v>859</v>
      </c>
      <c r="F172">
        <v>323</v>
      </c>
      <c r="G172">
        <v>3</v>
      </c>
      <c r="H172" t="s">
        <v>860</v>
      </c>
      <c r="I172" t="s">
        <v>863</v>
      </c>
      <c r="J172" s="3">
        <v>39173</v>
      </c>
      <c r="K172" t="s">
        <v>865</v>
      </c>
    </row>
    <row r="173" spans="1:11" x14ac:dyDescent="0.25">
      <c r="B173">
        <v>1</v>
      </c>
      <c r="C173" t="s">
        <v>858</v>
      </c>
      <c r="D173">
        <v>2</v>
      </c>
      <c r="E173" t="s">
        <v>866</v>
      </c>
      <c r="F173">
        <v>324</v>
      </c>
      <c r="G173" t="s">
        <v>867</v>
      </c>
      <c r="H173" t="s">
        <v>868</v>
      </c>
      <c r="I173" t="s">
        <v>863</v>
      </c>
      <c r="J173" s="3">
        <v>39173</v>
      </c>
      <c r="K173" t="s">
        <v>869</v>
      </c>
    </row>
    <row r="174" spans="1:11" x14ac:dyDescent="0.25">
      <c r="A174">
        <v>300280357</v>
      </c>
      <c r="B174">
        <v>1</v>
      </c>
      <c r="C174" t="s">
        <v>858</v>
      </c>
      <c r="D174">
        <v>1</v>
      </c>
      <c r="E174" t="s">
        <v>859</v>
      </c>
      <c r="F174">
        <v>321</v>
      </c>
      <c r="G174">
        <v>3</v>
      </c>
      <c r="H174" t="s">
        <v>860</v>
      </c>
      <c r="I174" t="s">
        <v>863</v>
      </c>
      <c r="J174" s="3">
        <v>39173</v>
      </c>
      <c r="K174" t="s">
        <v>864</v>
      </c>
    </row>
    <row r="175" spans="1:11" x14ac:dyDescent="0.25">
      <c r="A175">
        <v>300280357</v>
      </c>
      <c r="B175">
        <v>2</v>
      </c>
      <c r="C175" t="s">
        <v>858</v>
      </c>
      <c r="D175">
        <v>1</v>
      </c>
      <c r="E175" t="s">
        <v>859</v>
      </c>
      <c r="F175">
        <v>321</v>
      </c>
      <c r="G175">
        <v>3</v>
      </c>
      <c r="H175" t="s">
        <v>860</v>
      </c>
      <c r="I175" t="s">
        <v>863</v>
      </c>
      <c r="J175" s="3">
        <v>39173</v>
      </c>
      <c r="K175" t="s">
        <v>864</v>
      </c>
    </row>
    <row r="176" spans="1:11" x14ac:dyDescent="0.25">
      <c r="A176">
        <v>300280731</v>
      </c>
      <c r="B176">
        <v>1</v>
      </c>
      <c r="C176" t="s">
        <v>858</v>
      </c>
      <c r="D176">
        <v>1</v>
      </c>
      <c r="E176" t="s">
        <v>859</v>
      </c>
      <c r="F176">
        <v>321</v>
      </c>
      <c r="G176">
        <v>3</v>
      </c>
      <c r="H176" t="s">
        <v>860</v>
      </c>
      <c r="I176" t="s">
        <v>863</v>
      </c>
      <c r="J176" s="3">
        <v>39173</v>
      </c>
      <c r="K176" t="s">
        <v>864</v>
      </c>
    </row>
    <row r="177" spans="1:11" x14ac:dyDescent="0.25">
      <c r="A177">
        <v>300280772</v>
      </c>
      <c r="B177">
        <v>1</v>
      </c>
      <c r="C177" t="s">
        <v>858</v>
      </c>
      <c r="D177">
        <v>1</v>
      </c>
      <c r="E177" t="s">
        <v>859</v>
      </c>
      <c r="F177">
        <v>321</v>
      </c>
      <c r="G177">
        <v>3</v>
      </c>
      <c r="H177" t="s">
        <v>860</v>
      </c>
      <c r="I177" t="s">
        <v>863</v>
      </c>
      <c r="J177" s="3">
        <v>39173</v>
      </c>
      <c r="K177" t="s">
        <v>864</v>
      </c>
    </row>
    <row r="178" spans="1:11" x14ac:dyDescent="0.25">
      <c r="A178">
        <v>300280972</v>
      </c>
      <c r="B178">
        <v>1</v>
      </c>
      <c r="C178" t="s">
        <v>858</v>
      </c>
      <c r="D178">
        <v>1</v>
      </c>
      <c r="E178" t="s">
        <v>859</v>
      </c>
      <c r="F178">
        <v>321</v>
      </c>
      <c r="G178">
        <v>3</v>
      </c>
      <c r="H178" t="s">
        <v>860</v>
      </c>
      <c r="I178" t="s">
        <v>863</v>
      </c>
      <c r="J178" s="3">
        <v>39173</v>
      </c>
      <c r="K178" t="s">
        <v>864</v>
      </c>
    </row>
    <row r="179" spans="1:11" x14ac:dyDescent="0.25">
      <c r="A179">
        <v>300281882</v>
      </c>
      <c r="B179">
        <v>1</v>
      </c>
      <c r="C179" t="s">
        <v>858</v>
      </c>
      <c r="D179">
        <v>1</v>
      </c>
      <c r="E179" t="s">
        <v>859</v>
      </c>
      <c r="F179">
        <v>321</v>
      </c>
      <c r="G179">
        <v>3</v>
      </c>
      <c r="H179" t="s">
        <v>860</v>
      </c>
      <c r="I179" t="s">
        <v>863</v>
      </c>
      <c r="J179" s="3">
        <v>39173</v>
      </c>
      <c r="K179" t="s">
        <v>864</v>
      </c>
    </row>
    <row r="180" spans="1:11" x14ac:dyDescent="0.25">
      <c r="A180">
        <v>300282125</v>
      </c>
      <c r="B180">
        <v>1</v>
      </c>
      <c r="C180" t="s">
        <v>858</v>
      </c>
      <c r="D180">
        <v>1</v>
      </c>
      <c r="E180" t="s">
        <v>859</v>
      </c>
      <c r="F180">
        <v>323</v>
      </c>
      <c r="G180">
        <v>3</v>
      </c>
      <c r="H180" t="s">
        <v>860</v>
      </c>
      <c r="I180" t="s">
        <v>863</v>
      </c>
      <c r="J180" s="3">
        <v>39173</v>
      </c>
      <c r="K180" t="s">
        <v>865</v>
      </c>
    </row>
    <row r="181" spans="1:11" x14ac:dyDescent="0.25">
      <c r="B181">
        <v>1</v>
      </c>
      <c r="C181" t="s">
        <v>858</v>
      </c>
      <c r="D181">
        <v>2</v>
      </c>
      <c r="E181" t="s">
        <v>866</v>
      </c>
      <c r="F181">
        <v>324</v>
      </c>
      <c r="G181" t="s">
        <v>867</v>
      </c>
      <c r="H181" t="s">
        <v>868</v>
      </c>
      <c r="I181" t="s">
        <v>863</v>
      </c>
      <c r="J181" s="3">
        <v>39173</v>
      </c>
      <c r="K181" t="s">
        <v>869</v>
      </c>
    </row>
    <row r="182" spans="1:11" x14ac:dyDescent="0.25">
      <c r="B182">
        <v>1</v>
      </c>
      <c r="C182" t="s">
        <v>858</v>
      </c>
      <c r="D182">
        <v>8</v>
      </c>
      <c r="E182" t="s">
        <v>882</v>
      </c>
      <c r="F182">
        <v>5806</v>
      </c>
      <c r="G182" t="s">
        <v>883</v>
      </c>
      <c r="H182" t="s">
        <v>868</v>
      </c>
      <c r="I182" t="s">
        <v>884</v>
      </c>
      <c r="J182" s="3">
        <v>39852</v>
      </c>
      <c r="K182" t="s">
        <v>885</v>
      </c>
    </row>
    <row r="183" spans="1:11" x14ac:dyDescent="0.25">
      <c r="A183">
        <v>300282125</v>
      </c>
      <c r="B183">
        <v>2</v>
      </c>
      <c r="C183" t="s">
        <v>858</v>
      </c>
      <c r="D183">
        <v>1</v>
      </c>
      <c r="E183" t="s">
        <v>859</v>
      </c>
      <c r="F183">
        <v>323</v>
      </c>
      <c r="G183">
        <v>3</v>
      </c>
      <c r="H183" t="s">
        <v>860</v>
      </c>
      <c r="I183" t="s">
        <v>863</v>
      </c>
      <c r="J183" s="3">
        <v>39173</v>
      </c>
      <c r="K183" t="s">
        <v>865</v>
      </c>
    </row>
    <row r="184" spans="1:11" x14ac:dyDescent="0.25">
      <c r="A184">
        <v>300282125</v>
      </c>
      <c r="B184">
        <v>3</v>
      </c>
      <c r="C184" t="s">
        <v>858</v>
      </c>
      <c r="D184">
        <v>1</v>
      </c>
      <c r="E184" t="s">
        <v>859</v>
      </c>
      <c r="F184">
        <v>322</v>
      </c>
      <c r="G184">
        <v>3</v>
      </c>
      <c r="H184" t="s">
        <v>860</v>
      </c>
      <c r="I184" t="s">
        <v>863</v>
      </c>
      <c r="J184" s="3">
        <v>39173</v>
      </c>
      <c r="K184" t="s">
        <v>886</v>
      </c>
    </row>
    <row r="185" spans="1:11" x14ac:dyDescent="0.25">
      <c r="A185">
        <v>300282791</v>
      </c>
      <c r="B185">
        <v>1</v>
      </c>
      <c r="C185" t="s">
        <v>858</v>
      </c>
      <c r="D185">
        <v>1</v>
      </c>
      <c r="E185" t="s">
        <v>859</v>
      </c>
      <c r="F185">
        <v>321</v>
      </c>
      <c r="G185">
        <v>3</v>
      </c>
      <c r="H185" t="s">
        <v>860</v>
      </c>
      <c r="I185" t="s">
        <v>863</v>
      </c>
      <c r="J185" s="3">
        <v>39173</v>
      </c>
      <c r="K185" t="s">
        <v>864</v>
      </c>
    </row>
    <row r="186" spans="1:11" x14ac:dyDescent="0.25">
      <c r="A186">
        <v>300282955</v>
      </c>
      <c r="B186">
        <v>1</v>
      </c>
      <c r="C186" t="s">
        <v>858</v>
      </c>
      <c r="D186">
        <v>1</v>
      </c>
      <c r="E186" t="s">
        <v>859</v>
      </c>
      <c r="F186">
        <v>321</v>
      </c>
      <c r="G186">
        <v>3</v>
      </c>
      <c r="H186" t="s">
        <v>860</v>
      </c>
      <c r="I186" t="s">
        <v>863</v>
      </c>
      <c r="J186" s="3">
        <v>39173</v>
      </c>
      <c r="K186" t="s">
        <v>864</v>
      </c>
    </row>
    <row r="187" spans="1:11" x14ac:dyDescent="0.25">
      <c r="A187">
        <v>300283691</v>
      </c>
      <c r="B187">
        <v>1</v>
      </c>
      <c r="C187" t="s">
        <v>858</v>
      </c>
      <c r="D187">
        <v>1</v>
      </c>
      <c r="E187" t="s">
        <v>859</v>
      </c>
      <c r="F187">
        <v>321</v>
      </c>
      <c r="G187">
        <v>3</v>
      </c>
      <c r="H187" t="s">
        <v>860</v>
      </c>
      <c r="I187" t="s">
        <v>863</v>
      </c>
      <c r="J187" s="3">
        <v>39173</v>
      </c>
      <c r="K187" t="s">
        <v>864</v>
      </c>
    </row>
    <row r="188" spans="1:11" x14ac:dyDescent="0.25">
      <c r="A188">
        <v>300283775</v>
      </c>
      <c r="B188">
        <v>1</v>
      </c>
      <c r="C188" t="s">
        <v>858</v>
      </c>
      <c r="D188">
        <v>1</v>
      </c>
      <c r="E188" t="s">
        <v>859</v>
      </c>
      <c r="F188">
        <v>321</v>
      </c>
      <c r="G188">
        <v>3</v>
      </c>
      <c r="H188" t="s">
        <v>860</v>
      </c>
      <c r="I188" t="s">
        <v>863</v>
      </c>
      <c r="J188" s="3">
        <v>39173</v>
      </c>
      <c r="K188" t="s">
        <v>864</v>
      </c>
    </row>
    <row r="189" spans="1:11" x14ac:dyDescent="0.25">
      <c r="A189">
        <v>300283917</v>
      </c>
      <c r="B189">
        <v>1</v>
      </c>
      <c r="C189" t="s">
        <v>858</v>
      </c>
      <c r="D189">
        <v>1</v>
      </c>
      <c r="E189" t="s">
        <v>859</v>
      </c>
      <c r="F189">
        <v>321</v>
      </c>
      <c r="G189">
        <v>3</v>
      </c>
      <c r="H189" t="s">
        <v>860</v>
      </c>
      <c r="I189" t="s">
        <v>863</v>
      </c>
      <c r="J189" s="3">
        <v>39173</v>
      </c>
      <c r="K189" t="s">
        <v>864</v>
      </c>
    </row>
    <row r="190" spans="1:11" x14ac:dyDescent="0.25">
      <c r="A190">
        <v>300284010</v>
      </c>
      <c r="B190">
        <v>1</v>
      </c>
      <c r="C190" t="s">
        <v>858</v>
      </c>
      <c r="D190">
        <v>1</v>
      </c>
      <c r="E190" t="s">
        <v>859</v>
      </c>
      <c r="F190">
        <v>323</v>
      </c>
      <c r="G190">
        <v>3</v>
      </c>
      <c r="H190" t="s">
        <v>860</v>
      </c>
      <c r="I190" t="s">
        <v>863</v>
      </c>
      <c r="J190" s="3">
        <v>39173</v>
      </c>
      <c r="K190" t="s">
        <v>865</v>
      </c>
    </row>
    <row r="191" spans="1:11" x14ac:dyDescent="0.25">
      <c r="B191">
        <v>1</v>
      </c>
      <c r="C191" t="s">
        <v>858</v>
      </c>
      <c r="D191">
        <v>2</v>
      </c>
      <c r="E191" t="s">
        <v>866</v>
      </c>
      <c r="F191">
        <v>324</v>
      </c>
      <c r="G191" t="s">
        <v>867</v>
      </c>
      <c r="H191" t="s">
        <v>868</v>
      </c>
      <c r="I191" t="s">
        <v>863</v>
      </c>
      <c r="J191" s="3">
        <v>39173</v>
      </c>
      <c r="K191" t="s">
        <v>869</v>
      </c>
    </row>
    <row r="192" spans="1:11" x14ac:dyDescent="0.25">
      <c r="A192">
        <v>300284348</v>
      </c>
      <c r="B192">
        <v>1</v>
      </c>
      <c r="C192" t="s">
        <v>858</v>
      </c>
      <c r="D192">
        <v>1</v>
      </c>
      <c r="E192" t="s">
        <v>859</v>
      </c>
      <c r="F192">
        <v>321</v>
      </c>
      <c r="G192">
        <v>3</v>
      </c>
      <c r="H192" t="s">
        <v>860</v>
      </c>
      <c r="I192" t="s">
        <v>863</v>
      </c>
      <c r="J192" s="3">
        <v>39173</v>
      </c>
      <c r="K192" t="s">
        <v>864</v>
      </c>
    </row>
    <row r="193" spans="1:11" x14ac:dyDescent="0.25">
      <c r="A193">
        <v>300284916</v>
      </c>
      <c r="B193">
        <v>1</v>
      </c>
      <c r="C193" t="s">
        <v>858</v>
      </c>
      <c r="D193">
        <v>1</v>
      </c>
      <c r="E193" t="s">
        <v>859</v>
      </c>
      <c r="F193">
        <v>321</v>
      </c>
      <c r="G193">
        <v>3</v>
      </c>
      <c r="H193" t="s">
        <v>860</v>
      </c>
      <c r="I193" t="s">
        <v>863</v>
      </c>
      <c r="J193" s="3">
        <v>39173</v>
      </c>
      <c r="K193" t="s">
        <v>864</v>
      </c>
    </row>
    <row r="194" spans="1:11" x14ac:dyDescent="0.25">
      <c r="A194">
        <v>300285931</v>
      </c>
      <c r="B194">
        <v>1</v>
      </c>
      <c r="C194" t="s">
        <v>858</v>
      </c>
      <c r="D194">
        <v>1</v>
      </c>
      <c r="E194" t="s">
        <v>859</v>
      </c>
      <c r="F194">
        <v>321</v>
      </c>
      <c r="G194">
        <v>3</v>
      </c>
      <c r="H194" t="s">
        <v>860</v>
      </c>
      <c r="I194" t="s">
        <v>863</v>
      </c>
      <c r="J194" s="3">
        <v>39173</v>
      </c>
      <c r="K194" t="s">
        <v>864</v>
      </c>
    </row>
    <row r="195" spans="1:11" x14ac:dyDescent="0.25">
      <c r="A195">
        <v>300286409</v>
      </c>
      <c r="B195">
        <v>1</v>
      </c>
      <c r="C195" t="s">
        <v>858</v>
      </c>
      <c r="D195">
        <v>1</v>
      </c>
      <c r="E195" t="s">
        <v>859</v>
      </c>
      <c r="F195">
        <v>321</v>
      </c>
      <c r="G195">
        <v>3</v>
      </c>
      <c r="H195" t="s">
        <v>860</v>
      </c>
      <c r="I195" t="s">
        <v>863</v>
      </c>
      <c r="J195" s="3">
        <v>39173</v>
      </c>
      <c r="K195" t="s">
        <v>864</v>
      </c>
    </row>
    <row r="196" spans="1:11" x14ac:dyDescent="0.25">
      <c r="A196">
        <v>300286451</v>
      </c>
      <c r="B196">
        <v>1</v>
      </c>
      <c r="C196" t="s">
        <v>858</v>
      </c>
      <c r="D196">
        <v>1</v>
      </c>
      <c r="E196" t="s">
        <v>859</v>
      </c>
      <c r="F196">
        <v>2096</v>
      </c>
      <c r="G196">
        <v>3</v>
      </c>
      <c r="H196" t="s">
        <v>860</v>
      </c>
      <c r="I196" t="s">
        <v>861</v>
      </c>
      <c r="J196" s="3">
        <v>39234</v>
      </c>
      <c r="K196" t="s">
        <v>862</v>
      </c>
    </row>
    <row r="197" spans="1:11" x14ac:dyDescent="0.25">
      <c r="A197">
        <v>300286540</v>
      </c>
      <c r="B197">
        <v>1</v>
      </c>
      <c r="C197" t="s">
        <v>858</v>
      </c>
      <c r="D197">
        <v>1</v>
      </c>
      <c r="E197" t="s">
        <v>859</v>
      </c>
      <c r="F197">
        <v>321</v>
      </c>
      <c r="G197">
        <v>3</v>
      </c>
      <c r="H197" t="s">
        <v>860</v>
      </c>
      <c r="I197" t="s">
        <v>863</v>
      </c>
      <c r="J197" s="3">
        <v>39173</v>
      </c>
      <c r="K197" t="s">
        <v>864</v>
      </c>
    </row>
    <row r="198" spans="1:11" x14ac:dyDescent="0.25">
      <c r="A198">
        <v>300286756</v>
      </c>
      <c r="B198">
        <v>1</v>
      </c>
      <c r="C198" t="s">
        <v>858</v>
      </c>
      <c r="D198">
        <v>1</v>
      </c>
      <c r="E198" t="s">
        <v>859</v>
      </c>
      <c r="F198">
        <v>321</v>
      </c>
      <c r="G198">
        <v>3</v>
      </c>
      <c r="H198" t="s">
        <v>860</v>
      </c>
      <c r="I198" t="s">
        <v>863</v>
      </c>
      <c r="J198" s="3">
        <v>39173</v>
      </c>
      <c r="K198" t="s">
        <v>864</v>
      </c>
    </row>
    <row r="199" spans="1:11" x14ac:dyDescent="0.25">
      <c r="A199">
        <v>300288159</v>
      </c>
      <c r="B199">
        <v>1</v>
      </c>
      <c r="C199" t="s">
        <v>858</v>
      </c>
      <c r="D199">
        <v>1</v>
      </c>
      <c r="E199" t="s">
        <v>859</v>
      </c>
      <c r="F199">
        <v>321</v>
      </c>
      <c r="G199">
        <v>3</v>
      </c>
      <c r="H199" t="s">
        <v>860</v>
      </c>
      <c r="I199" t="s">
        <v>863</v>
      </c>
      <c r="J199" s="3">
        <v>39173</v>
      </c>
      <c r="K199" t="s">
        <v>864</v>
      </c>
    </row>
    <row r="200" spans="1:11" x14ac:dyDescent="0.25">
      <c r="A200">
        <v>300288284</v>
      </c>
      <c r="B200">
        <v>1</v>
      </c>
      <c r="C200" t="s">
        <v>858</v>
      </c>
      <c r="D200">
        <v>1</v>
      </c>
      <c r="E200" t="s">
        <v>859</v>
      </c>
      <c r="F200">
        <v>321</v>
      </c>
      <c r="G200">
        <v>3</v>
      </c>
      <c r="H200" t="s">
        <v>860</v>
      </c>
      <c r="I200" t="s">
        <v>863</v>
      </c>
      <c r="J200" s="3">
        <v>39173</v>
      </c>
      <c r="K200" t="s">
        <v>864</v>
      </c>
    </row>
    <row r="201" spans="1:11" x14ac:dyDescent="0.25">
      <c r="A201">
        <v>300288508</v>
      </c>
      <c r="B201">
        <v>1</v>
      </c>
      <c r="C201" t="s">
        <v>858</v>
      </c>
      <c r="D201">
        <v>1</v>
      </c>
      <c r="E201" t="s">
        <v>859</v>
      </c>
      <c r="F201">
        <v>321</v>
      </c>
      <c r="G201">
        <v>3</v>
      </c>
      <c r="H201" t="s">
        <v>860</v>
      </c>
      <c r="I201" t="s">
        <v>863</v>
      </c>
      <c r="J201" s="3">
        <v>39173</v>
      </c>
      <c r="K201" t="s">
        <v>864</v>
      </c>
    </row>
    <row r="202" spans="1:11" x14ac:dyDescent="0.25">
      <c r="A202">
        <v>300288952</v>
      </c>
      <c r="B202">
        <v>1</v>
      </c>
      <c r="C202" t="s">
        <v>858</v>
      </c>
      <c r="D202">
        <v>1</v>
      </c>
      <c r="E202" t="s">
        <v>859</v>
      </c>
      <c r="F202">
        <v>2096</v>
      </c>
      <c r="G202">
        <v>3</v>
      </c>
      <c r="H202" t="s">
        <v>860</v>
      </c>
      <c r="I202" t="s">
        <v>861</v>
      </c>
      <c r="J202" s="3">
        <v>39234</v>
      </c>
      <c r="K202" t="s">
        <v>862</v>
      </c>
    </row>
    <row r="203" spans="1:11" x14ac:dyDescent="0.25">
      <c r="A203">
        <v>300289346</v>
      </c>
      <c r="B203">
        <v>1</v>
      </c>
      <c r="C203" t="s">
        <v>858</v>
      </c>
      <c r="D203">
        <v>1</v>
      </c>
      <c r="E203" t="s">
        <v>859</v>
      </c>
      <c r="F203">
        <v>321</v>
      </c>
      <c r="G203">
        <v>3</v>
      </c>
      <c r="H203" t="s">
        <v>860</v>
      </c>
      <c r="I203" t="s">
        <v>863</v>
      </c>
      <c r="J203" s="3">
        <v>39173</v>
      </c>
      <c r="K203" t="s">
        <v>864</v>
      </c>
    </row>
    <row r="204" spans="1:11" x14ac:dyDescent="0.25">
      <c r="A204">
        <v>300289624</v>
      </c>
      <c r="B204">
        <v>1</v>
      </c>
      <c r="C204" t="s">
        <v>858</v>
      </c>
      <c r="D204">
        <v>1</v>
      </c>
      <c r="E204" t="s">
        <v>859</v>
      </c>
      <c r="F204">
        <v>321</v>
      </c>
      <c r="G204">
        <v>3</v>
      </c>
      <c r="H204" t="s">
        <v>860</v>
      </c>
      <c r="I204" t="s">
        <v>863</v>
      </c>
      <c r="J204" s="3">
        <v>39173</v>
      </c>
      <c r="K204" t="s">
        <v>864</v>
      </c>
    </row>
    <row r="205" spans="1:11" x14ac:dyDescent="0.25">
      <c r="A205">
        <v>300289801</v>
      </c>
      <c r="B205">
        <v>1</v>
      </c>
      <c r="C205" t="s">
        <v>858</v>
      </c>
      <c r="D205">
        <v>1</v>
      </c>
      <c r="E205" t="s">
        <v>859</v>
      </c>
      <c r="F205">
        <v>321</v>
      </c>
      <c r="G205">
        <v>3</v>
      </c>
      <c r="H205" t="s">
        <v>860</v>
      </c>
      <c r="I205" t="s">
        <v>863</v>
      </c>
      <c r="J205" s="3">
        <v>39173</v>
      </c>
      <c r="K205" t="s">
        <v>864</v>
      </c>
    </row>
    <row r="206" spans="1:11" x14ac:dyDescent="0.25">
      <c r="A206">
        <v>300289905</v>
      </c>
      <c r="B206">
        <v>1</v>
      </c>
      <c r="C206" t="s">
        <v>858</v>
      </c>
      <c r="D206">
        <v>1</v>
      </c>
      <c r="E206" t="s">
        <v>859</v>
      </c>
      <c r="F206">
        <v>2096</v>
      </c>
      <c r="G206">
        <v>3</v>
      </c>
      <c r="H206" t="s">
        <v>860</v>
      </c>
      <c r="I206" t="s">
        <v>861</v>
      </c>
      <c r="J206" s="3">
        <v>39234</v>
      </c>
      <c r="K206" t="s">
        <v>862</v>
      </c>
    </row>
    <row r="207" spans="1:11" x14ac:dyDescent="0.25">
      <c r="A207">
        <v>300290141</v>
      </c>
      <c r="B207">
        <v>1</v>
      </c>
      <c r="C207" t="s">
        <v>858</v>
      </c>
      <c r="D207">
        <v>1</v>
      </c>
      <c r="E207" t="s">
        <v>859</v>
      </c>
      <c r="F207">
        <v>321</v>
      </c>
      <c r="G207">
        <v>3</v>
      </c>
      <c r="H207" t="s">
        <v>860</v>
      </c>
      <c r="I207" t="s">
        <v>863</v>
      </c>
      <c r="J207" s="3">
        <v>39173</v>
      </c>
      <c r="K207" t="s">
        <v>864</v>
      </c>
    </row>
    <row r="208" spans="1:11" x14ac:dyDescent="0.25">
      <c r="A208">
        <v>300291491</v>
      </c>
      <c r="B208">
        <v>1</v>
      </c>
      <c r="C208" t="s">
        <v>858</v>
      </c>
      <c r="D208">
        <v>1</v>
      </c>
      <c r="E208" t="s">
        <v>859</v>
      </c>
      <c r="F208">
        <v>321</v>
      </c>
      <c r="G208">
        <v>3</v>
      </c>
      <c r="H208" t="s">
        <v>860</v>
      </c>
      <c r="I208" t="s">
        <v>863</v>
      </c>
      <c r="J208" s="3">
        <v>39173</v>
      </c>
      <c r="K208" t="s">
        <v>864</v>
      </c>
    </row>
    <row r="209" spans="1:11" x14ac:dyDescent="0.25">
      <c r="A209">
        <v>300291772</v>
      </c>
      <c r="B209">
        <v>1</v>
      </c>
      <c r="C209" t="s">
        <v>858</v>
      </c>
      <c r="D209">
        <v>1</v>
      </c>
      <c r="E209" t="s">
        <v>859</v>
      </c>
      <c r="F209">
        <v>321</v>
      </c>
      <c r="G209">
        <v>3</v>
      </c>
      <c r="H209" t="s">
        <v>860</v>
      </c>
      <c r="I209" t="s">
        <v>863</v>
      </c>
      <c r="J209" s="3">
        <v>39173</v>
      </c>
      <c r="K209" t="s">
        <v>864</v>
      </c>
    </row>
    <row r="210" spans="1:11" x14ac:dyDescent="0.25">
      <c r="A210">
        <v>300291781</v>
      </c>
      <c r="B210">
        <v>1</v>
      </c>
      <c r="C210" t="s">
        <v>858</v>
      </c>
      <c r="D210">
        <v>1</v>
      </c>
      <c r="E210" t="s">
        <v>859</v>
      </c>
      <c r="F210">
        <v>321</v>
      </c>
      <c r="G210">
        <v>3</v>
      </c>
      <c r="H210" t="s">
        <v>860</v>
      </c>
      <c r="I210" t="s">
        <v>863</v>
      </c>
      <c r="J210" s="3">
        <v>39173</v>
      </c>
      <c r="K210" t="s">
        <v>864</v>
      </c>
    </row>
    <row r="211" spans="1:11" x14ac:dyDescent="0.25">
      <c r="A211">
        <v>300292857</v>
      </c>
      <c r="B211">
        <v>1</v>
      </c>
      <c r="C211" t="s">
        <v>858</v>
      </c>
      <c r="D211">
        <v>1</v>
      </c>
      <c r="E211" t="s">
        <v>859</v>
      </c>
      <c r="F211">
        <v>321</v>
      </c>
      <c r="G211">
        <v>3</v>
      </c>
      <c r="H211" t="s">
        <v>860</v>
      </c>
      <c r="I211" t="s">
        <v>863</v>
      </c>
      <c r="J211" s="3">
        <v>39173</v>
      </c>
      <c r="K211" t="s">
        <v>864</v>
      </c>
    </row>
    <row r="212" spans="1:11" x14ac:dyDescent="0.25">
      <c r="A212">
        <v>300292965</v>
      </c>
      <c r="B212">
        <v>1</v>
      </c>
      <c r="C212" t="s">
        <v>858</v>
      </c>
      <c r="D212">
        <v>1</v>
      </c>
      <c r="E212" t="s">
        <v>859</v>
      </c>
      <c r="F212">
        <v>2096</v>
      </c>
      <c r="G212">
        <v>3</v>
      </c>
      <c r="H212" t="s">
        <v>860</v>
      </c>
      <c r="I212" t="s">
        <v>861</v>
      </c>
      <c r="J212" s="3">
        <v>39234</v>
      </c>
      <c r="K212" t="s">
        <v>862</v>
      </c>
    </row>
    <row r="213" spans="1:11" x14ac:dyDescent="0.25">
      <c r="A213">
        <v>300292966</v>
      </c>
      <c r="B213">
        <v>1</v>
      </c>
      <c r="C213" t="s">
        <v>858</v>
      </c>
      <c r="D213">
        <v>1</v>
      </c>
      <c r="E213" t="s">
        <v>859</v>
      </c>
      <c r="F213">
        <v>2096</v>
      </c>
      <c r="G213">
        <v>3</v>
      </c>
      <c r="H213" t="s">
        <v>860</v>
      </c>
      <c r="I213" t="s">
        <v>861</v>
      </c>
      <c r="J213" s="3">
        <v>39234</v>
      </c>
      <c r="K213" t="s">
        <v>862</v>
      </c>
    </row>
    <row r="214" spans="1:11" x14ac:dyDescent="0.25">
      <c r="A214">
        <v>300293103</v>
      </c>
      <c r="B214">
        <v>1</v>
      </c>
      <c r="C214" t="s">
        <v>858</v>
      </c>
      <c r="D214">
        <v>1</v>
      </c>
      <c r="E214" t="s">
        <v>859</v>
      </c>
      <c r="F214">
        <v>321</v>
      </c>
      <c r="G214">
        <v>3</v>
      </c>
      <c r="H214" t="s">
        <v>860</v>
      </c>
      <c r="I214" t="s">
        <v>863</v>
      </c>
      <c r="J214" s="3">
        <v>39173</v>
      </c>
      <c r="K214" t="s">
        <v>864</v>
      </c>
    </row>
    <row r="215" spans="1:11" x14ac:dyDescent="0.25">
      <c r="A215">
        <v>300293223</v>
      </c>
      <c r="B215">
        <v>1</v>
      </c>
      <c r="C215" t="s">
        <v>858</v>
      </c>
      <c r="D215">
        <v>1</v>
      </c>
      <c r="E215" t="s">
        <v>859</v>
      </c>
      <c r="F215">
        <v>321</v>
      </c>
      <c r="G215">
        <v>3</v>
      </c>
      <c r="H215" t="s">
        <v>860</v>
      </c>
      <c r="I215" t="s">
        <v>863</v>
      </c>
      <c r="J215" s="3">
        <v>39173</v>
      </c>
      <c r="K215" t="s">
        <v>864</v>
      </c>
    </row>
    <row r="216" spans="1:11" x14ac:dyDescent="0.25">
      <c r="A216">
        <v>300293306</v>
      </c>
      <c r="B216">
        <v>1</v>
      </c>
      <c r="C216" t="s">
        <v>858</v>
      </c>
      <c r="D216">
        <v>1</v>
      </c>
      <c r="E216" t="s">
        <v>859</v>
      </c>
      <c r="F216">
        <v>321</v>
      </c>
      <c r="G216">
        <v>3</v>
      </c>
      <c r="H216" t="s">
        <v>860</v>
      </c>
      <c r="I216" t="s">
        <v>863</v>
      </c>
      <c r="J216" s="3">
        <v>39173</v>
      </c>
      <c r="K216" t="s">
        <v>864</v>
      </c>
    </row>
    <row r="217" spans="1:11" x14ac:dyDescent="0.25">
      <c r="A217">
        <v>300293356</v>
      </c>
      <c r="B217">
        <v>1</v>
      </c>
      <c r="C217" t="s">
        <v>858</v>
      </c>
      <c r="D217">
        <v>1</v>
      </c>
      <c r="E217" t="s">
        <v>859</v>
      </c>
      <c r="F217">
        <v>321</v>
      </c>
      <c r="G217">
        <v>3</v>
      </c>
      <c r="H217" t="s">
        <v>860</v>
      </c>
      <c r="I217" t="s">
        <v>863</v>
      </c>
      <c r="J217" s="3">
        <v>39173</v>
      </c>
      <c r="K217" t="s">
        <v>864</v>
      </c>
    </row>
    <row r="218" spans="1:11" x14ac:dyDescent="0.25">
      <c r="A218">
        <v>300293399</v>
      </c>
      <c r="B218">
        <v>1</v>
      </c>
      <c r="C218" t="s">
        <v>858</v>
      </c>
      <c r="D218">
        <v>1</v>
      </c>
      <c r="E218" t="s">
        <v>859</v>
      </c>
      <c r="F218">
        <v>2096</v>
      </c>
      <c r="G218">
        <v>3</v>
      </c>
      <c r="H218" t="s">
        <v>860</v>
      </c>
      <c r="I218" t="s">
        <v>861</v>
      </c>
      <c r="J218" s="3">
        <v>39234</v>
      </c>
      <c r="K218" t="s">
        <v>862</v>
      </c>
    </row>
    <row r="219" spans="1:11" x14ac:dyDescent="0.25">
      <c r="A219">
        <v>300293472</v>
      </c>
      <c r="B219">
        <v>1</v>
      </c>
      <c r="C219" t="s">
        <v>858</v>
      </c>
      <c r="D219">
        <v>1</v>
      </c>
      <c r="E219" t="s">
        <v>859</v>
      </c>
      <c r="F219">
        <v>321</v>
      </c>
      <c r="G219">
        <v>3</v>
      </c>
      <c r="H219" t="s">
        <v>860</v>
      </c>
      <c r="I219" t="s">
        <v>863</v>
      </c>
      <c r="J219" s="3">
        <v>39173</v>
      </c>
      <c r="K219" t="s">
        <v>864</v>
      </c>
    </row>
    <row r="220" spans="1:11" x14ac:dyDescent="0.25">
      <c r="A220">
        <v>300293686</v>
      </c>
      <c r="B220">
        <v>1</v>
      </c>
      <c r="C220" t="s">
        <v>858</v>
      </c>
      <c r="D220">
        <v>1</v>
      </c>
      <c r="E220" t="s">
        <v>859</v>
      </c>
      <c r="F220">
        <v>321</v>
      </c>
      <c r="G220">
        <v>3</v>
      </c>
      <c r="H220" t="s">
        <v>860</v>
      </c>
      <c r="I220" t="s">
        <v>863</v>
      </c>
      <c r="J220" s="3">
        <v>39173</v>
      </c>
      <c r="K220" t="s">
        <v>864</v>
      </c>
    </row>
    <row r="221" spans="1:11" x14ac:dyDescent="0.25">
      <c r="A221">
        <v>300293686</v>
      </c>
      <c r="B221">
        <v>2</v>
      </c>
      <c r="C221" t="s">
        <v>858</v>
      </c>
      <c r="D221">
        <v>1</v>
      </c>
      <c r="E221" t="s">
        <v>859</v>
      </c>
      <c r="F221">
        <v>321</v>
      </c>
      <c r="G221">
        <v>3</v>
      </c>
      <c r="H221" t="s">
        <v>860</v>
      </c>
      <c r="I221" t="s">
        <v>863</v>
      </c>
      <c r="J221" s="3">
        <v>39173</v>
      </c>
      <c r="K221" t="s">
        <v>864</v>
      </c>
    </row>
    <row r="222" spans="1:11" x14ac:dyDescent="0.25">
      <c r="A222">
        <v>300293870</v>
      </c>
      <c r="B222">
        <v>1</v>
      </c>
      <c r="C222" t="s">
        <v>858</v>
      </c>
      <c r="D222">
        <v>1</v>
      </c>
      <c r="E222" t="s">
        <v>859</v>
      </c>
      <c r="F222">
        <v>321</v>
      </c>
      <c r="G222">
        <v>3</v>
      </c>
      <c r="H222" t="s">
        <v>860</v>
      </c>
      <c r="I222" t="s">
        <v>863</v>
      </c>
      <c r="J222" s="3">
        <v>39173</v>
      </c>
      <c r="K222" t="s">
        <v>864</v>
      </c>
    </row>
    <row r="223" spans="1:11" x14ac:dyDescent="0.25">
      <c r="A223">
        <v>300294105</v>
      </c>
      <c r="B223">
        <v>1</v>
      </c>
      <c r="C223" t="s">
        <v>858</v>
      </c>
      <c r="D223">
        <v>1</v>
      </c>
      <c r="E223" t="s">
        <v>859</v>
      </c>
      <c r="F223">
        <v>321</v>
      </c>
      <c r="G223">
        <v>3</v>
      </c>
      <c r="H223" t="s">
        <v>860</v>
      </c>
      <c r="I223" t="s">
        <v>863</v>
      </c>
      <c r="J223" s="3">
        <v>39173</v>
      </c>
      <c r="K223" t="s">
        <v>864</v>
      </c>
    </row>
    <row r="224" spans="1:11" x14ac:dyDescent="0.25">
      <c r="A224">
        <v>300294360</v>
      </c>
      <c r="B224">
        <v>1</v>
      </c>
      <c r="C224" t="s">
        <v>858</v>
      </c>
      <c r="D224">
        <v>1</v>
      </c>
      <c r="E224" t="s">
        <v>859</v>
      </c>
      <c r="F224">
        <v>321</v>
      </c>
      <c r="G224">
        <v>3</v>
      </c>
      <c r="H224" t="s">
        <v>860</v>
      </c>
      <c r="I224" t="s">
        <v>863</v>
      </c>
      <c r="J224" s="3">
        <v>39173</v>
      </c>
      <c r="K224" t="s">
        <v>864</v>
      </c>
    </row>
    <row r="225" spans="1:11" x14ac:dyDescent="0.25">
      <c r="A225">
        <v>300294675</v>
      </c>
      <c r="B225">
        <v>1</v>
      </c>
      <c r="C225" t="s">
        <v>858</v>
      </c>
      <c r="D225">
        <v>1</v>
      </c>
      <c r="E225" t="s">
        <v>859</v>
      </c>
      <c r="F225">
        <v>2096</v>
      </c>
      <c r="G225">
        <v>3</v>
      </c>
      <c r="H225" t="s">
        <v>860</v>
      </c>
      <c r="I225" t="s">
        <v>861</v>
      </c>
      <c r="J225" s="3">
        <v>39234</v>
      </c>
      <c r="K225" t="s">
        <v>862</v>
      </c>
    </row>
    <row r="226" spans="1:11" x14ac:dyDescent="0.25">
      <c r="A226">
        <v>300297327</v>
      </c>
      <c r="B226">
        <v>1</v>
      </c>
      <c r="C226" t="s">
        <v>858</v>
      </c>
      <c r="D226">
        <v>1</v>
      </c>
      <c r="E226" t="s">
        <v>859</v>
      </c>
      <c r="F226">
        <v>321</v>
      </c>
      <c r="G226">
        <v>3</v>
      </c>
      <c r="H226" t="s">
        <v>860</v>
      </c>
      <c r="I226" t="s">
        <v>863</v>
      </c>
      <c r="J226" s="3">
        <v>39173</v>
      </c>
      <c r="K226" t="s">
        <v>864</v>
      </c>
    </row>
    <row r="227" spans="1:11" x14ac:dyDescent="0.25">
      <c r="A227">
        <v>300298316</v>
      </c>
      <c r="B227">
        <v>1</v>
      </c>
      <c r="C227" t="s">
        <v>858</v>
      </c>
      <c r="D227">
        <v>1</v>
      </c>
      <c r="E227" t="s">
        <v>859</v>
      </c>
      <c r="F227">
        <v>2096</v>
      </c>
      <c r="G227">
        <v>3</v>
      </c>
      <c r="H227" t="s">
        <v>860</v>
      </c>
      <c r="I227" t="s">
        <v>861</v>
      </c>
      <c r="J227" s="3">
        <v>39234</v>
      </c>
      <c r="K227" t="s">
        <v>862</v>
      </c>
    </row>
    <row r="228" spans="1:11" x14ac:dyDescent="0.25">
      <c r="A228">
        <v>300298677</v>
      </c>
      <c r="B228">
        <v>1</v>
      </c>
      <c r="C228" t="s">
        <v>858</v>
      </c>
      <c r="D228">
        <v>1</v>
      </c>
      <c r="E228" t="s">
        <v>859</v>
      </c>
      <c r="F228">
        <v>2096</v>
      </c>
      <c r="G228">
        <v>3</v>
      </c>
      <c r="H228" t="s">
        <v>860</v>
      </c>
      <c r="I228" t="s">
        <v>861</v>
      </c>
      <c r="J228" s="3">
        <v>39234</v>
      </c>
      <c r="K228" t="s">
        <v>862</v>
      </c>
    </row>
    <row r="229" spans="1:11" x14ac:dyDescent="0.25">
      <c r="A229">
        <v>300298744</v>
      </c>
      <c r="B229">
        <v>1</v>
      </c>
      <c r="C229" t="s">
        <v>858</v>
      </c>
      <c r="D229">
        <v>1</v>
      </c>
      <c r="E229" t="s">
        <v>859</v>
      </c>
      <c r="F229">
        <v>2096</v>
      </c>
      <c r="G229">
        <v>3</v>
      </c>
      <c r="H229" t="s">
        <v>860</v>
      </c>
      <c r="I229" t="s">
        <v>861</v>
      </c>
      <c r="J229" s="3">
        <v>39234</v>
      </c>
      <c r="K229" t="s">
        <v>862</v>
      </c>
    </row>
    <row r="230" spans="1:11" x14ac:dyDescent="0.25">
      <c r="A230">
        <v>300298881</v>
      </c>
      <c r="B230">
        <v>1</v>
      </c>
      <c r="C230" t="s">
        <v>858</v>
      </c>
      <c r="D230">
        <v>1</v>
      </c>
      <c r="E230" t="s">
        <v>859</v>
      </c>
      <c r="F230">
        <v>2096</v>
      </c>
      <c r="G230">
        <v>3</v>
      </c>
      <c r="H230" t="s">
        <v>860</v>
      </c>
      <c r="I230" t="s">
        <v>861</v>
      </c>
      <c r="J230" s="3">
        <v>39234</v>
      </c>
      <c r="K230" t="s">
        <v>862</v>
      </c>
    </row>
    <row r="231" spans="1:11" x14ac:dyDescent="0.25">
      <c r="A231">
        <v>300299813</v>
      </c>
      <c r="B231">
        <v>1</v>
      </c>
      <c r="C231" t="s">
        <v>858</v>
      </c>
      <c r="D231">
        <v>1</v>
      </c>
      <c r="E231" t="s">
        <v>859</v>
      </c>
      <c r="F231">
        <v>2096</v>
      </c>
      <c r="G231">
        <v>3</v>
      </c>
      <c r="H231" t="s">
        <v>860</v>
      </c>
      <c r="I231" t="s">
        <v>861</v>
      </c>
      <c r="J231" s="3">
        <v>39234</v>
      </c>
      <c r="K231" t="s">
        <v>862</v>
      </c>
    </row>
    <row r="232" spans="1:11" x14ac:dyDescent="0.25">
      <c r="A232">
        <v>300300379</v>
      </c>
      <c r="B232">
        <v>1</v>
      </c>
      <c r="C232" t="s">
        <v>858</v>
      </c>
      <c r="D232">
        <v>1</v>
      </c>
      <c r="E232" t="s">
        <v>859</v>
      </c>
      <c r="F232">
        <v>2096</v>
      </c>
      <c r="G232">
        <v>3</v>
      </c>
      <c r="H232" t="s">
        <v>860</v>
      </c>
      <c r="I232" t="s">
        <v>861</v>
      </c>
      <c r="J232" s="3">
        <v>39234</v>
      </c>
      <c r="K232" t="s">
        <v>862</v>
      </c>
    </row>
    <row r="233" spans="1:11" x14ac:dyDescent="0.25">
      <c r="A233">
        <v>300300753</v>
      </c>
      <c r="B233">
        <v>1</v>
      </c>
      <c r="C233" t="s">
        <v>858</v>
      </c>
      <c r="D233">
        <v>1</v>
      </c>
      <c r="E233" t="s">
        <v>859</v>
      </c>
      <c r="F233">
        <v>2096</v>
      </c>
      <c r="G233">
        <v>3</v>
      </c>
      <c r="H233" t="s">
        <v>860</v>
      </c>
      <c r="I233" t="s">
        <v>861</v>
      </c>
      <c r="J233" s="3">
        <v>39234</v>
      </c>
      <c r="K233" t="s">
        <v>862</v>
      </c>
    </row>
    <row r="234" spans="1:11" x14ac:dyDescent="0.25">
      <c r="A234">
        <v>300300918</v>
      </c>
      <c r="B234">
        <v>1</v>
      </c>
      <c r="C234" t="s">
        <v>858</v>
      </c>
      <c r="D234">
        <v>1</v>
      </c>
      <c r="E234" t="s">
        <v>859</v>
      </c>
      <c r="F234">
        <v>2096</v>
      </c>
      <c r="G234">
        <v>3</v>
      </c>
      <c r="H234" t="s">
        <v>860</v>
      </c>
      <c r="I234" t="s">
        <v>861</v>
      </c>
      <c r="J234" s="3">
        <v>39234</v>
      </c>
      <c r="K234" t="s">
        <v>862</v>
      </c>
    </row>
    <row r="235" spans="1:11" x14ac:dyDescent="0.25">
      <c r="A235">
        <v>300300918</v>
      </c>
      <c r="B235">
        <v>2</v>
      </c>
      <c r="C235" t="s">
        <v>858</v>
      </c>
      <c r="D235">
        <v>1</v>
      </c>
      <c r="E235" t="s">
        <v>887</v>
      </c>
      <c r="F235">
        <v>321</v>
      </c>
      <c r="G235">
        <v>3</v>
      </c>
      <c r="H235" t="s">
        <v>860</v>
      </c>
      <c r="I235" t="s">
        <v>863</v>
      </c>
      <c r="J235" s="3">
        <v>39173</v>
      </c>
      <c r="K235" t="s">
        <v>864</v>
      </c>
    </row>
    <row r="236" spans="1:11" x14ac:dyDescent="0.25">
      <c r="A236">
        <v>300301470</v>
      </c>
      <c r="B236">
        <v>1</v>
      </c>
      <c r="C236" t="s">
        <v>858</v>
      </c>
      <c r="D236">
        <v>1</v>
      </c>
      <c r="E236" t="s">
        <v>859</v>
      </c>
      <c r="F236">
        <v>2096</v>
      </c>
      <c r="G236">
        <v>3</v>
      </c>
      <c r="H236" t="s">
        <v>860</v>
      </c>
      <c r="I236" t="s">
        <v>861</v>
      </c>
      <c r="J236" s="3">
        <v>39234</v>
      </c>
      <c r="K236" t="s">
        <v>862</v>
      </c>
    </row>
    <row r="237" spans="1:11" x14ac:dyDescent="0.25">
      <c r="A237">
        <v>300301776</v>
      </c>
      <c r="B237">
        <v>1</v>
      </c>
      <c r="C237" t="s">
        <v>858</v>
      </c>
      <c r="D237">
        <v>1</v>
      </c>
      <c r="E237" t="s">
        <v>859</v>
      </c>
      <c r="F237">
        <v>2096</v>
      </c>
      <c r="G237">
        <v>3</v>
      </c>
      <c r="H237" t="s">
        <v>860</v>
      </c>
      <c r="I237" t="s">
        <v>861</v>
      </c>
      <c r="J237" s="3">
        <v>39234</v>
      </c>
      <c r="K237" t="s">
        <v>862</v>
      </c>
    </row>
    <row r="238" spans="1:11" x14ac:dyDescent="0.25">
      <c r="A238">
        <v>300301964</v>
      </c>
      <c r="B238">
        <v>1</v>
      </c>
      <c r="C238" t="s">
        <v>858</v>
      </c>
      <c r="D238">
        <v>1</v>
      </c>
      <c r="E238" t="s">
        <v>859</v>
      </c>
      <c r="F238">
        <v>321</v>
      </c>
      <c r="G238">
        <v>3</v>
      </c>
      <c r="H238" t="s">
        <v>860</v>
      </c>
      <c r="I238" t="s">
        <v>863</v>
      </c>
      <c r="J238" s="3">
        <v>39173</v>
      </c>
      <c r="K238" t="s">
        <v>864</v>
      </c>
    </row>
    <row r="239" spans="1:11" x14ac:dyDescent="0.25">
      <c r="A239">
        <v>300302028</v>
      </c>
      <c r="B239">
        <v>1</v>
      </c>
      <c r="C239" t="s">
        <v>858</v>
      </c>
      <c r="D239">
        <v>1</v>
      </c>
      <c r="E239" t="s">
        <v>859</v>
      </c>
      <c r="F239">
        <v>2096</v>
      </c>
      <c r="G239">
        <v>3</v>
      </c>
      <c r="H239" t="s">
        <v>860</v>
      </c>
      <c r="I239" t="s">
        <v>861</v>
      </c>
      <c r="J239" s="3">
        <v>39234</v>
      </c>
      <c r="K239" t="s">
        <v>862</v>
      </c>
    </row>
    <row r="240" spans="1:11" x14ac:dyDescent="0.25">
      <c r="A240">
        <v>300302760</v>
      </c>
      <c r="B240">
        <v>1</v>
      </c>
      <c r="C240" t="s">
        <v>858</v>
      </c>
      <c r="D240">
        <v>1</v>
      </c>
      <c r="E240" t="s">
        <v>859</v>
      </c>
      <c r="F240">
        <v>2096</v>
      </c>
      <c r="G240">
        <v>3</v>
      </c>
      <c r="H240" t="s">
        <v>860</v>
      </c>
      <c r="I240" t="s">
        <v>861</v>
      </c>
      <c r="J240" s="3">
        <v>39234</v>
      </c>
      <c r="K240" t="s">
        <v>862</v>
      </c>
    </row>
    <row r="241" spans="1:11" x14ac:dyDescent="0.25">
      <c r="A241">
        <v>300302990</v>
      </c>
      <c r="B241">
        <v>1</v>
      </c>
      <c r="C241" t="s">
        <v>858</v>
      </c>
      <c r="D241">
        <v>1</v>
      </c>
      <c r="E241" t="s">
        <v>859</v>
      </c>
      <c r="F241">
        <v>2096</v>
      </c>
      <c r="G241">
        <v>3</v>
      </c>
      <c r="H241" t="s">
        <v>860</v>
      </c>
      <c r="I241" t="s">
        <v>861</v>
      </c>
      <c r="J241" s="3">
        <v>39234</v>
      </c>
      <c r="K241" t="s">
        <v>862</v>
      </c>
    </row>
    <row r="242" spans="1:11" x14ac:dyDescent="0.25">
      <c r="A242">
        <v>300303018</v>
      </c>
      <c r="B242">
        <v>1</v>
      </c>
      <c r="C242" t="s">
        <v>858</v>
      </c>
      <c r="D242">
        <v>1</v>
      </c>
      <c r="E242" t="s">
        <v>859</v>
      </c>
      <c r="F242">
        <v>321</v>
      </c>
      <c r="G242">
        <v>3</v>
      </c>
      <c r="H242" t="s">
        <v>860</v>
      </c>
      <c r="I242" t="s">
        <v>863</v>
      </c>
      <c r="J242" s="3">
        <v>39173</v>
      </c>
      <c r="K242" t="s">
        <v>864</v>
      </c>
    </row>
    <row r="243" spans="1:11" x14ac:dyDescent="0.25">
      <c r="A243">
        <v>300303114</v>
      </c>
      <c r="B243">
        <v>1</v>
      </c>
      <c r="C243" t="s">
        <v>858</v>
      </c>
      <c r="D243">
        <v>1</v>
      </c>
      <c r="E243" t="s">
        <v>859</v>
      </c>
      <c r="F243">
        <v>2096</v>
      </c>
      <c r="G243">
        <v>3</v>
      </c>
      <c r="H243" t="s">
        <v>860</v>
      </c>
      <c r="I243" t="s">
        <v>861</v>
      </c>
      <c r="J243" s="3">
        <v>39234</v>
      </c>
      <c r="K243" t="s">
        <v>862</v>
      </c>
    </row>
    <row r="244" spans="1:11" x14ac:dyDescent="0.25">
      <c r="A244">
        <v>300303192</v>
      </c>
      <c r="B244">
        <v>1</v>
      </c>
      <c r="C244" t="s">
        <v>858</v>
      </c>
      <c r="D244">
        <v>1</v>
      </c>
      <c r="E244" t="s">
        <v>859</v>
      </c>
      <c r="F244">
        <v>2096</v>
      </c>
      <c r="G244">
        <v>3</v>
      </c>
      <c r="H244" t="s">
        <v>860</v>
      </c>
      <c r="I244" t="s">
        <v>861</v>
      </c>
      <c r="J244" s="3">
        <v>39234</v>
      </c>
      <c r="K244" t="s">
        <v>862</v>
      </c>
    </row>
    <row r="245" spans="1:11" x14ac:dyDescent="0.25">
      <c r="A245">
        <v>300303504</v>
      </c>
      <c r="B245">
        <v>1</v>
      </c>
      <c r="C245" t="s">
        <v>858</v>
      </c>
      <c r="D245">
        <v>1</v>
      </c>
      <c r="E245" t="s">
        <v>859</v>
      </c>
      <c r="F245">
        <v>2096</v>
      </c>
      <c r="G245">
        <v>3</v>
      </c>
      <c r="H245" t="s">
        <v>860</v>
      </c>
      <c r="I245" t="s">
        <v>861</v>
      </c>
      <c r="J245" s="3">
        <v>39234</v>
      </c>
      <c r="K245" t="s">
        <v>862</v>
      </c>
    </row>
    <row r="246" spans="1:11" x14ac:dyDescent="0.25">
      <c r="A246">
        <v>300303879</v>
      </c>
      <c r="B246">
        <v>1</v>
      </c>
      <c r="C246" t="s">
        <v>858</v>
      </c>
      <c r="D246">
        <v>1</v>
      </c>
      <c r="E246" t="s">
        <v>859</v>
      </c>
      <c r="F246">
        <v>322</v>
      </c>
      <c r="G246">
        <v>3</v>
      </c>
      <c r="H246" t="s">
        <v>860</v>
      </c>
      <c r="I246" t="s">
        <v>863</v>
      </c>
      <c r="J246" s="3">
        <v>39173</v>
      </c>
      <c r="K246" t="s">
        <v>886</v>
      </c>
    </row>
    <row r="247" spans="1:11" x14ac:dyDescent="0.25">
      <c r="A247">
        <v>300304929</v>
      </c>
      <c r="B247">
        <v>1</v>
      </c>
      <c r="C247" t="s">
        <v>858</v>
      </c>
      <c r="D247">
        <v>1</v>
      </c>
      <c r="E247" t="s">
        <v>859</v>
      </c>
      <c r="F247">
        <v>321</v>
      </c>
      <c r="G247">
        <v>3</v>
      </c>
      <c r="H247" t="s">
        <v>860</v>
      </c>
      <c r="I247" t="s">
        <v>863</v>
      </c>
      <c r="J247" s="3">
        <v>39173</v>
      </c>
      <c r="K247" t="s">
        <v>864</v>
      </c>
    </row>
    <row r="248" spans="1:11" x14ac:dyDescent="0.25">
      <c r="A248">
        <v>300306331</v>
      </c>
      <c r="B248">
        <v>1</v>
      </c>
      <c r="C248" t="s">
        <v>858</v>
      </c>
      <c r="D248">
        <v>1</v>
      </c>
      <c r="E248" t="s">
        <v>859</v>
      </c>
      <c r="F248">
        <v>322</v>
      </c>
      <c r="G248">
        <v>3</v>
      </c>
      <c r="H248" t="s">
        <v>860</v>
      </c>
      <c r="I248" t="s">
        <v>863</v>
      </c>
      <c r="J248" s="3">
        <v>39173</v>
      </c>
      <c r="K248" t="s">
        <v>886</v>
      </c>
    </row>
    <row r="249" spans="1:11" x14ac:dyDescent="0.25">
      <c r="A249">
        <v>300311566</v>
      </c>
      <c r="B249">
        <v>1</v>
      </c>
      <c r="C249" t="s">
        <v>858</v>
      </c>
      <c r="D249">
        <v>1</v>
      </c>
      <c r="E249" t="s">
        <v>859</v>
      </c>
      <c r="F249">
        <v>321</v>
      </c>
      <c r="G249">
        <v>3</v>
      </c>
      <c r="H249" t="s">
        <v>860</v>
      </c>
      <c r="I249" t="s">
        <v>863</v>
      </c>
      <c r="J249" s="3">
        <v>39173</v>
      </c>
      <c r="K249" t="s">
        <v>864</v>
      </c>
    </row>
    <row r="250" spans="1:11" x14ac:dyDescent="0.25">
      <c r="A250">
        <v>300312113</v>
      </c>
      <c r="B250">
        <v>1</v>
      </c>
      <c r="C250" t="s">
        <v>858</v>
      </c>
      <c r="D250">
        <v>1</v>
      </c>
      <c r="E250" t="s">
        <v>859</v>
      </c>
      <c r="F250">
        <v>419</v>
      </c>
      <c r="G250">
        <v>3</v>
      </c>
      <c r="H250" t="s">
        <v>860</v>
      </c>
      <c r="I250" t="s">
        <v>870</v>
      </c>
      <c r="J250" s="3">
        <v>41670</v>
      </c>
      <c r="K250" t="s">
        <v>878</v>
      </c>
    </row>
    <row r="251" spans="1:11" x14ac:dyDescent="0.25">
      <c r="B251">
        <v>1</v>
      </c>
      <c r="C251" t="s">
        <v>858</v>
      </c>
      <c r="D251">
        <v>2</v>
      </c>
      <c r="F251">
        <v>420</v>
      </c>
      <c r="G251" t="s">
        <v>867</v>
      </c>
      <c r="H251" t="s">
        <v>868</v>
      </c>
      <c r="I251" t="s">
        <v>870</v>
      </c>
      <c r="J251" s="3">
        <v>41670</v>
      </c>
      <c r="K251" t="s">
        <v>880</v>
      </c>
    </row>
    <row r="252" spans="1:11" x14ac:dyDescent="0.25">
      <c r="A252">
        <v>300312733</v>
      </c>
      <c r="B252">
        <v>1</v>
      </c>
      <c r="C252" t="s">
        <v>858</v>
      </c>
      <c r="D252">
        <v>1</v>
      </c>
      <c r="E252" t="s">
        <v>859</v>
      </c>
      <c r="F252">
        <v>321</v>
      </c>
      <c r="G252">
        <v>3</v>
      </c>
      <c r="H252" t="s">
        <v>860</v>
      </c>
      <c r="I252" t="s">
        <v>863</v>
      </c>
      <c r="J252" s="3">
        <v>39173</v>
      </c>
      <c r="K252" t="s">
        <v>864</v>
      </c>
    </row>
    <row r="253" spans="1:11" x14ac:dyDescent="0.25">
      <c r="A253">
        <v>300312995</v>
      </c>
      <c r="B253">
        <v>1</v>
      </c>
      <c r="C253" t="s">
        <v>858</v>
      </c>
      <c r="D253">
        <v>1</v>
      </c>
      <c r="E253" t="s">
        <v>859</v>
      </c>
      <c r="F253">
        <v>2096</v>
      </c>
      <c r="G253">
        <v>3</v>
      </c>
      <c r="H253" t="s">
        <v>860</v>
      </c>
      <c r="I253" t="s">
        <v>861</v>
      </c>
      <c r="J253" s="3">
        <v>39234</v>
      </c>
      <c r="K253" t="s">
        <v>862</v>
      </c>
    </row>
    <row r="254" spans="1:11" x14ac:dyDescent="0.25">
      <c r="A254">
        <v>300313084</v>
      </c>
      <c r="B254">
        <v>1</v>
      </c>
      <c r="C254" t="s">
        <v>858</v>
      </c>
      <c r="D254">
        <v>1</v>
      </c>
      <c r="E254" t="s">
        <v>859</v>
      </c>
      <c r="F254">
        <v>321</v>
      </c>
      <c r="G254">
        <v>3</v>
      </c>
      <c r="H254" t="s">
        <v>860</v>
      </c>
      <c r="I254" t="s">
        <v>863</v>
      </c>
      <c r="J254" s="3">
        <v>39173</v>
      </c>
      <c r="K254" t="s">
        <v>864</v>
      </c>
    </row>
    <row r="255" spans="1:11" x14ac:dyDescent="0.25">
      <c r="A255">
        <v>300313172</v>
      </c>
      <c r="B255">
        <v>1</v>
      </c>
      <c r="C255" t="s">
        <v>858</v>
      </c>
      <c r="D255">
        <v>1</v>
      </c>
      <c r="E255" t="s">
        <v>859</v>
      </c>
      <c r="F255">
        <v>2096</v>
      </c>
      <c r="G255">
        <v>3</v>
      </c>
      <c r="H255" t="s">
        <v>860</v>
      </c>
      <c r="I255" t="s">
        <v>861</v>
      </c>
      <c r="J255" s="3">
        <v>39234</v>
      </c>
      <c r="K255" t="s">
        <v>862</v>
      </c>
    </row>
    <row r="256" spans="1:11" x14ac:dyDescent="0.25">
      <c r="A256">
        <v>300313235</v>
      </c>
      <c r="B256">
        <v>1</v>
      </c>
      <c r="C256" t="s">
        <v>858</v>
      </c>
      <c r="D256">
        <v>1</v>
      </c>
      <c r="E256" t="s">
        <v>859</v>
      </c>
      <c r="F256">
        <v>2096</v>
      </c>
      <c r="G256">
        <v>3</v>
      </c>
      <c r="H256" t="s">
        <v>860</v>
      </c>
      <c r="I256" t="s">
        <v>861</v>
      </c>
      <c r="J256" s="3">
        <v>39234</v>
      </c>
      <c r="K256" t="s">
        <v>862</v>
      </c>
    </row>
    <row r="257" spans="1:11" x14ac:dyDescent="0.25">
      <c r="A257">
        <v>300313244</v>
      </c>
      <c r="B257">
        <v>1</v>
      </c>
      <c r="C257" t="s">
        <v>858</v>
      </c>
      <c r="D257">
        <v>1</v>
      </c>
      <c r="E257" t="s">
        <v>859</v>
      </c>
      <c r="F257">
        <v>2096</v>
      </c>
      <c r="G257">
        <v>3</v>
      </c>
      <c r="H257" t="s">
        <v>860</v>
      </c>
      <c r="I257" t="s">
        <v>861</v>
      </c>
      <c r="J257" s="3">
        <v>39234</v>
      </c>
      <c r="K257" t="s">
        <v>862</v>
      </c>
    </row>
    <row r="258" spans="1:11" x14ac:dyDescent="0.25">
      <c r="A258">
        <v>300313258</v>
      </c>
      <c r="B258">
        <v>1</v>
      </c>
      <c r="C258" t="s">
        <v>858</v>
      </c>
      <c r="D258">
        <v>1</v>
      </c>
      <c r="E258" t="s">
        <v>859</v>
      </c>
      <c r="F258">
        <v>321</v>
      </c>
      <c r="G258">
        <v>3</v>
      </c>
      <c r="H258" t="s">
        <v>860</v>
      </c>
      <c r="I258" t="s">
        <v>863</v>
      </c>
      <c r="J258" s="3">
        <v>39173</v>
      </c>
      <c r="K258" t="s">
        <v>864</v>
      </c>
    </row>
    <row r="259" spans="1:11" x14ac:dyDescent="0.25">
      <c r="A259">
        <v>300313299</v>
      </c>
      <c r="B259">
        <v>1</v>
      </c>
      <c r="C259" t="s">
        <v>858</v>
      </c>
      <c r="D259">
        <v>1</v>
      </c>
      <c r="E259" t="s">
        <v>859</v>
      </c>
      <c r="F259">
        <v>321</v>
      </c>
      <c r="G259">
        <v>3</v>
      </c>
      <c r="H259" t="s">
        <v>860</v>
      </c>
      <c r="I259" t="s">
        <v>863</v>
      </c>
      <c r="J259" s="3">
        <v>39173</v>
      </c>
      <c r="K259" t="s">
        <v>864</v>
      </c>
    </row>
    <row r="260" spans="1:11" x14ac:dyDescent="0.25">
      <c r="A260">
        <v>300313893</v>
      </c>
      <c r="B260">
        <v>1</v>
      </c>
      <c r="C260" t="s">
        <v>858</v>
      </c>
      <c r="D260">
        <v>1</v>
      </c>
      <c r="E260" t="s">
        <v>859</v>
      </c>
      <c r="F260">
        <v>321</v>
      </c>
      <c r="G260">
        <v>3</v>
      </c>
      <c r="H260" t="s">
        <v>860</v>
      </c>
      <c r="I260" t="s">
        <v>863</v>
      </c>
      <c r="J260" s="3">
        <v>39173</v>
      </c>
      <c r="K260" t="s">
        <v>864</v>
      </c>
    </row>
    <row r="261" spans="1:11" x14ac:dyDescent="0.25">
      <c r="A261">
        <v>300314247</v>
      </c>
      <c r="B261">
        <v>1</v>
      </c>
      <c r="C261" t="s">
        <v>858</v>
      </c>
      <c r="D261">
        <v>1</v>
      </c>
      <c r="E261" t="s">
        <v>859</v>
      </c>
      <c r="F261">
        <v>321</v>
      </c>
      <c r="G261">
        <v>3</v>
      </c>
      <c r="H261" t="s">
        <v>860</v>
      </c>
      <c r="I261" t="s">
        <v>863</v>
      </c>
      <c r="J261" s="3">
        <v>39173</v>
      </c>
      <c r="K261" t="s">
        <v>864</v>
      </c>
    </row>
    <row r="262" spans="1:11" x14ac:dyDescent="0.25">
      <c r="A262">
        <v>300314587</v>
      </c>
      <c r="B262">
        <v>1</v>
      </c>
      <c r="C262" t="s">
        <v>858</v>
      </c>
      <c r="D262">
        <v>1</v>
      </c>
      <c r="E262" t="s">
        <v>859</v>
      </c>
      <c r="F262">
        <v>321</v>
      </c>
      <c r="G262">
        <v>3</v>
      </c>
      <c r="H262" t="s">
        <v>860</v>
      </c>
      <c r="I262" t="s">
        <v>863</v>
      </c>
      <c r="J262" s="3">
        <v>39173</v>
      </c>
      <c r="K262" t="s">
        <v>864</v>
      </c>
    </row>
    <row r="263" spans="1:11" x14ac:dyDescent="0.25">
      <c r="A263">
        <v>300314660</v>
      </c>
      <c r="B263">
        <v>1</v>
      </c>
      <c r="C263" t="s">
        <v>858</v>
      </c>
      <c r="D263">
        <v>1</v>
      </c>
      <c r="E263" t="s">
        <v>859</v>
      </c>
      <c r="F263">
        <v>321</v>
      </c>
      <c r="G263">
        <v>3</v>
      </c>
      <c r="H263" t="s">
        <v>860</v>
      </c>
      <c r="I263" t="s">
        <v>863</v>
      </c>
      <c r="J263" s="3">
        <v>39173</v>
      </c>
      <c r="K263" t="s">
        <v>864</v>
      </c>
    </row>
    <row r="264" spans="1:11" x14ac:dyDescent="0.25">
      <c r="A264">
        <v>300315210</v>
      </c>
      <c r="B264">
        <v>1</v>
      </c>
      <c r="C264" t="s">
        <v>858</v>
      </c>
      <c r="D264">
        <v>1</v>
      </c>
      <c r="E264" t="s">
        <v>859</v>
      </c>
      <c r="F264">
        <v>321</v>
      </c>
      <c r="G264">
        <v>3</v>
      </c>
      <c r="H264" t="s">
        <v>860</v>
      </c>
      <c r="I264" t="s">
        <v>863</v>
      </c>
      <c r="J264" s="3">
        <v>39173</v>
      </c>
      <c r="K264" t="s">
        <v>864</v>
      </c>
    </row>
    <row r="265" spans="1:11" x14ac:dyDescent="0.25">
      <c r="A265">
        <v>300315536</v>
      </c>
      <c r="B265">
        <v>1</v>
      </c>
      <c r="C265" t="s">
        <v>858</v>
      </c>
      <c r="D265">
        <v>1</v>
      </c>
      <c r="E265" t="s">
        <v>859</v>
      </c>
      <c r="F265">
        <v>321</v>
      </c>
      <c r="G265">
        <v>3</v>
      </c>
      <c r="H265" t="s">
        <v>860</v>
      </c>
      <c r="I265" t="s">
        <v>863</v>
      </c>
      <c r="J265" s="3">
        <v>39173</v>
      </c>
      <c r="K265" t="s">
        <v>864</v>
      </c>
    </row>
    <row r="266" spans="1:11" x14ac:dyDescent="0.25">
      <c r="A266">
        <v>300315825</v>
      </c>
      <c r="B266">
        <v>1</v>
      </c>
      <c r="C266" t="s">
        <v>858</v>
      </c>
      <c r="D266">
        <v>1</v>
      </c>
      <c r="E266" t="s">
        <v>859</v>
      </c>
      <c r="F266">
        <v>321</v>
      </c>
      <c r="G266">
        <v>3</v>
      </c>
      <c r="H266" t="s">
        <v>860</v>
      </c>
      <c r="I266" t="s">
        <v>863</v>
      </c>
      <c r="J266" s="3">
        <v>39173</v>
      </c>
      <c r="K266" t="s">
        <v>864</v>
      </c>
    </row>
    <row r="267" spans="1:11" x14ac:dyDescent="0.25">
      <c r="A267">
        <v>300315903</v>
      </c>
      <c r="B267">
        <v>1</v>
      </c>
      <c r="C267" t="s">
        <v>858</v>
      </c>
      <c r="D267">
        <v>1</v>
      </c>
      <c r="E267" t="s">
        <v>859</v>
      </c>
      <c r="F267">
        <v>321</v>
      </c>
      <c r="G267">
        <v>3</v>
      </c>
      <c r="H267" t="s">
        <v>860</v>
      </c>
      <c r="I267" t="s">
        <v>863</v>
      </c>
      <c r="J267" s="3">
        <v>39173</v>
      </c>
      <c r="K267" t="s">
        <v>864</v>
      </c>
    </row>
    <row r="268" spans="1:11" x14ac:dyDescent="0.25">
      <c r="A268">
        <v>300315988</v>
      </c>
      <c r="B268">
        <v>1</v>
      </c>
      <c r="C268" t="s">
        <v>858</v>
      </c>
      <c r="D268">
        <v>1</v>
      </c>
      <c r="E268" t="s">
        <v>859</v>
      </c>
      <c r="F268">
        <v>321</v>
      </c>
      <c r="G268">
        <v>3</v>
      </c>
      <c r="H268" t="s">
        <v>860</v>
      </c>
      <c r="I268" t="s">
        <v>863</v>
      </c>
      <c r="J268" s="3">
        <v>39173</v>
      </c>
      <c r="K268" t="s">
        <v>864</v>
      </c>
    </row>
    <row r="269" spans="1:11" x14ac:dyDescent="0.25">
      <c r="A269">
        <v>300316078</v>
      </c>
      <c r="B269">
        <v>1</v>
      </c>
      <c r="C269" t="s">
        <v>858</v>
      </c>
      <c r="D269">
        <v>1</v>
      </c>
      <c r="E269" t="s">
        <v>859</v>
      </c>
      <c r="F269">
        <v>321</v>
      </c>
      <c r="G269">
        <v>3</v>
      </c>
      <c r="H269" t="s">
        <v>860</v>
      </c>
      <c r="I269" t="s">
        <v>863</v>
      </c>
      <c r="J269" s="3">
        <v>39173</v>
      </c>
      <c r="K269" t="s">
        <v>864</v>
      </c>
    </row>
    <row r="270" spans="1:11" x14ac:dyDescent="0.25">
      <c r="A270">
        <v>300316313</v>
      </c>
      <c r="B270">
        <v>1</v>
      </c>
      <c r="C270" t="s">
        <v>858</v>
      </c>
      <c r="D270">
        <v>1</v>
      </c>
      <c r="E270" t="s">
        <v>859</v>
      </c>
      <c r="F270">
        <v>321</v>
      </c>
      <c r="G270">
        <v>3</v>
      </c>
      <c r="H270" t="s">
        <v>860</v>
      </c>
      <c r="I270" t="s">
        <v>863</v>
      </c>
      <c r="J270" s="3">
        <v>39173</v>
      </c>
      <c r="K270" t="s">
        <v>864</v>
      </c>
    </row>
    <row r="271" spans="1:11" x14ac:dyDescent="0.25">
      <c r="A271">
        <v>300316820</v>
      </c>
      <c r="B271">
        <v>1</v>
      </c>
      <c r="C271" t="s">
        <v>858</v>
      </c>
      <c r="D271">
        <v>1</v>
      </c>
      <c r="E271" t="s">
        <v>859</v>
      </c>
      <c r="F271">
        <v>2096</v>
      </c>
      <c r="G271">
        <v>3</v>
      </c>
      <c r="H271" t="s">
        <v>860</v>
      </c>
      <c r="I271" t="s">
        <v>861</v>
      </c>
      <c r="J271" s="3">
        <v>39234</v>
      </c>
      <c r="K271" t="s">
        <v>862</v>
      </c>
    </row>
    <row r="272" spans="1:11" x14ac:dyDescent="0.25">
      <c r="A272">
        <v>300317055</v>
      </c>
      <c r="B272">
        <v>1</v>
      </c>
      <c r="C272" t="s">
        <v>858</v>
      </c>
      <c r="D272">
        <v>1</v>
      </c>
      <c r="E272" t="s">
        <v>859</v>
      </c>
      <c r="F272">
        <v>2096</v>
      </c>
      <c r="G272">
        <v>3</v>
      </c>
      <c r="H272" t="s">
        <v>860</v>
      </c>
      <c r="I272" t="s">
        <v>861</v>
      </c>
      <c r="J272" s="3">
        <v>39234</v>
      </c>
      <c r="K272" t="s">
        <v>862</v>
      </c>
    </row>
    <row r="273" spans="1:11" x14ac:dyDescent="0.25">
      <c r="A273">
        <v>300317584</v>
      </c>
      <c r="B273">
        <v>1</v>
      </c>
      <c r="C273" t="s">
        <v>858</v>
      </c>
      <c r="D273">
        <v>1</v>
      </c>
      <c r="E273" t="s">
        <v>859</v>
      </c>
      <c r="F273">
        <v>2096</v>
      </c>
      <c r="G273">
        <v>3</v>
      </c>
      <c r="H273" t="s">
        <v>860</v>
      </c>
      <c r="I273" t="s">
        <v>861</v>
      </c>
      <c r="J273" s="3">
        <v>39234</v>
      </c>
      <c r="K273" t="s">
        <v>862</v>
      </c>
    </row>
    <row r="274" spans="1:11" x14ac:dyDescent="0.25">
      <c r="A274">
        <v>300317645</v>
      </c>
      <c r="B274">
        <v>1</v>
      </c>
      <c r="C274" t="s">
        <v>858</v>
      </c>
      <c r="D274">
        <v>1</v>
      </c>
      <c r="E274" t="s">
        <v>859</v>
      </c>
      <c r="F274">
        <v>2096</v>
      </c>
      <c r="G274">
        <v>3</v>
      </c>
      <c r="H274" t="s">
        <v>860</v>
      </c>
      <c r="I274" t="s">
        <v>861</v>
      </c>
      <c r="J274" s="3">
        <v>39234</v>
      </c>
      <c r="K274" t="s">
        <v>862</v>
      </c>
    </row>
    <row r="275" spans="1:11" x14ac:dyDescent="0.25">
      <c r="A275">
        <v>300318223</v>
      </c>
      <c r="B275">
        <v>1</v>
      </c>
      <c r="C275" t="s">
        <v>858</v>
      </c>
      <c r="D275">
        <v>1</v>
      </c>
      <c r="E275" t="s">
        <v>859</v>
      </c>
      <c r="F275">
        <v>2096</v>
      </c>
      <c r="G275">
        <v>3</v>
      </c>
      <c r="H275" t="s">
        <v>860</v>
      </c>
      <c r="I275" t="s">
        <v>861</v>
      </c>
      <c r="J275" s="3">
        <v>39234</v>
      </c>
      <c r="K275" t="s">
        <v>862</v>
      </c>
    </row>
    <row r="276" spans="1:11" x14ac:dyDescent="0.25">
      <c r="A276">
        <v>300318262</v>
      </c>
      <c r="B276">
        <v>1</v>
      </c>
      <c r="C276" t="s">
        <v>858</v>
      </c>
      <c r="D276">
        <v>1</v>
      </c>
      <c r="E276" t="s">
        <v>859</v>
      </c>
      <c r="F276">
        <v>323</v>
      </c>
      <c r="G276">
        <v>3</v>
      </c>
      <c r="H276" t="s">
        <v>860</v>
      </c>
      <c r="I276" t="s">
        <v>863</v>
      </c>
      <c r="J276" s="3">
        <v>39173</v>
      </c>
      <c r="K276" t="s">
        <v>865</v>
      </c>
    </row>
    <row r="277" spans="1:11" x14ac:dyDescent="0.25">
      <c r="B277">
        <v>1</v>
      </c>
      <c r="C277" t="s">
        <v>858</v>
      </c>
      <c r="D277">
        <v>2</v>
      </c>
      <c r="E277" t="s">
        <v>866</v>
      </c>
      <c r="F277">
        <v>324</v>
      </c>
      <c r="G277" t="s">
        <v>867</v>
      </c>
      <c r="H277" t="s">
        <v>868</v>
      </c>
      <c r="I277" t="s">
        <v>863</v>
      </c>
      <c r="J277" s="3">
        <v>39173</v>
      </c>
      <c r="K277" t="s">
        <v>869</v>
      </c>
    </row>
    <row r="278" spans="1:11" x14ac:dyDescent="0.25">
      <c r="A278">
        <v>300318313</v>
      </c>
      <c r="B278">
        <v>1</v>
      </c>
      <c r="C278" t="s">
        <v>858</v>
      </c>
      <c r="D278">
        <v>1</v>
      </c>
      <c r="E278" t="s">
        <v>859</v>
      </c>
      <c r="F278">
        <v>321</v>
      </c>
      <c r="G278">
        <v>3</v>
      </c>
      <c r="H278" t="s">
        <v>860</v>
      </c>
      <c r="I278" t="s">
        <v>863</v>
      </c>
      <c r="J278" s="3">
        <v>39173</v>
      </c>
      <c r="K278" t="s">
        <v>864</v>
      </c>
    </row>
    <row r="279" spans="1:11" x14ac:dyDescent="0.25">
      <c r="A279">
        <v>300318336</v>
      </c>
      <c r="B279">
        <v>1</v>
      </c>
      <c r="C279" t="s">
        <v>858</v>
      </c>
      <c r="D279">
        <v>1</v>
      </c>
      <c r="E279" t="s">
        <v>859</v>
      </c>
      <c r="F279">
        <v>321</v>
      </c>
      <c r="G279">
        <v>3</v>
      </c>
      <c r="H279" t="s">
        <v>860</v>
      </c>
      <c r="I279" t="s">
        <v>863</v>
      </c>
      <c r="J279" s="3">
        <v>39173</v>
      </c>
      <c r="K279" t="s">
        <v>864</v>
      </c>
    </row>
    <row r="280" spans="1:11" x14ac:dyDescent="0.25">
      <c r="A280">
        <v>300318476</v>
      </c>
      <c r="B280">
        <v>1</v>
      </c>
      <c r="C280" t="s">
        <v>858</v>
      </c>
      <c r="D280">
        <v>1</v>
      </c>
      <c r="E280" t="s">
        <v>859</v>
      </c>
      <c r="F280">
        <v>2096</v>
      </c>
      <c r="G280">
        <v>3</v>
      </c>
      <c r="H280" t="s">
        <v>860</v>
      </c>
      <c r="I280" t="s">
        <v>861</v>
      </c>
      <c r="J280" s="3">
        <v>39234</v>
      </c>
      <c r="K280" t="s">
        <v>862</v>
      </c>
    </row>
    <row r="281" spans="1:11" x14ac:dyDescent="0.25">
      <c r="A281">
        <v>300318569</v>
      </c>
      <c r="B281">
        <v>1</v>
      </c>
      <c r="C281" t="s">
        <v>858</v>
      </c>
      <c r="D281">
        <v>1</v>
      </c>
      <c r="E281" t="s">
        <v>859</v>
      </c>
      <c r="F281">
        <v>321</v>
      </c>
      <c r="G281">
        <v>3</v>
      </c>
      <c r="H281" t="s">
        <v>860</v>
      </c>
      <c r="I281" t="s">
        <v>888</v>
      </c>
      <c r="J281" s="3">
        <v>39786</v>
      </c>
      <c r="K281" t="s">
        <v>864</v>
      </c>
    </row>
    <row r="282" spans="1:11" x14ac:dyDescent="0.25">
      <c r="A282">
        <v>300318705</v>
      </c>
      <c r="B282">
        <v>1</v>
      </c>
      <c r="C282" t="s">
        <v>858</v>
      </c>
      <c r="D282">
        <v>1</v>
      </c>
      <c r="E282" t="s">
        <v>859</v>
      </c>
      <c r="F282">
        <v>321</v>
      </c>
      <c r="G282">
        <v>3</v>
      </c>
      <c r="H282" t="s">
        <v>860</v>
      </c>
      <c r="I282" t="s">
        <v>863</v>
      </c>
      <c r="J282" s="3">
        <v>39173</v>
      </c>
      <c r="K282" t="s">
        <v>864</v>
      </c>
    </row>
    <row r="283" spans="1:11" x14ac:dyDescent="0.25">
      <c r="A283">
        <v>300318742</v>
      </c>
      <c r="B283">
        <v>1</v>
      </c>
      <c r="C283" t="s">
        <v>858</v>
      </c>
      <c r="D283">
        <v>1</v>
      </c>
      <c r="E283" t="s">
        <v>859</v>
      </c>
      <c r="F283">
        <v>321</v>
      </c>
      <c r="G283">
        <v>3</v>
      </c>
      <c r="H283" t="s">
        <v>860</v>
      </c>
      <c r="I283" t="s">
        <v>863</v>
      </c>
      <c r="J283" s="3">
        <v>39173</v>
      </c>
      <c r="K283" t="s">
        <v>864</v>
      </c>
    </row>
    <row r="284" spans="1:11" x14ac:dyDescent="0.25">
      <c r="A284">
        <v>300318746</v>
      </c>
      <c r="B284">
        <v>1</v>
      </c>
      <c r="C284" t="s">
        <v>858</v>
      </c>
      <c r="D284">
        <v>1</v>
      </c>
      <c r="E284" t="s">
        <v>859</v>
      </c>
      <c r="F284">
        <v>321</v>
      </c>
      <c r="G284">
        <v>3</v>
      </c>
      <c r="H284" t="s">
        <v>860</v>
      </c>
      <c r="I284" t="s">
        <v>863</v>
      </c>
      <c r="J284" s="3">
        <v>39173</v>
      </c>
      <c r="K284" t="s">
        <v>864</v>
      </c>
    </row>
    <row r="285" spans="1:11" x14ac:dyDescent="0.25">
      <c r="A285">
        <v>300318752</v>
      </c>
      <c r="B285">
        <v>1</v>
      </c>
      <c r="C285" t="s">
        <v>858</v>
      </c>
      <c r="D285">
        <v>1</v>
      </c>
      <c r="E285" t="s">
        <v>859</v>
      </c>
      <c r="F285">
        <v>2096</v>
      </c>
      <c r="G285">
        <v>3</v>
      </c>
      <c r="H285" t="s">
        <v>860</v>
      </c>
      <c r="I285" t="s">
        <v>861</v>
      </c>
      <c r="J285" s="3">
        <v>39234</v>
      </c>
      <c r="K285" t="s">
        <v>862</v>
      </c>
    </row>
    <row r="286" spans="1:11" x14ac:dyDescent="0.25">
      <c r="A286">
        <v>300318791</v>
      </c>
      <c r="B286">
        <v>1</v>
      </c>
      <c r="C286" t="s">
        <v>858</v>
      </c>
      <c r="D286">
        <v>1</v>
      </c>
      <c r="E286" t="s">
        <v>859</v>
      </c>
      <c r="F286">
        <v>321</v>
      </c>
      <c r="G286">
        <v>3</v>
      </c>
      <c r="H286" t="s">
        <v>860</v>
      </c>
      <c r="I286" t="s">
        <v>863</v>
      </c>
      <c r="J286" s="3">
        <v>39173</v>
      </c>
      <c r="K286" t="s">
        <v>864</v>
      </c>
    </row>
    <row r="287" spans="1:11" x14ac:dyDescent="0.25">
      <c r="A287">
        <v>300318915</v>
      </c>
      <c r="B287">
        <v>1</v>
      </c>
      <c r="C287" t="s">
        <v>858</v>
      </c>
      <c r="D287">
        <v>1</v>
      </c>
      <c r="E287" t="s">
        <v>859</v>
      </c>
      <c r="F287">
        <v>321</v>
      </c>
      <c r="G287">
        <v>3</v>
      </c>
      <c r="H287" t="s">
        <v>860</v>
      </c>
      <c r="I287" t="s">
        <v>863</v>
      </c>
      <c r="J287" s="3">
        <v>39173</v>
      </c>
      <c r="K287" t="s">
        <v>864</v>
      </c>
    </row>
    <row r="288" spans="1:11" x14ac:dyDescent="0.25">
      <c r="A288">
        <v>300319034</v>
      </c>
      <c r="B288">
        <v>1</v>
      </c>
      <c r="C288" t="s">
        <v>858</v>
      </c>
      <c r="D288">
        <v>1</v>
      </c>
      <c r="E288" t="s">
        <v>859</v>
      </c>
      <c r="F288">
        <v>321</v>
      </c>
      <c r="G288">
        <v>3</v>
      </c>
      <c r="H288" t="s">
        <v>860</v>
      </c>
      <c r="I288" t="s">
        <v>863</v>
      </c>
      <c r="J288" s="3">
        <v>39173</v>
      </c>
      <c r="K288" t="s">
        <v>864</v>
      </c>
    </row>
    <row r="289" spans="1:11" x14ac:dyDescent="0.25">
      <c r="A289">
        <v>300319482</v>
      </c>
      <c r="B289">
        <v>1</v>
      </c>
      <c r="C289" t="s">
        <v>858</v>
      </c>
      <c r="D289">
        <v>1</v>
      </c>
      <c r="E289" t="s">
        <v>859</v>
      </c>
      <c r="F289">
        <v>2096</v>
      </c>
      <c r="G289">
        <v>3</v>
      </c>
      <c r="H289" t="s">
        <v>860</v>
      </c>
      <c r="I289" t="s">
        <v>861</v>
      </c>
      <c r="J289" s="3">
        <v>39234</v>
      </c>
      <c r="K289" t="s">
        <v>862</v>
      </c>
    </row>
    <row r="290" spans="1:11" x14ac:dyDescent="0.25">
      <c r="A290">
        <v>300319897</v>
      </c>
      <c r="B290">
        <v>1</v>
      </c>
      <c r="C290" t="s">
        <v>858</v>
      </c>
      <c r="D290">
        <v>1</v>
      </c>
      <c r="E290" t="s">
        <v>859</v>
      </c>
      <c r="F290">
        <v>321</v>
      </c>
      <c r="G290">
        <v>3</v>
      </c>
      <c r="H290" t="s">
        <v>860</v>
      </c>
      <c r="I290" t="s">
        <v>863</v>
      </c>
      <c r="J290" s="3">
        <v>39173</v>
      </c>
      <c r="K290" t="s">
        <v>864</v>
      </c>
    </row>
    <row r="291" spans="1:11" x14ac:dyDescent="0.25">
      <c r="A291">
        <v>300320011</v>
      </c>
      <c r="B291">
        <v>1</v>
      </c>
      <c r="C291" t="s">
        <v>858</v>
      </c>
      <c r="D291">
        <v>1</v>
      </c>
      <c r="E291" t="s">
        <v>859</v>
      </c>
      <c r="F291">
        <v>321</v>
      </c>
      <c r="G291">
        <v>3</v>
      </c>
      <c r="H291" t="s">
        <v>860</v>
      </c>
      <c r="I291" t="s">
        <v>863</v>
      </c>
      <c r="J291" s="3">
        <v>39173</v>
      </c>
      <c r="K291" t="s">
        <v>864</v>
      </c>
    </row>
    <row r="292" spans="1:11" x14ac:dyDescent="0.25">
      <c r="A292">
        <v>300320197</v>
      </c>
      <c r="B292">
        <v>1</v>
      </c>
      <c r="C292" t="s">
        <v>858</v>
      </c>
      <c r="D292">
        <v>1</v>
      </c>
      <c r="E292" t="s">
        <v>859</v>
      </c>
      <c r="F292">
        <v>321</v>
      </c>
      <c r="G292">
        <v>3</v>
      </c>
      <c r="H292" t="s">
        <v>860</v>
      </c>
      <c r="I292" t="s">
        <v>863</v>
      </c>
      <c r="J292" s="3">
        <v>39173</v>
      </c>
      <c r="K292" t="s">
        <v>864</v>
      </c>
    </row>
    <row r="293" spans="1:11" x14ac:dyDescent="0.25">
      <c r="A293">
        <v>300320722</v>
      </c>
      <c r="B293">
        <v>1</v>
      </c>
      <c r="C293" t="s">
        <v>858</v>
      </c>
      <c r="D293">
        <v>1</v>
      </c>
      <c r="E293" t="s">
        <v>859</v>
      </c>
      <c r="F293">
        <v>321</v>
      </c>
      <c r="G293">
        <v>3</v>
      </c>
      <c r="H293" t="s">
        <v>860</v>
      </c>
      <c r="I293" t="s">
        <v>863</v>
      </c>
      <c r="J293" s="3">
        <v>39173</v>
      </c>
      <c r="K293" t="s">
        <v>864</v>
      </c>
    </row>
    <row r="294" spans="1:11" x14ac:dyDescent="0.25">
      <c r="A294">
        <v>300320997</v>
      </c>
      <c r="B294">
        <v>1</v>
      </c>
      <c r="C294" t="s">
        <v>858</v>
      </c>
      <c r="D294">
        <v>1</v>
      </c>
      <c r="E294" t="s">
        <v>859</v>
      </c>
      <c r="F294">
        <v>323</v>
      </c>
      <c r="G294">
        <v>3</v>
      </c>
      <c r="H294" t="s">
        <v>860</v>
      </c>
      <c r="I294" t="s">
        <v>863</v>
      </c>
      <c r="J294" s="3">
        <v>39173</v>
      </c>
      <c r="K294" t="s">
        <v>865</v>
      </c>
    </row>
    <row r="295" spans="1:11" x14ac:dyDescent="0.25">
      <c r="B295">
        <v>1</v>
      </c>
      <c r="C295" t="s">
        <v>858</v>
      </c>
      <c r="D295">
        <v>2</v>
      </c>
      <c r="E295" t="s">
        <v>866</v>
      </c>
      <c r="F295">
        <v>324</v>
      </c>
      <c r="G295" t="s">
        <v>867</v>
      </c>
      <c r="H295" t="s">
        <v>868</v>
      </c>
      <c r="I295" t="s">
        <v>863</v>
      </c>
      <c r="J295" s="3">
        <v>39173</v>
      </c>
      <c r="K295" t="s">
        <v>869</v>
      </c>
    </row>
    <row r="296" spans="1:11" x14ac:dyDescent="0.25">
      <c r="A296">
        <v>300321127</v>
      </c>
      <c r="B296">
        <v>1</v>
      </c>
      <c r="C296" t="s">
        <v>858</v>
      </c>
      <c r="D296">
        <v>1</v>
      </c>
      <c r="E296" t="s">
        <v>859</v>
      </c>
      <c r="F296">
        <v>321</v>
      </c>
      <c r="G296">
        <v>3</v>
      </c>
      <c r="H296" t="s">
        <v>860</v>
      </c>
      <c r="I296" t="s">
        <v>863</v>
      </c>
      <c r="J296" s="3">
        <v>39173</v>
      </c>
      <c r="K296" t="s">
        <v>864</v>
      </c>
    </row>
    <row r="297" spans="1:11" x14ac:dyDescent="0.25">
      <c r="A297">
        <v>300321691</v>
      </c>
      <c r="B297">
        <v>1</v>
      </c>
      <c r="C297" t="s">
        <v>858</v>
      </c>
      <c r="D297">
        <v>1</v>
      </c>
      <c r="E297" t="s">
        <v>859</v>
      </c>
      <c r="F297">
        <v>321</v>
      </c>
      <c r="G297">
        <v>3</v>
      </c>
      <c r="H297" t="s">
        <v>860</v>
      </c>
      <c r="I297" t="s">
        <v>863</v>
      </c>
      <c r="J297" s="3">
        <v>39173</v>
      </c>
      <c r="K297" t="s">
        <v>864</v>
      </c>
    </row>
    <row r="298" spans="1:11" x14ac:dyDescent="0.25">
      <c r="A298">
        <v>300322053</v>
      </c>
      <c r="B298">
        <v>1</v>
      </c>
      <c r="C298" t="s">
        <v>858</v>
      </c>
      <c r="D298">
        <v>1</v>
      </c>
      <c r="E298" t="s">
        <v>859</v>
      </c>
      <c r="F298">
        <v>2096</v>
      </c>
      <c r="G298">
        <v>3</v>
      </c>
      <c r="H298" t="s">
        <v>860</v>
      </c>
      <c r="I298" t="s">
        <v>861</v>
      </c>
      <c r="J298" s="3">
        <v>39234</v>
      </c>
      <c r="K298" t="s">
        <v>862</v>
      </c>
    </row>
    <row r="299" spans="1:11" x14ac:dyDescent="0.25">
      <c r="A299">
        <v>300322066</v>
      </c>
      <c r="B299">
        <v>1</v>
      </c>
      <c r="C299" t="s">
        <v>858</v>
      </c>
      <c r="D299">
        <v>1</v>
      </c>
      <c r="E299" t="s">
        <v>859</v>
      </c>
      <c r="F299">
        <v>323</v>
      </c>
      <c r="G299">
        <v>3</v>
      </c>
      <c r="H299" t="s">
        <v>860</v>
      </c>
      <c r="I299" t="s">
        <v>863</v>
      </c>
      <c r="J299" s="3">
        <v>39173</v>
      </c>
      <c r="K299" t="s">
        <v>865</v>
      </c>
    </row>
    <row r="300" spans="1:11" x14ac:dyDescent="0.25">
      <c r="B300">
        <v>1</v>
      </c>
      <c r="C300" t="s">
        <v>858</v>
      </c>
      <c r="D300">
        <v>2</v>
      </c>
      <c r="E300" t="s">
        <v>866</v>
      </c>
      <c r="F300">
        <v>324</v>
      </c>
      <c r="G300" t="s">
        <v>867</v>
      </c>
      <c r="H300" t="s">
        <v>868</v>
      </c>
      <c r="I300" t="s">
        <v>863</v>
      </c>
      <c r="J300" s="3">
        <v>39173</v>
      </c>
      <c r="K300" t="s">
        <v>869</v>
      </c>
    </row>
    <row r="301" spans="1:11" x14ac:dyDescent="0.25">
      <c r="B301">
        <v>1</v>
      </c>
      <c r="C301" t="s">
        <v>858</v>
      </c>
      <c r="D301">
        <v>8</v>
      </c>
      <c r="F301">
        <v>5806</v>
      </c>
      <c r="G301" t="s">
        <v>883</v>
      </c>
      <c r="H301" t="s">
        <v>868</v>
      </c>
      <c r="I301" t="s">
        <v>889</v>
      </c>
      <c r="J301" s="3">
        <v>41506</v>
      </c>
      <c r="K301" t="s">
        <v>885</v>
      </c>
    </row>
    <row r="302" spans="1:11" x14ac:dyDescent="0.25">
      <c r="A302">
        <v>300322066</v>
      </c>
      <c r="B302">
        <v>2</v>
      </c>
      <c r="C302" t="s">
        <v>858</v>
      </c>
      <c r="D302">
        <v>1</v>
      </c>
      <c r="E302" t="s">
        <v>887</v>
      </c>
      <c r="F302">
        <v>323</v>
      </c>
      <c r="G302">
        <v>3</v>
      </c>
      <c r="H302" t="s">
        <v>860</v>
      </c>
      <c r="I302" t="s">
        <v>889</v>
      </c>
      <c r="J302" s="3">
        <v>41506</v>
      </c>
      <c r="K302" t="s">
        <v>865</v>
      </c>
    </row>
    <row r="303" spans="1:11" x14ac:dyDescent="0.25">
      <c r="A303">
        <v>300322203</v>
      </c>
      <c r="B303">
        <v>1</v>
      </c>
      <c r="C303" t="s">
        <v>858</v>
      </c>
      <c r="D303">
        <v>1</v>
      </c>
      <c r="E303" t="s">
        <v>859</v>
      </c>
      <c r="F303">
        <v>321</v>
      </c>
      <c r="G303">
        <v>3</v>
      </c>
      <c r="H303" t="s">
        <v>860</v>
      </c>
      <c r="I303" t="s">
        <v>863</v>
      </c>
      <c r="J303" s="3">
        <v>39173</v>
      </c>
      <c r="K303" t="s">
        <v>864</v>
      </c>
    </row>
    <row r="304" spans="1:11" x14ac:dyDescent="0.25">
      <c r="A304">
        <v>300323631</v>
      </c>
      <c r="B304">
        <v>1</v>
      </c>
      <c r="C304" t="s">
        <v>858</v>
      </c>
      <c r="D304">
        <v>1</v>
      </c>
      <c r="E304" t="s">
        <v>859</v>
      </c>
      <c r="F304">
        <v>321</v>
      </c>
      <c r="G304">
        <v>3</v>
      </c>
      <c r="H304" t="s">
        <v>860</v>
      </c>
      <c r="I304" t="s">
        <v>863</v>
      </c>
      <c r="J304" s="3">
        <v>39173</v>
      </c>
      <c r="K304" t="s">
        <v>864</v>
      </c>
    </row>
    <row r="305" spans="1:11" x14ac:dyDescent="0.25">
      <c r="A305">
        <v>300325440</v>
      </c>
      <c r="B305">
        <v>1</v>
      </c>
      <c r="C305" t="s">
        <v>858</v>
      </c>
      <c r="D305">
        <v>1</v>
      </c>
      <c r="E305" t="s">
        <v>859</v>
      </c>
      <c r="F305">
        <v>321</v>
      </c>
      <c r="G305">
        <v>3</v>
      </c>
      <c r="H305" t="s">
        <v>860</v>
      </c>
      <c r="I305" t="s">
        <v>863</v>
      </c>
      <c r="J305" s="3">
        <v>39173</v>
      </c>
      <c r="K305" t="s">
        <v>864</v>
      </c>
    </row>
    <row r="306" spans="1:11" x14ac:dyDescent="0.25">
      <c r="A306">
        <v>300325460</v>
      </c>
      <c r="B306">
        <v>1</v>
      </c>
      <c r="C306" t="s">
        <v>858</v>
      </c>
      <c r="D306">
        <v>1</v>
      </c>
      <c r="E306" t="s">
        <v>859</v>
      </c>
      <c r="F306">
        <v>321</v>
      </c>
      <c r="G306">
        <v>3</v>
      </c>
      <c r="H306" t="s">
        <v>860</v>
      </c>
      <c r="I306" t="s">
        <v>863</v>
      </c>
      <c r="J306" s="3">
        <v>39173</v>
      </c>
      <c r="K306" t="s">
        <v>864</v>
      </c>
    </row>
    <row r="307" spans="1:11" x14ac:dyDescent="0.25">
      <c r="A307">
        <v>300325562</v>
      </c>
      <c r="B307">
        <v>1</v>
      </c>
      <c r="C307" t="s">
        <v>858</v>
      </c>
      <c r="D307">
        <v>1</v>
      </c>
      <c r="E307" t="s">
        <v>859</v>
      </c>
      <c r="F307">
        <v>321</v>
      </c>
      <c r="G307">
        <v>3</v>
      </c>
      <c r="H307" t="s">
        <v>860</v>
      </c>
      <c r="I307" t="s">
        <v>863</v>
      </c>
      <c r="J307" s="3">
        <v>39173</v>
      </c>
      <c r="K307" t="s">
        <v>864</v>
      </c>
    </row>
    <row r="308" spans="1:11" x14ac:dyDescent="0.25">
      <c r="A308">
        <v>300325884</v>
      </c>
      <c r="B308">
        <v>1</v>
      </c>
      <c r="C308" t="s">
        <v>858</v>
      </c>
      <c r="D308">
        <v>1</v>
      </c>
      <c r="E308" t="s">
        <v>859</v>
      </c>
      <c r="F308">
        <v>2096</v>
      </c>
      <c r="G308">
        <v>3</v>
      </c>
      <c r="H308" t="s">
        <v>860</v>
      </c>
      <c r="I308" t="s">
        <v>861</v>
      </c>
      <c r="J308" s="3">
        <v>39234</v>
      </c>
      <c r="K308" t="s">
        <v>862</v>
      </c>
    </row>
    <row r="309" spans="1:11" x14ac:dyDescent="0.25">
      <c r="A309">
        <v>300325914</v>
      </c>
      <c r="B309">
        <v>1</v>
      </c>
      <c r="C309" t="s">
        <v>858</v>
      </c>
      <c r="D309">
        <v>1</v>
      </c>
      <c r="E309" t="s">
        <v>859</v>
      </c>
      <c r="F309">
        <v>321</v>
      </c>
      <c r="G309">
        <v>3</v>
      </c>
      <c r="H309" t="s">
        <v>860</v>
      </c>
      <c r="I309" t="s">
        <v>863</v>
      </c>
      <c r="J309" s="3">
        <v>39173</v>
      </c>
      <c r="K309" t="s">
        <v>864</v>
      </c>
    </row>
    <row r="310" spans="1:11" x14ac:dyDescent="0.25">
      <c r="A310">
        <v>300326248</v>
      </c>
      <c r="B310">
        <v>1</v>
      </c>
      <c r="C310" t="s">
        <v>858</v>
      </c>
      <c r="D310">
        <v>1</v>
      </c>
      <c r="E310" t="s">
        <v>859</v>
      </c>
      <c r="F310">
        <v>321</v>
      </c>
      <c r="G310">
        <v>3</v>
      </c>
      <c r="H310" t="s">
        <v>860</v>
      </c>
      <c r="I310" t="s">
        <v>863</v>
      </c>
      <c r="J310" s="3">
        <v>39173</v>
      </c>
      <c r="K310" t="s">
        <v>864</v>
      </c>
    </row>
    <row r="311" spans="1:11" x14ac:dyDescent="0.25">
      <c r="A311">
        <v>300326368</v>
      </c>
      <c r="B311">
        <v>1</v>
      </c>
      <c r="C311" t="s">
        <v>858</v>
      </c>
      <c r="D311">
        <v>1</v>
      </c>
      <c r="E311" t="s">
        <v>859</v>
      </c>
      <c r="F311">
        <v>321</v>
      </c>
      <c r="G311">
        <v>3</v>
      </c>
      <c r="H311" t="s">
        <v>860</v>
      </c>
      <c r="I311" t="s">
        <v>863</v>
      </c>
      <c r="J311" s="3">
        <v>39173</v>
      </c>
      <c r="K311" t="s">
        <v>864</v>
      </c>
    </row>
    <row r="312" spans="1:11" x14ac:dyDescent="0.25">
      <c r="A312">
        <v>300326644</v>
      </c>
      <c r="B312">
        <v>1</v>
      </c>
      <c r="C312" t="s">
        <v>858</v>
      </c>
      <c r="D312">
        <v>1</v>
      </c>
      <c r="E312" t="s">
        <v>859</v>
      </c>
      <c r="F312">
        <v>321</v>
      </c>
      <c r="G312">
        <v>3</v>
      </c>
      <c r="H312" t="s">
        <v>860</v>
      </c>
      <c r="I312" t="s">
        <v>863</v>
      </c>
      <c r="J312" s="3">
        <v>39173</v>
      </c>
      <c r="K312" t="s">
        <v>864</v>
      </c>
    </row>
    <row r="313" spans="1:11" x14ac:dyDescent="0.25">
      <c r="A313">
        <v>300326851</v>
      </c>
      <c r="B313">
        <v>1</v>
      </c>
      <c r="C313" t="s">
        <v>858</v>
      </c>
      <c r="D313">
        <v>1</v>
      </c>
      <c r="E313" t="s">
        <v>859</v>
      </c>
      <c r="F313">
        <v>2096</v>
      </c>
      <c r="G313">
        <v>3</v>
      </c>
      <c r="H313" t="s">
        <v>860</v>
      </c>
      <c r="I313" t="s">
        <v>861</v>
      </c>
      <c r="J313" s="3">
        <v>39234</v>
      </c>
      <c r="K313" t="s">
        <v>862</v>
      </c>
    </row>
    <row r="314" spans="1:11" x14ac:dyDescent="0.25">
      <c r="A314">
        <v>300327449</v>
      </c>
      <c r="B314">
        <v>1</v>
      </c>
      <c r="C314" t="s">
        <v>858</v>
      </c>
      <c r="D314">
        <v>1</v>
      </c>
      <c r="E314" t="s">
        <v>859</v>
      </c>
      <c r="F314">
        <v>321</v>
      </c>
      <c r="G314">
        <v>3</v>
      </c>
      <c r="H314" t="s">
        <v>860</v>
      </c>
      <c r="I314" t="s">
        <v>863</v>
      </c>
      <c r="J314" s="3">
        <v>39173</v>
      </c>
      <c r="K314" t="s">
        <v>864</v>
      </c>
    </row>
    <row r="315" spans="1:11" x14ac:dyDescent="0.25">
      <c r="A315">
        <v>300327465</v>
      </c>
      <c r="B315">
        <v>1</v>
      </c>
      <c r="C315" t="s">
        <v>858</v>
      </c>
      <c r="D315">
        <v>1</v>
      </c>
      <c r="E315" t="s">
        <v>859</v>
      </c>
      <c r="F315">
        <v>321</v>
      </c>
      <c r="G315">
        <v>3</v>
      </c>
      <c r="H315" t="s">
        <v>860</v>
      </c>
      <c r="I315" t="s">
        <v>863</v>
      </c>
      <c r="J315" s="3">
        <v>39173</v>
      </c>
      <c r="K315" t="s">
        <v>864</v>
      </c>
    </row>
    <row r="316" spans="1:11" x14ac:dyDescent="0.25">
      <c r="A316">
        <v>300328006</v>
      </c>
      <c r="B316">
        <v>1</v>
      </c>
      <c r="C316" t="s">
        <v>858</v>
      </c>
      <c r="D316">
        <v>1</v>
      </c>
      <c r="E316" t="s">
        <v>859</v>
      </c>
      <c r="F316">
        <v>2096</v>
      </c>
      <c r="G316">
        <v>3</v>
      </c>
      <c r="H316" t="s">
        <v>860</v>
      </c>
      <c r="I316" t="s">
        <v>861</v>
      </c>
      <c r="J316" s="3">
        <v>39234</v>
      </c>
      <c r="K316" t="s">
        <v>862</v>
      </c>
    </row>
    <row r="317" spans="1:11" x14ac:dyDescent="0.25">
      <c r="A317">
        <v>300329083</v>
      </c>
      <c r="B317">
        <v>1</v>
      </c>
      <c r="C317" t="s">
        <v>858</v>
      </c>
      <c r="D317">
        <v>1</v>
      </c>
      <c r="E317" t="s">
        <v>859</v>
      </c>
      <c r="F317">
        <v>321</v>
      </c>
      <c r="G317">
        <v>3</v>
      </c>
      <c r="H317" t="s">
        <v>860</v>
      </c>
      <c r="I317" t="s">
        <v>863</v>
      </c>
      <c r="J317" s="3">
        <v>39173</v>
      </c>
      <c r="K317" t="s">
        <v>864</v>
      </c>
    </row>
    <row r="318" spans="1:11" x14ac:dyDescent="0.25">
      <c r="A318">
        <v>300329126</v>
      </c>
      <c r="B318">
        <v>1</v>
      </c>
      <c r="C318" t="s">
        <v>858</v>
      </c>
      <c r="D318">
        <v>1</v>
      </c>
      <c r="E318" t="s">
        <v>859</v>
      </c>
      <c r="F318">
        <v>2096</v>
      </c>
      <c r="G318">
        <v>3</v>
      </c>
      <c r="H318" t="s">
        <v>860</v>
      </c>
      <c r="I318" t="s">
        <v>861</v>
      </c>
      <c r="J318" s="3">
        <v>39234</v>
      </c>
      <c r="K318" t="s">
        <v>862</v>
      </c>
    </row>
    <row r="319" spans="1:11" x14ac:dyDescent="0.25">
      <c r="A319">
        <v>300329693</v>
      </c>
      <c r="B319">
        <v>1</v>
      </c>
      <c r="C319" t="s">
        <v>858</v>
      </c>
      <c r="D319">
        <v>1</v>
      </c>
      <c r="E319" t="s">
        <v>859</v>
      </c>
      <c r="F319">
        <v>321</v>
      </c>
      <c r="G319">
        <v>3</v>
      </c>
      <c r="H319" t="s">
        <v>860</v>
      </c>
      <c r="I319" t="s">
        <v>863</v>
      </c>
      <c r="J319" s="3">
        <v>39173</v>
      </c>
      <c r="K319" t="s">
        <v>864</v>
      </c>
    </row>
    <row r="320" spans="1:11" x14ac:dyDescent="0.25">
      <c r="A320">
        <v>300329759</v>
      </c>
      <c r="B320">
        <v>1</v>
      </c>
      <c r="C320" t="s">
        <v>858</v>
      </c>
      <c r="D320">
        <v>1</v>
      </c>
      <c r="E320" t="s">
        <v>859</v>
      </c>
      <c r="F320">
        <v>2096</v>
      </c>
      <c r="G320">
        <v>3</v>
      </c>
      <c r="H320" t="s">
        <v>860</v>
      </c>
      <c r="I320" t="s">
        <v>861</v>
      </c>
      <c r="J320" s="3">
        <v>39234</v>
      </c>
      <c r="K320" t="s">
        <v>862</v>
      </c>
    </row>
    <row r="321" spans="1:11" x14ac:dyDescent="0.25">
      <c r="A321">
        <v>300329925</v>
      </c>
      <c r="B321">
        <v>1</v>
      </c>
      <c r="C321" t="s">
        <v>858</v>
      </c>
      <c r="D321">
        <v>1</v>
      </c>
      <c r="E321" t="s">
        <v>859</v>
      </c>
      <c r="F321">
        <v>2096</v>
      </c>
      <c r="G321">
        <v>3</v>
      </c>
      <c r="H321" t="s">
        <v>860</v>
      </c>
      <c r="I321" t="s">
        <v>861</v>
      </c>
      <c r="J321" s="3">
        <v>39234</v>
      </c>
      <c r="K321" t="s">
        <v>862</v>
      </c>
    </row>
    <row r="322" spans="1:11" x14ac:dyDescent="0.25">
      <c r="A322">
        <v>300329970</v>
      </c>
      <c r="B322">
        <v>1</v>
      </c>
      <c r="C322" t="s">
        <v>858</v>
      </c>
      <c r="D322">
        <v>1</v>
      </c>
      <c r="E322" t="s">
        <v>859</v>
      </c>
      <c r="F322">
        <v>321</v>
      </c>
      <c r="G322">
        <v>3</v>
      </c>
      <c r="H322" t="s">
        <v>860</v>
      </c>
      <c r="I322" t="s">
        <v>863</v>
      </c>
      <c r="J322" s="3">
        <v>39173</v>
      </c>
      <c r="K322" t="s">
        <v>864</v>
      </c>
    </row>
    <row r="323" spans="1:11" x14ac:dyDescent="0.25">
      <c r="A323">
        <v>300330068</v>
      </c>
      <c r="B323">
        <v>1</v>
      </c>
      <c r="C323" t="s">
        <v>858</v>
      </c>
      <c r="D323">
        <v>1</v>
      </c>
      <c r="E323" t="s">
        <v>859</v>
      </c>
      <c r="F323">
        <v>321</v>
      </c>
      <c r="G323">
        <v>3</v>
      </c>
      <c r="H323" t="s">
        <v>860</v>
      </c>
      <c r="I323" t="s">
        <v>863</v>
      </c>
      <c r="J323" s="3">
        <v>39173</v>
      </c>
      <c r="K323" t="s">
        <v>864</v>
      </c>
    </row>
    <row r="324" spans="1:11" x14ac:dyDescent="0.25">
      <c r="A324">
        <v>300330578</v>
      </c>
      <c r="B324">
        <v>1</v>
      </c>
      <c r="C324" t="s">
        <v>858</v>
      </c>
      <c r="D324">
        <v>1</v>
      </c>
      <c r="E324" t="s">
        <v>859</v>
      </c>
      <c r="F324">
        <v>321</v>
      </c>
      <c r="G324">
        <v>3</v>
      </c>
      <c r="H324" t="s">
        <v>860</v>
      </c>
      <c r="I324" t="s">
        <v>863</v>
      </c>
      <c r="J324" s="3">
        <v>39173</v>
      </c>
      <c r="K324" t="s">
        <v>864</v>
      </c>
    </row>
    <row r="325" spans="1:11" x14ac:dyDescent="0.25">
      <c r="A325">
        <v>300330707</v>
      </c>
      <c r="B325">
        <v>1</v>
      </c>
      <c r="C325" t="s">
        <v>858</v>
      </c>
      <c r="D325">
        <v>1</v>
      </c>
      <c r="E325" t="s">
        <v>859</v>
      </c>
      <c r="F325">
        <v>321</v>
      </c>
      <c r="G325">
        <v>3</v>
      </c>
      <c r="H325" t="s">
        <v>860</v>
      </c>
      <c r="I325" t="s">
        <v>863</v>
      </c>
      <c r="J325" s="3">
        <v>39173</v>
      </c>
      <c r="K325" t="s">
        <v>864</v>
      </c>
    </row>
    <row r="326" spans="1:11" x14ac:dyDescent="0.25">
      <c r="A326">
        <v>300331054</v>
      </c>
      <c r="B326">
        <v>1</v>
      </c>
      <c r="C326" t="s">
        <v>858</v>
      </c>
      <c r="D326">
        <v>1</v>
      </c>
      <c r="E326" t="s">
        <v>859</v>
      </c>
      <c r="F326">
        <v>321</v>
      </c>
      <c r="G326">
        <v>3</v>
      </c>
      <c r="H326" t="s">
        <v>860</v>
      </c>
      <c r="I326" t="s">
        <v>863</v>
      </c>
      <c r="J326" s="3">
        <v>39173</v>
      </c>
      <c r="K326" t="s">
        <v>864</v>
      </c>
    </row>
    <row r="327" spans="1:11" x14ac:dyDescent="0.25">
      <c r="A327">
        <v>300331698</v>
      </c>
      <c r="B327">
        <v>1</v>
      </c>
      <c r="C327" t="s">
        <v>858</v>
      </c>
      <c r="D327">
        <v>1</v>
      </c>
      <c r="E327" t="s">
        <v>859</v>
      </c>
      <c r="F327">
        <v>321</v>
      </c>
      <c r="G327">
        <v>3</v>
      </c>
      <c r="H327" t="s">
        <v>860</v>
      </c>
      <c r="I327" t="s">
        <v>863</v>
      </c>
      <c r="J327" s="3">
        <v>39173</v>
      </c>
      <c r="K327" t="s">
        <v>864</v>
      </c>
    </row>
    <row r="328" spans="1:11" x14ac:dyDescent="0.25">
      <c r="A328">
        <v>300332702</v>
      </c>
      <c r="B328">
        <v>1</v>
      </c>
      <c r="C328" t="s">
        <v>858</v>
      </c>
      <c r="D328">
        <v>1</v>
      </c>
      <c r="E328" t="s">
        <v>859</v>
      </c>
      <c r="F328">
        <v>321</v>
      </c>
      <c r="G328">
        <v>3</v>
      </c>
      <c r="H328" t="s">
        <v>860</v>
      </c>
      <c r="I328" t="s">
        <v>863</v>
      </c>
      <c r="J328" s="3">
        <v>39173</v>
      </c>
      <c r="K328" t="s">
        <v>864</v>
      </c>
    </row>
    <row r="329" spans="1:11" x14ac:dyDescent="0.25">
      <c r="A329">
        <v>300333483</v>
      </c>
      <c r="B329">
        <v>1</v>
      </c>
      <c r="C329" t="s">
        <v>858</v>
      </c>
      <c r="D329">
        <v>1</v>
      </c>
      <c r="E329" t="s">
        <v>859</v>
      </c>
      <c r="F329">
        <v>321</v>
      </c>
      <c r="G329">
        <v>3</v>
      </c>
      <c r="H329" t="s">
        <v>860</v>
      </c>
      <c r="I329" t="s">
        <v>863</v>
      </c>
      <c r="J329" s="3">
        <v>39173</v>
      </c>
      <c r="K329" t="s">
        <v>864</v>
      </c>
    </row>
    <row r="330" spans="1:11" x14ac:dyDescent="0.25">
      <c r="A330">
        <v>300334283</v>
      </c>
      <c r="B330">
        <v>1</v>
      </c>
      <c r="C330" t="s">
        <v>858</v>
      </c>
      <c r="D330">
        <v>1</v>
      </c>
      <c r="E330" t="s">
        <v>859</v>
      </c>
      <c r="F330">
        <v>321</v>
      </c>
      <c r="G330">
        <v>3</v>
      </c>
      <c r="H330" t="s">
        <v>860</v>
      </c>
      <c r="I330" t="s">
        <v>863</v>
      </c>
      <c r="J330" s="3">
        <v>39173</v>
      </c>
      <c r="K330" t="s">
        <v>864</v>
      </c>
    </row>
    <row r="331" spans="1:11" x14ac:dyDescent="0.25">
      <c r="A331">
        <v>300334778</v>
      </c>
      <c r="B331">
        <v>1</v>
      </c>
      <c r="C331" t="s">
        <v>858</v>
      </c>
      <c r="D331">
        <v>1</v>
      </c>
      <c r="E331" t="s">
        <v>859</v>
      </c>
      <c r="F331">
        <v>321</v>
      </c>
      <c r="G331">
        <v>3</v>
      </c>
      <c r="H331" t="s">
        <v>860</v>
      </c>
      <c r="I331" t="s">
        <v>863</v>
      </c>
      <c r="J331" s="3">
        <v>39173</v>
      </c>
      <c r="K331" t="s">
        <v>864</v>
      </c>
    </row>
    <row r="332" spans="1:11" x14ac:dyDescent="0.25">
      <c r="A332">
        <v>300335714</v>
      </c>
      <c r="B332">
        <v>1</v>
      </c>
      <c r="C332" t="s">
        <v>858</v>
      </c>
      <c r="D332">
        <v>1</v>
      </c>
      <c r="E332" t="s">
        <v>859</v>
      </c>
      <c r="F332">
        <v>2096</v>
      </c>
      <c r="G332">
        <v>3</v>
      </c>
      <c r="H332" t="s">
        <v>860</v>
      </c>
      <c r="I332" t="s">
        <v>861</v>
      </c>
      <c r="J332" s="3">
        <v>39234</v>
      </c>
      <c r="K332" t="s">
        <v>862</v>
      </c>
    </row>
    <row r="333" spans="1:11" x14ac:dyDescent="0.25">
      <c r="A333">
        <v>300336118</v>
      </c>
      <c r="B333">
        <v>1</v>
      </c>
      <c r="C333" t="s">
        <v>858</v>
      </c>
      <c r="D333">
        <v>1</v>
      </c>
      <c r="E333" t="s">
        <v>859</v>
      </c>
      <c r="F333">
        <v>321</v>
      </c>
      <c r="G333">
        <v>3</v>
      </c>
      <c r="H333" t="s">
        <v>860</v>
      </c>
      <c r="I333" t="s">
        <v>863</v>
      </c>
      <c r="J333" s="3">
        <v>39173</v>
      </c>
      <c r="K333" t="s">
        <v>864</v>
      </c>
    </row>
    <row r="334" spans="1:11" x14ac:dyDescent="0.25">
      <c r="A334">
        <v>300336493</v>
      </c>
      <c r="B334">
        <v>1</v>
      </c>
      <c r="C334" t="s">
        <v>858</v>
      </c>
      <c r="D334">
        <v>1</v>
      </c>
      <c r="E334" t="s">
        <v>859</v>
      </c>
      <c r="F334">
        <v>321</v>
      </c>
      <c r="G334">
        <v>3</v>
      </c>
      <c r="H334" t="s">
        <v>860</v>
      </c>
      <c r="I334" t="s">
        <v>863</v>
      </c>
      <c r="J334" s="3">
        <v>39173</v>
      </c>
      <c r="K334" t="s">
        <v>864</v>
      </c>
    </row>
    <row r="335" spans="1:11" x14ac:dyDescent="0.25">
      <c r="A335">
        <v>300336539</v>
      </c>
      <c r="B335">
        <v>1</v>
      </c>
      <c r="C335" t="s">
        <v>858</v>
      </c>
      <c r="D335">
        <v>1</v>
      </c>
      <c r="E335" t="s">
        <v>859</v>
      </c>
      <c r="F335">
        <v>636</v>
      </c>
      <c r="G335">
        <v>3</v>
      </c>
      <c r="H335" t="s">
        <v>860</v>
      </c>
      <c r="I335" t="s">
        <v>870</v>
      </c>
      <c r="J335" s="3">
        <v>41198</v>
      </c>
      <c r="K335" t="s">
        <v>890</v>
      </c>
    </row>
    <row r="336" spans="1:11" x14ac:dyDescent="0.25">
      <c r="B336">
        <v>1</v>
      </c>
      <c r="C336" t="s">
        <v>858</v>
      </c>
      <c r="D336">
        <v>2</v>
      </c>
      <c r="E336" t="s">
        <v>866</v>
      </c>
      <c r="F336">
        <v>637</v>
      </c>
      <c r="G336" t="s">
        <v>867</v>
      </c>
      <c r="H336" t="s">
        <v>868</v>
      </c>
      <c r="I336" t="s">
        <v>870</v>
      </c>
      <c r="J336" s="3">
        <v>41198</v>
      </c>
      <c r="K336" t="s">
        <v>891</v>
      </c>
    </row>
    <row r="337" spans="1:11" x14ac:dyDescent="0.25">
      <c r="B337">
        <v>1</v>
      </c>
      <c r="C337" t="s">
        <v>858</v>
      </c>
      <c r="D337">
        <v>8</v>
      </c>
      <c r="F337">
        <v>5806</v>
      </c>
      <c r="G337" t="s">
        <v>883</v>
      </c>
      <c r="H337" t="s">
        <v>868</v>
      </c>
      <c r="I337" t="s">
        <v>870</v>
      </c>
      <c r="J337" s="3">
        <v>41198</v>
      </c>
      <c r="K337" t="s">
        <v>885</v>
      </c>
    </row>
    <row r="338" spans="1:11" x14ac:dyDescent="0.25">
      <c r="A338">
        <v>300336539</v>
      </c>
      <c r="B338">
        <v>2</v>
      </c>
      <c r="C338" t="s">
        <v>858</v>
      </c>
      <c r="D338">
        <v>1</v>
      </c>
      <c r="E338" t="s">
        <v>887</v>
      </c>
      <c r="F338">
        <v>4594</v>
      </c>
      <c r="G338">
        <v>3</v>
      </c>
      <c r="H338" t="s">
        <v>860</v>
      </c>
      <c r="I338" t="s">
        <v>892</v>
      </c>
      <c r="J338" s="3">
        <v>42082</v>
      </c>
      <c r="K338" t="s">
        <v>893</v>
      </c>
    </row>
    <row r="339" spans="1:11" x14ac:dyDescent="0.25">
      <c r="A339">
        <v>300336760</v>
      </c>
      <c r="B339">
        <v>1</v>
      </c>
      <c r="C339" t="s">
        <v>858</v>
      </c>
      <c r="D339">
        <v>1</v>
      </c>
      <c r="E339" t="s">
        <v>859</v>
      </c>
      <c r="F339">
        <v>321</v>
      </c>
      <c r="G339">
        <v>3</v>
      </c>
      <c r="H339" t="s">
        <v>860</v>
      </c>
      <c r="I339" t="s">
        <v>863</v>
      </c>
      <c r="J339" s="3">
        <v>39173</v>
      </c>
      <c r="K339" t="s">
        <v>864</v>
      </c>
    </row>
    <row r="340" spans="1:11" x14ac:dyDescent="0.25">
      <c r="A340">
        <v>300337043</v>
      </c>
      <c r="B340">
        <v>1</v>
      </c>
      <c r="C340" t="s">
        <v>858</v>
      </c>
      <c r="D340">
        <v>1</v>
      </c>
      <c r="E340" t="s">
        <v>859</v>
      </c>
      <c r="F340">
        <v>321</v>
      </c>
      <c r="G340">
        <v>3</v>
      </c>
      <c r="H340" t="s">
        <v>860</v>
      </c>
      <c r="I340" t="s">
        <v>863</v>
      </c>
      <c r="J340" s="3">
        <v>39173</v>
      </c>
      <c r="K340" t="s">
        <v>864</v>
      </c>
    </row>
    <row r="341" spans="1:11" x14ac:dyDescent="0.25">
      <c r="A341">
        <v>300337075</v>
      </c>
      <c r="B341">
        <v>1</v>
      </c>
      <c r="C341" t="s">
        <v>858</v>
      </c>
      <c r="D341">
        <v>1</v>
      </c>
      <c r="E341" t="s">
        <v>859</v>
      </c>
      <c r="F341">
        <v>321</v>
      </c>
      <c r="G341">
        <v>3</v>
      </c>
      <c r="H341" t="s">
        <v>860</v>
      </c>
      <c r="I341" t="s">
        <v>863</v>
      </c>
      <c r="J341" s="3">
        <v>39173</v>
      </c>
      <c r="K341" t="s">
        <v>864</v>
      </c>
    </row>
    <row r="342" spans="1:11" x14ac:dyDescent="0.25">
      <c r="A342">
        <v>300337076</v>
      </c>
      <c r="B342">
        <v>1</v>
      </c>
      <c r="C342" t="s">
        <v>858</v>
      </c>
      <c r="D342">
        <v>1</v>
      </c>
      <c r="E342" t="s">
        <v>859</v>
      </c>
      <c r="F342">
        <v>321</v>
      </c>
      <c r="G342">
        <v>3</v>
      </c>
      <c r="H342" t="s">
        <v>860</v>
      </c>
      <c r="I342" t="s">
        <v>863</v>
      </c>
      <c r="J342" s="3">
        <v>39173</v>
      </c>
      <c r="K342" t="s">
        <v>864</v>
      </c>
    </row>
    <row r="343" spans="1:11" x14ac:dyDescent="0.25">
      <c r="A343">
        <v>300337086</v>
      </c>
      <c r="B343">
        <v>1</v>
      </c>
      <c r="C343" t="s">
        <v>858</v>
      </c>
      <c r="D343">
        <v>1</v>
      </c>
      <c r="E343" t="s">
        <v>859</v>
      </c>
      <c r="F343">
        <v>321</v>
      </c>
      <c r="G343">
        <v>3</v>
      </c>
      <c r="H343" t="s">
        <v>860</v>
      </c>
      <c r="I343" t="s">
        <v>863</v>
      </c>
      <c r="J343" s="3">
        <v>39173</v>
      </c>
      <c r="K343" t="s">
        <v>864</v>
      </c>
    </row>
    <row r="344" spans="1:11" x14ac:dyDescent="0.25">
      <c r="A344">
        <v>300337219</v>
      </c>
      <c r="B344">
        <v>1</v>
      </c>
      <c r="C344" t="s">
        <v>858</v>
      </c>
      <c r="D344">
        <v>1</v>
      </c>
      <c r="E344" t="s">
        <v>859</v>
      </c>
      <c r="F344">
        <v>2096</v>
      </c>
      <c r="G344">
        <v>3</v>
      </c>
      <c r="H344" t="s">
        <v>860</v>
      </c>
      <c r="I344" t="s">
        <v>861</v>
      </c>
      <c r="J344" s="3">
        <v>39234</v>
      </c>
      <c r="K344" t="s">
        <v>862</v>
      </c>
    </row>
    <row r="345" spans="1:11" x14ac:dyDescent="0.25">
      <c r="A345">
        <v>300337391</v>
      </c>
      <c r="B345">
        <v>1</v>
      </c>
      <c r="C345" t="s">
        <v>858</v>
      </c>
      <c r="D345">
        <v>1</v>
      </c>
      <c r="E345" t="s">
        <v>859</v>
      </c>
      <c r="F345">
        <v>321</v>
      </c>
      <c r="G345">
        <v>3</v>
      </c>
      <c r="H345" t="s">
        <v>860</v>
      </c>
      <c r="I345" t="s">
        <v>863</v>
      </c>
      <c r="J345" s="3">
        <v>39173</v>
      </c>
      <c r="K345" t="s">
        <v>864</v>
      </c>
    </row>
    <row r="346" spans="1:11" x14ac:dyDescent="0.25">
      <c r="A346">
        <v>300338011</v>
      </c>
      <c r="B346">
        <v>1</v>
      </c>
      <c r="C346" t="s">
        <v>858</v>
      </c>
      <c r="D346">
        <v>1</v>
      </c>
      <c r="E346" t="s">
        <v>859</v>
      </c>
      <c r="F346">
        <v>2096</v>
      </c>
      <c r="G346">
        <v>3</v>
      </c>
      <c r="H346" t="s">
        <v>860</v>
      </c>
      <c r="I346" t="s">
        <v>861</v>
      </c>
      <c r="J346" s="3">
        <v>39234</v>
      </c>
      <c r="K346" t="s">
        <v>862</v>
      </c>
    </row>
    <row r="347" spans="1:11" x14ac:dyDescent="0.25">
      <c r="A347">
        <v>300338197</v>
      </c>
      <c r="B347">
        <v>1</v>
      </c>
      <c r="C347" t="s">
        <v>858</v>
      </c>
      <c r="D347">
        <v>1</v>
      </c>
      <c r="E347" t="s">
        <v>859</v>
      </c>
      <c r="F347">
        <v>321</v>
      </c>
      <c r="G347">
        <v>3</v>
      </c>
      <c r="H347" t="s">
        <v>860</v>
      </c>
      <c r="I347" t="s">
        <v>863</v>
      </c>
      <c r="J347" s="3">
        <v>39173</v>
      </c>
      <c r="K347" t="s">
        <v>864</v>
      </c>
    </row>
    <row r="348" spans="1:11" x14ac:dyDescent="0.25">
      <c r="A348">
        <v>300338369</v>
      </c>
      <c r="B348">
        <v>1</v>
      </c>
      <c r="C348" t="s">
        <v>858</v>
      </c>
      <c r="D348">
        <v>1</v>
      </c>
      <c r="E348" t="s">
        <v>859</v>
      </c>
      <c r="F348">
        <v>337</v>
      </c>
      <c r="G348">
        <v>3</v>
      </c>
      <c r="H348" t="s">
        <v>860</v>
      </c>
      <c r="I348" t="s">
        <v>863</v>
      </c>
      <c r="J348" s="3">
        <v>39173</v>
      </c>
      <c r="K348" t="s">
        <v>894</v>
      </c>
    </row>
    <row r="349" spans="1:11" x14ac:dyDescent="0.25">
      <c r="B349">
        <v>1</v>
      </c>
      <c r="C349" t="s">
        <v>858</v>
      </c>
      <c r="D349">
        <v>2</v>
      </c>
      <c r="F349">
        <v>735</v>
      </c>
      <c r="G349" t="s">
        <v>867</v>
      </c>
      <c r="H349" t="s">
        <v>868</v>
      </c>
      <c r="I349" t="s">
        <v>895</v>
      </c>
      <c r="J349" s="3">
        <v>39338</v>
      </c>
      <c r="K349" t="s">
        <v>872</v>
      </c>
    </row>
    <row r="350" spans="1:11" x14ac:dyDescent="0.25">
      <c r="A350">
        <v>300338621</v>
      </c>
      <c r="B350">
        <v>1</v>
      </c>
      <c r="C350" t="s">
        <v>858</v>
      </c>
      <c r="D350">
        <v>1</v>
      </c>
      <c r="E350" t="s">
        <v>859</v>
      </c>
      <c r="F350">
        <v>321</v>
      </c>
      <c r="G350">
        <v>3</v>
      </c>
      <c r="H350" t="s">
        <v>860</v>
      </c>
      <c r="I350" t="s">
        <v>863</v>
      </c>
      <c r="J350" s="3">
        <v>39173</v>
      </c>
      <c r="K350" t="s">
        <v>864</v>
      </c>
    </row>
    <row r="351" spans="1:11" x14ac:dyDescent="0.25">
      <c r="A351">
        <v>300338630</v>
      </c>
      <c r="B351">
        <v>1</v>
      </c>
      <c r="C351" t="s">
        <v>858</v>
      </c>
      <c r="D351">
        <v>1</v>
      </c>
      <c r="E351" t="s">
        <v>859</v>
      </c>
      <c r="F351">
        <v>321</v>
      </c>
      <c r="G351">
        <v>3</v>
      </c>
      <c r="H351" t="s">
        <v>860</v>
      </c>
      <c r="I351" t="s">
        <v>863</v>
      </c>
      <c r="J351" s="3">
        <v>39173</v>
      </c>
      <c r="K351" t="s">
        <v>864</v>
      </c>
    </row>
    <row r="352" spans="1:11" x14ac:dyDescent="0.25">
      <c r="A352">
        <v>300338850</v>
      </c>
      <c r="B352">
        <v>1</v>
      </c>
      <c r="C352" t="s">
        <v>858</v>
      </c>
      <c r="D352">
        <v>1</v>
      </c>
      <c r="E352" t="s">
        <v>859</v>
      </c>
      <c r="F352">
        <v>2096</v>
      </c>
      <c r="G352">
        <v>3</v>
      </c>
      <c r="H352" t="s">
        <v>860</v>
      </c>
      <c r="I352" t="s">
        <v>861</v>
      </c>
      <c r="J352" s="3">
        <v>39234</v>
      </c>
      <c r="K352" t="s">
        <v>862</v>
      </c>
    </row>
    <row r="353" spans="1:11" x14ac:dyDescent="0.25">
      <c r="A353">
        <v>300338891</v>
      </c>
      <c r="B353">
        <v>1</v>
      </c>
      <c r="C353" t="s">
        <v>858</v>
      </c>
      <c r="D353">
        <v>1</v>
      </c>
      <c r="E353" t="s">
        <v>859</v>
      </c>
      <c r="F353">
        <v>321</v>
      </c>
      <c r="G353">
        <v>3</v>
      </c>
      <c r="H353" t="s">
        <v>860</v>
      </c>
      <c r="I353" t="s">
        <v>863</v>
      </c>
      <c r="J353" s="3">
        <v>39173</v>
      </c>
      <c r="K353" t="s">
        <v>864</v>
      </c>
    </row>
    <row r="354" spans="1:11" x14ac:dyDescent="0.25">
      <c r="A354">
        <v>300339050</v>
      </c>
      <c r="B354">
        <v>1</v>
      </c>
      <c r="C354" t="s">
        <v>858</v>
      </c>
      <c r="D354">
        <v>1</v>
      </c>
      <c r="E354" t="s">
        <v>859</v>
      </c>
      <c r="F354">
        <v>2096</v>
      </c>
      <c r="G354">
        <v>3</v>
      </c>
      <c r="H354" t="s">
        <v>860</v>
      </c>
      <c r="I354" t="s">
        <v>861</v>
      </c>
      <c r="J354" s="3">
        <v>39234</v>
      </c>
      <c r="K354" t="s">
        <v>862</v>
      </c>
    </row>
    <row r="355" spans="1:11" x14ac:dyDescent="0.25">
      <c r="A355">
        <v>300339467</v>
      </c>
      <c r="B355">
        <v>1</v>
      </c>
      <c r="C355" t="s">
        <v>858</v>
      </c>
      <c r="D355">
        <v>1</v>
      </c>
      <c r="E355" t="s">
        <v>859</v>
      </c>
      <c r="F355">
        <v>321</v>
      </c>
      <c r="G355">
        <v>3</v>
      </c>
      <c r="H355" t="s">
        <v>860</v>
      </c>
      <c r="I355" t="s">
        <v>863</v>
      </c>
      <c r="J355" s="3">
        <v>39173</v>
      </c>
      <c r="K355" t="s">
        <v>864</v>
      </c>
    </row>
    <row r="356" spans="1:11" x14ac:dyDescent="0.25">
      <c r="A356">
        <v>300339632</v>
      </c>
      <c r="B356">
        <v>1</v>
      </c>
      <c r="C356" t="s">
        <v>858</v>
      </c>
      <c r="D356">
        <v>1</v>
      </c>
      <c r="E356" t="s">
        <v>859</v>
      </c>
      <c r="F356">
        <v>321</v>
      </c>
      <c r="G356">
        <v>3</v>
      </c>
      <c r="H356" t="s">
        <v>860</v>
      </c>
      <c r="I356" t="s">
        <v>863</v>
      </c>
      <c r="J356" s="3">
        <v>39173</v>
      </c>
      <c r="K356" t="s">
        <v>864</v>
      </c>
    </row>
    <row r="357" spans="1:11" x14ac:dyDescent="0.25">
      <c r="A357">
        <v>300339811</v>
      </c>
      <c r="B357">
        <v>1</v>
      </c>
      <c r="C357" t="s">
        <v>858</v>
      </c>
      <c r="D357">
        <v>1</v>
      </c>
      <c r="E357" t="s">
        <v>859</v>
      </c>
      <c r="F357">
        <v>321</v>
      </c>
      <c r="G357">
        <v>3</v>
      </c>
      <c r="H357" t="s">
        <v>860</v>
      </c>
      <c r="I357" t="s">
        <v>863</v>
      </c>
      <c r="J357" s="3">
        <v>39173</v>
      </c>
      <c r="K357" t="s">
        <v>864</v>
      </c>
    </row>
    <row r="358" spans="1:11" x14ac:dyDescent="0.25">
      <c r="A358">
        <v>300340177</v>
      </c>
      <c r="B358">
        <v>1</v>
      </c>
      <c r="C358" t="s">
        <v>858</v>
      </c>
      <c r="D358">
        <v>1</v>
      </c>
      <c r="E358" t="s">
        <v>859</v>
      </c>
      <c r="F358">
        <v>2096</v>
      </c>
      <c r="G358">
        <v>3</v>
      </c>
      <c r="H358" t="s">
        <v>860</v>
      </c>
      <c r="I358" t="s">
        <v>861</v>
      </c>
      <c r="J358" s="3">
        <v>39234</v>
      </c>
      <c r="K358" t="s">
        <v>862</v>
      </c>
    </row>
    <row r="359" spans="1:11" x14ac:dyDescent="0.25">
      <c r="A359">
        <v>300340177</v>
      </c>
      <c r="B359">
        <v>2</v>
      </c>
      <c r="C359" t="s">
        <v>858</v>
      </c>
      <c r="D359">
        <v>1</v>
      </c>
      <c r="E359" t="s">
        <v>887</v>
      </c>
      <c r="F359">
        <v>2096</v>
      </c>
      <c r="G359">
        <v>3</v>
      </c>
      <c r="H359" t="s">
        <v>860</v>
      </c>
      <c r="I359" t="s">
        <v>861</v>
      </c>
      <c r="J359" s="3">
        <v>39234</v>
      </c>
      <c r="K359" t="s">
        <v>862</v>
      </c>
    </row>
    <row r="360" spans="1:11" x14ac:dyDescent="0.25">
      <c r="A360">
        <v>300340502</v>
      </c>
      <c r="B360">
        <v>1</v>
      </c>
      <c r="C360" t="s">
        <v>858</v>
      </c>
      <c r="D360">
        <v>1</v>
      </c>
      <c r="E360" t="s">
        <v>859</v>
      </c>
      <c r="F360">
        <v>321</v>
      </c>
      <c r="G360">
        <v>3</v>
      </c>
      <c r="H360" t="s">
        <v>860</v>
      </c>
      <c r="I360" t="s">
        <v>863</v>
      </c>
      <c r="J360" s="3">
        <v>39173</v>
      </c>
      <c r="K360" t="s">
        <v>864</v>
      </c>
    </row>
    <row r="361" spans="1:11" x14ac:dyDescent="0.25">
      <c r="A361">
        <v>300340548</v>
      </c>
      <c r="B361">
        <v>1</v>
      </c>
      <c r="C361" t="s">
        <v>858</v>
      </c>
      <c r="D361">
        <v>1</v>
      </c>
      <c r="E361" t="s">
        <v>859</v>
      </c>
      <c r="F361">
        <v>2096</v>
      </c>
      <c r="G361">
        <v>3</v>
      </c>
      <c r="H361" t="s">
        <v>860</v>
      </c>
      <c r="I361" t="s">
        <v>861</v>
      </c>
      <c r="J361" s="3">
        <v>39234</v>
      </c>
      <c r="K361" t="s">
        <v>862</v>
      </c>
    </row>
    <row r="362" spans="1:11" x14ac:dyDescent="0.25">
      <c r="A362">
        <v>300340764</v>
      </c>
      <c r="B362">
        <v>1</v>
      </c>
      <c r="C362" t="s">
        <v>858</v>
      </c>
      <c r="D362">
        <v>1</v>
      </c>
      <c r="E362" t="s">
        <v>859</v>
      </c>
      <c r="F362">
        <v>321</v>
      </c>
      <c r="G362">
        <v>3</v>
      </c>
      <c r="H362" t="s">
        <v>860</v>
      </c>
      <c r="I362" t="s">
        <v>863</v>
      </c>
      <c r="J362" s="3">
        <v>39173</v>
      </c>
      <c r="K362" t="s">
        <v>864</v>
      </c>
    </row>
    <row r="363" spans="1:11" x14ac:dyDescent="0.25">
      <c r="A363">
        <v>300340859</v>
      </c>
      <c r="B363">
        <v>1</v>
      </c>
      <c r="C363" t="s">
        <v>858</v>
      </c>
      <c r="D363">
        <v>1</v>
      </c>
      <c r="E363" t="s">
        <v>859</v>
      </c>
      <c r="F363">
        <v>321</v>
      </c>
      <c r="G363">
        <v>3</v>
      </c>
      <c r="H363" t="s">
        <v>860</v>
      </c>
      <c r="I363" t="s">
        <v>863</v>
      </c>
      <c r="J363" s="3">
        <v>39173</v>
      </c>
      <c r="K363" t="s">
        <v>864</v>
      </c>
    </row>
    <row r="364" spans="1:11" x14ac:dyDescent="0.25">
      <c r="A364">
        <v>300341445</v>
      </c>
      <c r="B364">
        <v>1</v>
      </c>
      <c r="C364" t="s">
        <v>858</v>
      </c>
      <c r="D364">
        <v>1</v>
      </c>
      <c r="E364" t="s">
        <v>859</v>
      </c>
      <c r="F364">
        <v>321</v>
      </c>
      <c r="G364">
        <v>3</v>
      </c>
      <c r="H364" t="s">
        <v>860</v>
      </c>
      <c r="I364" t="s">
        <v>863</v>
      </c>
      <c r="J364" s="3">
        <v>39173</v>
      </c>
      <c r="K364" t="s">
        <v>864</v>
      </c>
    </row>
    <row r="365" spans="1:11" x14ac:dyDescent="0.25">
      <c r="A365">
        <v>300341585</v>
      </c>
      <c r="B365">
        <v>1</v>
      </c>
      <c r="C365" t="s">
        <v>858</v>
      </c>
      <c r="D365">
        <v>1</v>
      </c>
      <c r="E365" t="s">
        <v>859</v>
      </c>
      <c r="F365">
        <v>321</v>
      </c>
      <c r="G365">
        <v>3</v>
      </c>
      <c r="H365" t="s">
        <v>860</v>
      </c>
      <c r="I365" t="s">
        <v>863</v>
      </c>
      <c r="J365" s="3">
        <v>39173</v>
      </c>
      <c r="K365" t="s">
        <v>864</v>
      </c>
    </row>
    <row r="366" spans="1:11" x14ac:dyDescent="0.25">
      <c r="A366">
        <v>300341697</v>
      </c>
      <c r="B366">
        <v>1</v>
      </c>
      <c r="C366" t="s">
        <v>858</v>
      </c>
      <c r="D366">
        <v>1</v>
      </c>
      <c r="E366" t="s">
        <v>859</v>
      </c>
      <c r="F366">
        <v>321</v>
      </c>
      <c r="G366">
        <v>3</v>
      </c>
      <c r="H366" t="s">
        <v>860</v>
      </c>
      <c r="I366" t="s">
        <v>863</v>
      </c>
      <c r="J366" s="3">
        <v>39173</v>
      </c>
      <c r="K366" t="s">
        <v>864</v>
      </c>
    </row>
    <row r="367" spans="1:11" x14ac:dyDescent="0.25">
      <c r="A367">
        <v>300342716</v>
      </c>
      <c r="B367">
        <v>1</v>
      </c>
      <c r="C367" t="s">
        <v>858</v>
      </c>
      <c r="D367">
        <v>1</v>
      </c>
      <c r="E367" t="s">
        <v>859</v>
      </c>
      <c r="F367">
        <v>321</v>
      </c>
      <c r="G367">
        <v>3</v>
      </c>
      <c r="H367" t="s">
        <v>860</v>
      </c>
      <c r="I367" t="s">
        <v>863</v>
      </c>
      <c r="J367" s="3">
        <v>39173</v>
      </c>
      <c r="K367" t="s">
        <v>864</v>
      </c>
    </row>
    <row r="368" spans="1:11" x14ac:dyDescent="0.25">
      <c r="A368">
        <v>300342959</v>
      </c>
      <c r="B368">
        <v>1</v>
      </c>
      <c r="C368" t="s">
        <v>858</v>
      </c>
      <c r="D368">
        <v>1</v>
      </c>
      <c r="E368" t="s">
        <v>859</v>
      </c>
      <c r="F368">
        <v>2096</v>
      </c>
      <c r="G368">
        <v>3</v>
      </c>
      <c r="H368" t="s">
        <v>860</v>
      </c>
      <c r="I368" t="s">
        <v>861</v>
      </c>
      <c r="J368" s="3">
        <v>39234</v>
      </c>
      <c r="K368" t="s">
        <v>862</v>
      </c>
    </row>
    <row r="369" spans="1:11" x14ac:dyDescent="0.25">
      <c r="A369">
        <v>300344339</v>
      </c>
      <c r="B369">
        <v>1</v>
      </c>
      <c r="C369" t="s">
        <v>858</v>
      </c>
      <c r="D369">
        <v>1</v>
      </c>
      <c r="E369" t="s">
        <v>859</v>
      </c>
      <c r="F369">
        <v>321</v>
      </c>
      <c r="G369">
        <v>3</v>
      </c>
      <c r="H369" t="s">
        <v>860</v>
      </c>
      <c r="I369" t="s">
        <v>863</v>
      </c>
      <c r="J369" s="3">
        <v>39173</v>
      </c>
      <c r="K369" t="s">
        <v>864</v>
      </c>
    </row>
    <row r="370" spans="1:11" x14ac:dyDescent="0.25">
      <c r="A370">
        <v>300344402</v>
      </c>
      <c r="B370">
        <v>1</v>
      </c>
      <c r="C370" t="s">
        <v>858</v>
      </c>
      <c r="D370">
        <v>1</v>
      </c>
      <c r="E370" t="s">
        <v>859</v>
      </c>
      <c r="F370">
        <v>2096</v>
      </c>
      <c r="G370">
        <v>3</v>
      </c>
      <c r="H370" t="s">
        <v>860</v>
      </c>
      <c r="I370" t="s">
        <v>861</v>
      </c>
      <c r="J370" s="3">
        <v>39234</v>
      </c>
      <c r="K370" t="s">
        <v>862</v>
      </c>
    </row>
    <row r="371" spans="1:11" x14ac:dyDescent="0.25">
      <c r="A371">
        <v>300344510</v>
      </c>
      <c r="B371">
        <v>1</v>
      </c>
      <c r="C371" t="s">
        <v>858</v>
      </c>
      <c r="D371">
        <v>1</v>
      </c>
      <c r="E371" t="s">
        <v>859</v>
      </c>
      <c r="F371">
        <v>2096</v>
      </c>
      <c r="G371">
        <v>3</v>
      </c>
      <c r="H371" t="s">
        <v>860</v>
      </c>
      <c r="I371" t="s">
        <v>861</v>
      </c>
      <c r="J371" s="3">
        <v>39234</v>
      </c>
      <c r="K371" t="s">
        <v>862</v>
      </c>
    </row>
    <row r="372" spans="1:11" x14ac:dyDescent="0.25">
      <c r="A372">
        <v>300344864</v>
      </c>
      <c r="B372">
        <v>1</v>
      </c>
      <c r="C372" t="s">
        <v>858</v>
      </c>
      <c r="D372">
        <v>1</v>
      </c>
      <c r="E372" t="s">
        <v>859</v>
      </c>
      <c r="F372">
        <v>2096</v>
      </c>
      <c r="G372">
        <v>3</v>
      </c>
      <c r="H372" t="s">
        <v>860</v>
      </c>
      <c r="I372" t="s">
        <v>861</v>
      </c>
      <c r="J372" s="3">
        <v>39234</v>
      </c>
      <c r="K372" t="s">
        <v>862</v>
      </c>
    </row>
    <row r="373" spans="1:11" x14ac:dyDescent="0.25">
      <c r="A373">
        <v>300345328</v>
      </c>
      <c r="B373">
        <v>1</v>
      </c>
      <c r="C373" t="s">
        <v>858</v>
      </c>
      <c r="D373">
        <v>1</v>
      </c>
      <c r="E373" t="s">
        <v>859</v>
      </c>
      <c r="F373">
        <v>2096</v>
      </c>
      <c r="G373">
        <v>3</v>
      </c>
      <c r="H373" t="s">
        <v>860</v>
      </c>
      <c r="I373" t="s">
        <v>861</v>
      </c>
      <c r="J373" s="3">
        <v>39234</v>
      </c>
      <c r="K373" t="s">
        <v>862</v>
      </c>
    </row>
    <row r="374" spans="1:11" x14ac:dyDescent="0.25">
      <c r="A374">
        <v>300345679</v>
      </c>
      <c r="B374">
        <v>1</v>
      </c>
      <c r="C374" t="s">
        <v>858</v>
      </c>
      <c r="D374">
        <v>1</v>
      </c>
      <c r="E374" t="s">
        <v>859</v>
      </c>
      <c r="F374">
        <v>2096</v>
      </c>
      <c r="G374">
        <v>3</v>
      </c>
      <c r="H374" t="s">
        <v>860</v>
      </c>
      <c r="I374" t="s">
        <v>861</v>
      </c>
      <c r="J374" s="3">
        <v>39234</v>
      </c>
      <c r="K374" t="s">
        <v>862</v>
      </c>
    </row>
    <row r="375" spans="1:11" x14ac:dyDescent="0.25">
      <c r="A375">
        <v>300346010</v>
      </c>
      <c r="B375">
        <v>1</v>
      </c>
      <c r="C375" t="s">
        <v>858</v>
      </c>
      <c r="D375">
        <v>1</v>
      </c>
      <c r="E375" t="s">
        <v>859</v>
      </c>
      <c r="F375">
        <v>2096</v>
      </c>
      <c r="G375">
        <v>3</v>
      </c>
      <c r="H375" t="s">
        <v>860</v>
      </c>
      <c r="I375" t="s">
        <v>861</v>
      </c>
      <c r="J375" s="3">
        <v>39234</v>
      </c>
      <c r="K375" t="s">
        <v>862</v>
      </c>
    </row>
    <row r="376" spans="1:11" x14ac:dyDescent="0.25">
      <c r="A376">
        <v>300346274</v>
      </c>
      <c r="B376">
        <v>1</v>
      </c>
      <c r="C376" t="s">
        <v>858</v>
      </c>
      <c r="D376">
        <v>1</v>
      </c>
      <c r="E376" t="s">
        <v>859</v>
      </c>
      <c r="F376">
        <v>2096</v>
      </c>
      <c r="G376">
        <v>3</v>
      </c>
      <c r="H376" t="s">
        <v>860</v>
      </c>
      <c r="I376" t="s">
        <v>861</v>
      </c>
      <c r="J376" s="3">
        <v>39234</v>
      </c>
      <c r="K376" t="s">
        <v>862</v>
      </c>
    </row>
    <row r="377" spans="1:11" x14ac:dyDescent="0.25">
      <c r="A377">
        <v>300348345</v>
      </c>
      <c r="B377">
        <v>1</v>
      </c>
      <c r="C377" t="s">
        <v>858</v>
      </c>
      <c r="D377">
        <v>1</v>
      </c>
      <c r="E377" t="s">
        <v>859</v>
      </c>
      <c r="F377">
        <v>321</v>
      </c>
      <c r="G377">
        <v>3</v>
      </c>
      <c r="H377" t="s">
        <v>860</v>
      </c>
      <c r="I377" t="s">
        <v>863</v>
      </c>
      <c r="J377" s="3">
        <v>39173</v>
      </c>
      <c r="K377" t="s">
        <v>864</v>
      </c>
    </row>
    <row r="378" spans="1:11" x14ac:dyDescent="0.25">
      <c r="A378">
        <v>300348462</v>
      </c>
      <c r="B378">
        <v>1</v>
      </c>
      <c r="C378" t="s">
        <v>858</v>
      </c>
      <c r="D378">
        <v>1</v>
      </c>
      <c r="E378" t="s">
        <v>859</v>
      </c>
      <c r="F378">
        <v>2096</v>
      </c>
      <c r="G378">
        <v>3</v>
      </c>
      <c r="H378" t="s">
        <v>860</v>
      </c>
      <c r="I378" t="s">
        <v>861</v>
      </c>
      <c r="J378" s="3">
        <v>39234</v>
      </c>
      <c r="K378" t="s">
        <v>862</v>
      </c>
    </row>
    <row r="379" spans="1:11" x14ac:dyDescent="0.25">
      <c r="A379">
        <v>300348504</v>
      </c>
      <c r="B379">
        <v>1</v>
      </c>
      <c r="C379" t="s">
        <v>858</v>
      </c>
      <c r="D379">
        <v>1</v>
      </c>
      <c r="E379" t="s">
        <v>859</v>
      </c>
      <c r="F379">
        <v>321</v>
      </c>
      <c r="G379">
        <v>3</v>
      </c>
      <c r="H379" t="s">
        <v>860</v>
      </c>
      <c r="I379" t="s">
        <v>863</v>
      </c>
      <c r="J379" s="3">
        <v>39173</v>
      </c>
      <c r="K379" t="s">
        <v>864</v>
      </c>
    </row>
    <row r="380" spans="1:11" x14ac:dyDescent="0.25">
      <c r="A380">
        <v>300348637</v>
      </c>
      <c r="B380">
        <v>1</v>
      </c>
      <c r="C380" t="s">
        <v>858</v>
      </c>
      <c r="D380">
        <v>1</v>
      </c>
      <c r="E380" t="s">
        <v>859</v>
      </c>
      <c r="F380">
        <v>2096</v>
      </c>
      <c r="G380">
        <v>3</v>
      </c>
      <c r="H380" t="s">
        <v>860</v>
      </c>
      <c r="I380" t="s">
        <v>861</v>
      </c>
      <c r="J380" s="3">
        <v>39234</v>
      </c>
      <c r="K380" t="s">
        <v>862</v>
      </c>
    </row>
    <row r="381" spans="1:11" x14ac:dyDescent="0.25">
      <c r="A381">
        <v>300349087</v>
      </c>
      <c r="B381">
        <v>1</v>
      </c>
      <c r="C381" t="s">
        <v>858</v>
      </c>
      <c r="D381">
        <v>1</v>
      </c>
      <c r="E381" t="s">
        <v>859</v>
      </c>
      <c r="F381">
        <v>2096</v>
      </c>
      <c r="G381">
        <v>3</v>
      </c>
      <c r="H381" t="s">
        <v>860</v>
      </c>
      <c r="I381" t="s">
        <v>861</v>
      </c>
      <c r="J381" s="3">
        <v>39234</v>
      </c>
      <c r="K381" t="s">
        <v>862</v>
      </c>
    </row>
    <row r="382" spans="1:11" x14ac:dyDescent="0.25">
      <c r="A382">
        <v>300350043</v>
      </c>
      <c r="B382">
        <v>1</v>
      </c>
      <c r="C382" t="s">
        <v>858</v>
      </c>
      <c r="D382">
        <v>1</v>
      </c>
      <c r="E382" t="s">
        <v>859</v>
      </c>
      <c r="F382">
        <v>2096</v>
      </c>
      <c r="G382">
        <v>3</v>
      </c>
      <c r="H382" t="s">
        <v>860</v>
      </c>
      <c r="I382" t="s">
        <v>861</v>
      </c>
      <c r="J382" s="3">
        <v>39234</v>
      </c>
      <c r="K382" t="s">
        <v>862</v>
      </c>
    </row>
    <row r="383" spans="1:11" x14ac:dyDescent="0.25">
      <c r="A383">
        <v>300351169</v>
      </c>
      <c r="B383">
        <v>1</v>
      </c>
      <c r="C383" t="s">
        <v>858</v>
      </c>
      <c r="D383">
        <v>1</v>
      </c>
      <c r="E383" t="s">
        <v>859</v>
      </c>
      <c r="F383">
        <v>2096</v>
      </c>
      <c r="G383">
        <v>3</v>
      </c>
      <c r="H383" t="s">
        <v>860</v>
      </c>
      <c r="I383" t="s">
        <v>861</v>
      </c>
      <c r="J383" s="3">
        <v>39234</v>
      </c>
      <c r="K383" t="s">
        <v>862</v>
      </c>
    </row>
    <row r="384" spans="1:11" x14ac:dyDescent="0.25">
      <c r="A384">
        <v>300351204</v>
      </c>
      <c r="B384">
        <v>1</v>
      </c>
      <c r="C384" t="s">
        <v>858</v>
      </c>
      <c r="D384">
        <v>1</v>
      </c>
      <c r="E384" t="s">
        <v>859</v>
      </c>
      <c r="F384">
        <v>2096</v>
      </c>
      <c r="G384">
        <v>3</v>
      </c>
      <c r="H384" t="s">
        <v>860</v>
      </c>
      <c r="I384" t="s">
        <v>861</v>
      </c>
      <c r="J384" s="3">
        <v>39234</v>
      </c>
      <c r="K384" t="s">
        <v>862</v>
      </c>
    </row>
    <row r="385" spans="1:11" x14ac:dyDescent="0.25">
      <c r="A385">
        <v>300351494</v>
      </c>
      <c r="B385">
        <v>1</v>
      </c>
      <c r="C385" t="s">
        <v>858</v>
      </c>
      <c r="D385">
        <v>1</v>
      </c>
      <c r="E385" t="s">
        <v>859</v>
      </c>
      <c r="F385">
        <v>2096</v>
      </c>
      <c r="G385">
        <v>3</v>
      </c>
      <c r="H385" t="s">
        <v>860</v>
      </c>
      <c r="I385" t="s">
        <v>861</v>
      </c>
      <c r="J385" s="3">
        <v>39234</v>
      </c>
      <c r="K385" t="s">
        <v>862</v>
      </c>
    </row>
    <row r="386" spans="1:11" x14ac:dyDescent="0.25">
      <c r="A386">
        <v>300351605</v>
      </c>
      <c r="B386">
        <v>1</v>
      </c>
      <c r="C386" t="s">
        <v>858</v>
      </c>
      <c r="D386">
        <v>1</v>
      </c>
      <c r="E386" t="s">
        <v>859</v>
      </c>
      <c r="F386">
        <v>2096</v>
      </c>
      <c r="G386">
        <v>3</v>
      </c>
      <c r="H386" t="s">
        <v>860</v>
      </c>
      <c r="I386" t="s">
        <v>861</v>
      </c>
      <c r="J386" s="3">
        <v>39234</v>
      </c>
      <c r="K386" t="s">
        <v>862</v>
      </c>
    </row>
    <row r="387" spans="1:11" x14ac:dyDescent="0.25">
      <c r="A387">
        <v>300352086</v>
      </c>
      <c r="B387">
        <v>1</v>
      </c>
      <c r="C387" t="s">
        <v>858</v>
      </c>
      <c r="D387">
        <v>1</v>
      </c>
      <c r="E387" t="s">
        <v>859</v>
      </c>
      <c r="F387">
        <v>321</v>
      </c>
      <c r="G387">
        <v>3</v>
      </c>
      <c r="H387" t="s">
        <v>860</v>
      </c>
      <c r="I387" t="s">
        <v>863</v>
      </c>
      <c r="J387" s="3">
        <v>39173</v>
      </c>
      <c r="K387" t="s">
        <v>864</v>
      </c>
    </row>
    <row r="388" spans="1:11" x14ac:dyDescent="0.25">
      <c r="A388">
        <v>300352250</v>
      </c>
      <c r="B388">
        <v>1</v>
      </c>
      <c r="C388" t="s">
        <v>858</v>
      </c>
      <c r="D388">
        <v>1</v>
      </c>
      <c r="E388" t="s">
        <v>859</v>
      </c>
      <c r="F388">
        <v>321</v>
      </c>
      <c r="G388">
        <v>3</v>
      </c>
      <c r="H388" t="s">
        <v>860</v>
      </c>
      <c r="I388" t="s">
        <v>863</v>
      </c>
      <c r="J388" s="3">
        <v>39173</v>
      </c>
      <c r="K388" t="s">
        <v>864</v>
      </c>
    </row>
    <row r="389" spans="1:11" x14ac:dyDescent="0.25">
      <c r="A389">
        <v>300352799</v>
      </c>
      <c r="B389">
        <v>1</v>
      </c>
      <c r="C389" t="s">
        <v>858</v>
      </c>
      <c r="D389">
        <v>1</v>
      </c>
      <c r="E389" t="s">
        <v>859</v>
      </c>
      <c r="F389">
        <v>322</v>
      </c>
      <c r="G389">
        <v>3</v>
      </c>
      <c r="H389" t="s">
        <v>860</v>
      </c>
      <c r="I389" t="s">
        <v>863</v>
      </c>
      <c r="J389" s="3">
        <v>39173</v>
      </c>
      <c r="K389" t="s">
        <v>886</v>
      </c>
    </row>
    <row r="390" spans="1:11" x14ac:dyDescent="0.25">
      <c r="A390">
        <v>300352799</v>
      </c>
      <c r="B390">
        <v>2</v>
      </c>
      <c r="C390" t="s">
        <v>858</v>
      </c>
      <c r="D390">
        <v>1</v>
      </c>
      <c r="E390" t="s">
        <v>859</v>
      </c>
      <c r="F390">
        <v>323</v>
      </c>
      <c r="G390">
        <v>3</v>
      </c>
      <c r="H390" t="s">
        <v>860</v>
      </c>
      <c r="I390" t="s">
        <v>863</v>
      </c>
      <c r="J390" s="3">
        <v>39173</v>
      </c>
      <c r="K390" t="s">
        <v>865</v>
      </c>
    </row>
    <row r="391" spans="1:11" x14ac:dyDescent="0.25">
      <c r="B391">
        <v>2</v>
      </c>
      <c r="C391" t="s">
        <v>858</v>
      </c>
      <c r="D391">
        <v>2</v>
      </c>
      <c r="E391" t="s">
        <v>866</v>
      </c>
      <c r="F391">
        <v>324</v>
      </c>
      <c r="G391" t="s">
        <v>867</v>
      </c>
      <c r="H391" t="s">
        <v>868</v>
      </c>
      <c r="I391" t="s">
        <v>863</v>
      </c>
      <c r="J391" s="3">
        <v>39173</v>
      </c>
      <c r="K391" t="s">
        <v>869</v>
      </c>
    </row>
    <row r="392" spans="1:11" x14ac:dyDescent="0.25">
      <c r="A392">
        <v>300352856</v>
      </c>
      <c r="B392">
        <v>1</v>
      </c>
      <c r="C392" t="s">
        <v>858</v>
      </c>
      <c r="D392">
        <v>1</v>
      </c>
      <c r="E392" t="s">
        <v>859</v>
      </c>
      <c r="F392">
        <v>321</v>
      </c>
      <c r="G392">
        <v>3</v>
      </c>
      <c r="H392" t="s">
        <v>860</v>
      </c>
      <c r="I392" t="s">
        <v>863</v>
      </c>
      <c r="J392" s="3">
        <v>39173</v>
      </c>
      <c r="K392" t="s">
        <v>864</v>
      </c>
    </row>
    <row r="393" spans="1:11" x14ac:dyDescent="0.25">
      <c r="A393">
        <v>300353251</v>
      </c>
      <c r="B393">
        <v>1</v>
      </c>
      <c r="C393" t="s">
        <v>858</v>
      </c>
      <c r="D393">
        <v>1</v>
      </c>
      <c r="E393" t="s">
        <v>859</v>
      </c>
      <c r="F393">
        <v>321</v>
      </c>
      <c r="G393">
        <v>3</v>
      </c>
      <c r="H393" t="s">
        <v>860</v>
      </c>
      <c r="I393" t="s">
        <v>896</v>
      </c>
      <c r="J393" s="3">
        <v>40438</v>
      </c>
      <c r="K393" t="s">
        <v>864</v>
      </c>
    </row>
    <row r="394" spans="1:11" x14ac:dyDescent="0.25">
      <c r="A394">
        <v>300353589</v>
      </c>
      <c r="B394">
        <v>1</v>
      </c>
      <c r="C394" t="s">
        <v>858</v>
      </c>
      <c r="D394">
        <v>1</v>
      </c>
      <c r="E394" t="s">
        <v>859</v>
      </c>
      <c r="F394">
        <v>321</v>
      </c>
      <c r="G394">
        <v>3</v>
      </c>
      <c r="H394" t="s">
        <v>860</v>
      </c>
      <c r="I394" t="s">
        <v>863</v>
      </c>
      <c r="J394" s="3">
        <v>39173</v>
      </c>
      <c r="K394" t="s">
        <v>864</v>
      </c>
    </row>
    <row r="395" spans="1:11" x14ac:dyDescent="0.25">
      <c r="A395">
        <v>300353616</v>
      </c>
      <c r="B395">
        <v>1</v>
      </c>
      <c r="C395" t="s">
        <v>858</v>
      </c>
      <c r="D395">
        <v>1</v>
      </c>
      <c r="E395" t="s">
        <v>859</v>
      </c>
      <c r="F395">
        <v>321</v>
      </c>
      <c r="G395">
        <v>3</v>
      </c>
      <c r="H395" t="s">
        <v>860</v>
      </c>
      <c r="I395" t="s">
        <v>863</v>
      </c>
      <c r="J395" s="3">
        <v>39173</v>
      </c>
      <c r="K395" t="s">
        <v>864</v>
      </c>
    </row>
    <row r="396" spans="1:11" x14ac:dyDescent="0.25">
      <c r="A396">
        <v>300353706</v>
      </c>
      <c r="B396">
        <v>1</v>
      </c>
      <c r="C396" t="s">
        <v>858</v>
      </c>
      <c r="D396">
        <v>1</v>
      </c>
      <c r="E396" t="s">
        <v>859</v>
      </c>
      <c r="F396">
        <v>2096</v>
      </c>
      <c r="G396">
        <v>3</v>
      </c>
      <c r="H396" t="s">
        <v>860</v>
      </c>
      <c r="I396" t="s">
        <v>861</v>
      </c>
      <c r="J396" s="3">
        <v>39234</v>
      </c>
      <c r="K396" t="s">
        <v>862</v>
      </c>
    </row>
    <row r="397" spans="1:11" x14ac:dyDescent="0.25">
      <c r="A397">
        <v>300353755</v>
      </c>
      <c r="B397">
        <v>1</v>
      </c>
      <c r="C397" t="s">
        <v>858</v>
      </c>
      <c r="D397">
        <v>1</v>
      </c>
      <c r="E397" t="s">
        <v>859</v>
      </c>
      <c r="F397">
        <v>323</v>
      </c>
      <c r="G397">
        <v>3</v>
      </c>
      <c r="H397" t="s">
        <v>860</v>
      </c>
      <c r="I397" t="s">
        <v>863</v>
      </c>
      <c r="J397" s="3">
        <v>39173</v>
      </c>
      <c r="K397" t="s">
        <v>865</v>
      </c>
    </row>
    <row r="398" spans="1:11" x14ac:dyDescent="0.25">
      <c r="B398">
        <v>1</v>
      </c>
      <c r="C398" t="s">
        <v>858</v>
      </c>
      <c r="D398">
        <v>2</v>
      </c>
      <c r="E398" t="s">
        <v>866</v>
      </c>
      <c r="F398">
        <v>324</v>
      </c>
      <c r="G398" t="s">
        <v>867</v>
      </c>
      <c r="H398" t="s">
        <v>868</v>
      </c>
      <c r="I398" t="s">
        <v>863</v>
      </c>
      <c r="J398" s="3">
        <v>39173</v>
      </c>
      <c r="K398" t="s">
        <v>869</v>
      </c>
    </row>
    <row r="399" spans="1:11" x14ac:dyDescent="0.25">
      <c r="A399">
        <v>300360420</v>
      </c>
      <c r="B399">
        <v>1</v>
      </c>
      <c r="C399" t="s">
        <v>858</v>
      </c>
      <c r="D399">
        <v>1</v>
      </c>
      <c r="E399" t="s">
        <v>859</v>
      </c>
      <c r="F399">
        <v>419</v>
      </c>
      <c r="G399">
        <v>3</v>
      </c>
      <c r="H399" t="s">
        <v>860</v>
      </c>
      <c r="I399" t="s">
        <v>863</v>
      </c>
      <c r="J399" s="3">
        <v>39173</v>
      </c>
      <c r="K399" t="s">
        <v>878</v>
      </c>
    </row>
    <row r="400" spans="1:11" x14ac:dyDescent="0.25">
      <c r="B400">
        <v>1</v>
      </c>
      <c r="C400" t="s">
        <v>858</v>
      </c>
      <c r="D400">
        <v>2</v>
      </c>
      <c r="E400" t="s">
        <v>866</v>
      </c>
      <c r="F400">
        <v>420</v>
      </c>
      <c r="G400" t="s">
        <v>867</v>
      </c>
      <c r="H400" t="s">
        <v>868</v>
      </c>
      <c r="I400" t="s">
        <v>863</v>
      </c>
      <c r="J400" s="3">
        <v>39173</v>
      </c>
      <c r="K400" t="s">
        <v>880</v>
      </c>
    </row>
    <row r="401" spans="1:11" x14ac:dyDescent="0.25">
      <c r="A401">
        <v>300360420</v>
      </c>
      <c r="B401">
        <v>2</v>
      </c>
      <c r="C401" t="s">
        <v>858</v>
      </c>
      <c r="D401">
        <v>1</v>
      </c>
      <c r="E401" t="s">
        <v>859</v>
      </c>
      <c r="F401">
        <v>419</v>
      </c>
      <c r="G401">
        <v>3</v>
      </c>
      <c r="H401" t="s">
        <v>860</v>
      </c>
      <c r="I401" t="s">
        <v>863</v>
      </c>
      <c r="J401" s="3">
        <v>39173</v>
      </c>
      <c r="K401" t="s">
        <v>878</v>
      </c>
    </row>
    <row r="402" spans="1:11" x14ac:dyDescent="0.25">
      <c r="B402">
        <v>2</v>
      </c>
      <c r="C402" t="s">
        <v>858</v>
      </c>
      <c r="D402">
        <v>2</v>
      </c>
      <c r="E402" t="s">
        <v>866</v>
      </c>
      <c r="F402">
        <v>420</v>
      </c>
      <c r="G402" t="s">
        <v>867</v>
      </c>
      <c r="H402" t="s">
        <v>868</v>
      </c>
      <c r="I402" t="s">
        <v>863</v>
      </c>
      <c r="J402" s="3">
        <v>39173</v>
      </c>
      <c r="K402" t="s">
        <v>880</v>
      </c>
    </row>
    <row r="403" spans="1:11" x14ac:dyDescent="0.25">
      <c r="B403">
        <v>2</v>
      </c>
      <c r="C403" t="s">
        <v>858</v>
      </c>
      <c r="D403">
        <v>8</v>
      </c>
      <c r="F403">
        <v>5812</v>
      </c>
      <c r="G403" t="s">
        <v>883</v>
      </c>
      <c r="H403" t="s">
        <v>868</v>
      </c>
      <c r="I403" t="s">
        <v>897</v>
      </c>
      <c r="J403" s="3">
        <v>41039</v>
      </c>
      <c r="K403" t="s">
        <v>898</v>
      </c>
    </row>
    <row r="404" spans="1:11" x14ac:dyDescent="0.25">
      <c r="A404">
        <v>300360600</v>
      </c>
      <c r="B404">
        <v>1</v>
      </c>
      <c r="C404" t="s">
        <v>858</v>
      </c>
      <c r="D404">
        <v>1</v>
      </c>
      <c r="E404" t="s">
        <v>859</v>
      </c>
      <c r="F404">
        <v>321</v>
      </c>
      <c r="G404">
        <v>3</v>
      </c>
      <c r="H404" t="s">
        <v>860</v>
      </c>
      <c r="I404" t="s">
        <v>863</v>
      </c>
      <c r="J404" s="3">
        <v>39173</v>
      </c>
      <c r="K404" t="s">
        <v>864</v>
      </c>
    </row>
    <row r="405" spans="1:11" x14ac:dyDescent="0.25">
      <c r="A405">
        <v>300360931</v>
      </c>
      <c r="B405">
        <v>1</v>
      </c>
      <c r="C405" t="s">
        <v>858</v>
      </c>
      <c r="D405">
        <v>1</v>
      </c>
      <c r="E405" t="s">
        <v>859</v>
      </c>
      <c r="F405">
        <v>321</v>
      </c>
      <c r="G405">
        <v>3</v>
      </c>
      <c r="H405" t="s">
        <v>860</v>
      </c>
      <c r="I405" t="s">
        <v>863</v>
      </c>
      <c r="J405" s="3">
        <v>39173</v>
      </c>
      <c r="K405" t="s">
        <v>864</v>
      </c>
    </row>
    <row r="406" spans="1:11" x14ac:dyDescent="0.25">
      <c r="A406">
        <v>300361292</v>
      </c>
      <c r="B406">
        <v>1</v>
      </c>
      <c r="C406" t="s">
        <v>858</v>
      </c>
      <c r="D406">
        <v>1</v>
      </c>
      <c r="E406" t="s">
        <v>859</v>
      </c>
      <c r="F406">
        <v>321</v>
      </c>
      <c r="G406">
        <v>3</v>
      </c>
      <c r="H406" t="s">
        <v>860</v>
      </c>
      <c r="I406" t="s">
        <v>863</v>
      </c>
      <c r="J406" s="3">
        <v>39173</v>
      </c>
      <c r="K406" t="s">
        <v>864</v>
      </c>
    </row>
    <row r="407" spans="1:11" x14ac:dyDescent="0.25">
      <c r="A407">
        <v>300361642</v>
      </c>
      <c r="B407">
        <v>1</v>
      </c>
      <c r="C407" t="s">
        <v>858</v>
      </c>
      <c r="D407">
        <v>1</v>
      </c>
      <c r="E407" t="s">
        <v>859</v>
      </c>
      <c r="F407">
        <v>321</v>
      </c>
      <c r="G407">
        <v>3</v>
      </c>
      <c r="H407" t="s">
        <v>860</v>
      </c>
      <c r="I407" t="s">
        <v>863</v>
      </c>
      <c r="J407" s="3">
        <v>39173</v>
      </c>
      <c r="K407" t="s">
        <v>864</v>
      </c>
    </row>
    <row r="408" spans="1:11" x14ac:dyDescent="0.25">
      <c r="A408">
        <v>300361887</v>
      </c>
      <c r="B408">
        <v>1</v>
      </c>
      <c r="C408" t="s">
        <v>858</v>
      </c>
      <c r="D408">
        <v>1</v>
      </c>
      <c r="E408" t="s">
        <v>859</v>
      </c>
      <c r="F408">
        <v>321</v>
      </c>
      <c r="G408">
        <v>3</v>
      </c>
      <c r="H408" t="s">
        <v>860</v>
      </c>
      <c r="I408" t="s">
        <v>863</v>
      </c>
      <c r="J408" s="3">
        <v>39173</v>
      </c>
      <c r="K408" t="s">
        <v>864</v>
      </c>
    </row>
    <row r="409" spans="1:11" x14ac:dyDescent="0.25">
      <c r="A409">
        <v>300362600</v>
      </c>
      <c r="B409">
        <v>1</v>
      </c>
      <c r="C409" t="s">
        <v>858</v>
      </c>
      <c r="D409">
        <v>1</v>
      </c>
      <c r="E409" t="s">
        <v>859</v>
      </c>
      <c r="F409">
        <v>2096</v>
      </c>
      <c r="G409">
        <v>3</v>
      </c>
      <c r="H409" t="s">
        <v>860</v>
      </c>
      <c r="I409" t="s">
        <v>861</v>
      </c>
      <c r="J409" s="3">
        <v>39234</v>
      </c>
      <c r="K409" t="s">
        <v>862</v>
      </c>
    </row>
    <row r="410" spans="1:11" x14ac:dyDescent="0.25">
      <c r="A410">
        <v>300362919</v>
      </c>
      <c r="B410">
        <v>1</v>
      </c>
      <c r="C410" t="s">
        <v>858</v>
      </c>
      <c r="D410">
        <v>1</v>
      </c>
      <c r="E410" t="s">
        <v>859</v>
      </c>
      <c r="F410">
        <v>321</v>
      </c>
      <c r="G410">
        <v>3</v>
      </c>
      <c r="H410" t="s">
        <v>860</v>
      </c>
      <c r="I410" t="s">
        <v>863</v>
      </c>
      <c r="J410" s="3">
        <v>39173</v>
      </c>
      <c r="K410" t="s">
        <v>864</v>
      </c>
    </row>
    <row r="411" spans="1:11" x14ac:dyDescent="0.25">
      <c r="A411">
        <v>300363273</v>
      </c>
      <c r="B411">
        <v>1</v>
      </c>
      <c r="C411" t="s">
        <v>858</v>
      </c>
      <c r="D411">
        <v>1</v>
      </c>
      <c r="E411" t="s">
        <v>859</v>
      </c>
      <c r="F411">
        <v>321</v>
      </c>
      <c r="G411">
        <v>3</v>
      </c>
      <c r="H411" t="s">
        <v>860</v>
      </c>
      <c r="I411" t="s">
        <v>863</v>
      </c>
      <c r="J411" s="3">
        <v>39173</v>
      </c>
      <c r="K411" t="s">
        <v>864</v>
      </c>
    </row>
    <row r="412" spans="1:11" x14ac:dyDescent="0.25">
      <c r="A412">
        <v>300363529</v>
      </c>
      <c r="B412">
        <v>1</v>
      </c>
      <c r="C412" t="s">
        <v>858</v>
      </c>
      <c r="D412">
        <v>1</v>
      </c>
      <c r="E412" t="s">
        <v>859</v>
      </c>
      <c r="F412">
        <v>321</v>
      </c>
      <c r="G412">
        <v>3</v>
      </c>
      <c r="H412" t="s">
        <v>860</v>
      </c>
      <c r="I412" t="s">
        <v>863</v>
      </c>
      <c r="J412" s="3">
        <v>39173</v>
      </c>
      <c r="K412" t="s">
        <v>864</v>
      </c>
    </row>
    <row r="413" spans="1:11" x14ac:dyDescent="0.25">
      <c r="A413">
        <v>300363611</v>
      </c>
      <c r="B413">
        <v>1</v>
      </c>
      <c r="C413" t="s">
        <v>858</v>
      </c>
      <c r="D413">
        <v>1</v>
      </c>
      <c r="E413" t="s">
        <v>859</v>
      </c>
      <c r="F413">
        <v>321</v>
      </c>
      <c r="G413">
        <v>3</v>
      </c>
      <c r="H413" t="s">
        <v>860</v>
      </c>
      <c r="I413" t="s">
        <v>863</v>
      </c>
      <c r="J413" s="3">
        <v>39173</v>
      </c>
      <c r="K413" t="s">
        <v>864</v>
      </c>
    </row>
    <row r="414" spans="1:11" x14ac:dyDescent="0.25">
      <c r="A414">
        <v>300363732</v>
      </c>
      <c r="B414">
        <v>1</v>
      </c>
      <c r="C414" t="s">
        <v>858</v>
      </c>
      <c r="D414">
        <v>1</v>
      </c>
      <c r="E414" t="s">
        <v>859</v>
      </c>
      <c r="F414">
        <v>321</v>
      </c>
      <c r="G414">
        <v>3</v>
      </c>
      <c r="H414" t="s">
        <v>860</v>
      </c>
      <c r="I414" t="s">
        <v>863</v>
      </c>
      <c r="J414" s="3">
        <v>39173</v>
      </c>
      <c r="K414" t="s">
        <v>864</v>
      </c>
    </row>
    <row r="415" spans="1:11" x14ac:dyDescent="0.25">
      <c r="A415">
        <v>300364354</v>
      </c>
      <c r="B415">
        <v>1</v>
      </c>
      <c r="C415" t="s">
        <v>858</v>
      </c>
      <c r="D415">
        <v>1</v>
      </c>
      <c r="E415" t="s">
        <v>859</v>
      </c>
      <c r="F415">
        <v>321</v>
      </c>
      <c r="G415">
        <v>3</v>
      </c>
      <c r="H415" t="s">
        <v>860</v>
      </c>
      <c r="I415" t="s">
        <v>863</v>
      </c>
      <c r="J415" s="3">
        <v>39173</v>
      </c>
      <c r="K415" t="s">
        <v>864</v>
      </c>
    </row>
    <row r="416" spans="1:11" x14ac:dyDescent="0.25">
      <c r="A416">
        <v>300365193</v>
      </c>
      <c r="B416">
        <v>1</v>
      </c>
      <c r="C416" t="s">
        <v>858</v>
      </c>
      <c r="D416">
        <v>1</v>
      </c>
      <c r="E416" t="s">
        <v>859</v>
      </c>
      <c r="F416">
        <v>2096</v>
      </c>
      <c r="G416">
        <v>3</v>
      </c>
      <c r="H416" t="s">
        <v>860</v>
      </c>
      <c r="I416" t="s">
        <v>861</v>
      </c>
      <c r="J416" s="3">
        <v>39234</v>
      </c>
      <c r="K416" t="s">
        <v>862</v>
      </c>
    </row>
    <row r="417" spans="1:11" x14ac:dyDescent="0.25">
      <c r="A417">
        <v>300365450</v>
      </c>
      <c r="B417">
        <v>1</v>
      </c>
      <c r="C417" t="s">
        <v>858</v>
      </c>
      <c r="D417">
        <v>1</v>
      </c>
      <c r="E417" t="s">
        <v>859</v>
      </c>
      <c r="F417">
        <v>2096</v>
      </c>
      <c r="G417">
        <v>3</v>
      </c>
      <c r="H417" t="s">
        <v>860</v>
      </c>
      <c r="I417" t="s">
        <v>861</v>
      </c>
      <c r="J417" s="3">
        <v>39234</v>
      </c>
      <c r="K417" t="s">
        <v>862</v>
      </c>
    </row>
    <row r="418" spans="1:11" x14ac:dyDescent="0.25">
      <c r="A418">
        <v>300365640</v>
      </c>
      <c r="B418">
        <v>1</v>
      </c>
      <c r="C418" t="s">
        <v>858</v>
      </c>
      <c r="D418">
        <v>1</v>
      </c>
      <c r="E418" t="s">
        <v>859</v>
      </c>
      <c r="F418">
        <v>323</v>
      </c>
      <c r="G418">
        <v>3</v>
      </c>
      <c r="H418" t="s">
        <v>860</v>
      </c>
      <c r="I418" t="s">
        <v>863</v>
      </c>
      <c r="J418" s="3">
        <v>39173</v>
      </c>
      <c r="K418" t="s">
        <v>865</v>
      </c>
    </row>
    <row r="419" spans="1:11" x14ac:dyDescent="0.25">
      <c r="B419">
        <v>1</v>
      </c>
      <c r="C419" t="s">
        <v>858</v>
      </c>
      <c r="D419">
        <v>2</v>
      </c>
      <c r="E419" t="s">
        <v>866</v>
      </c>
      <c r="F419">
        <v>324</v>
      </c>
      <c r="G419" t="s">
        <v>867</v>
      </c>
      <c r="H419" t="s">
        <v>868</v>
      </c>
      <c r="I419" t="s">
        <v>863</v>
      </c>
      <c r="J419" s="3">
        <v>39173</v>
      </c>
      <c r="K419" t="s">
        <v>869</v>
      </c>
    </row>
    <row r="420" spans="1:11" x14ac:dyDescent="0.25">
      <c r="B420">
        <v>1</v>
      </c>
      <c r="C420" t="s">
        <v>858</v>
      </c>
      <c r="D420">
        <v>8</v>
      </c>
      <c r="E420" t="s">
        <v>882</v>
      </c>
      <c r="F420">
        <v>5806</v>
      </c>
      <c r="G420" t="s">
        <v>883</v>
      </c>
      <c r="H420" t="s">
        <v>868</v>
      </c>
      <c r="I420" t="s">
        <v>884</v>
      </c>
      <c r="J420" s="3">
        <v>39852</v>
      </c>
      <c r="K420" t="s">
        <v>885</v>
      </c>
    </row>
    <row r="421" spans="1:11" x14ac:dyDescent="0.25">
      <c r="A421">
        <v>300365749</v>
      </c>
      <c r="B421">
        <v>1</v>
      </c>
      <c r="C421" t="s">
        <v>858</v>
      </c>
      <c r="D421">
        <v>1</v>
      </c>
      <c r="E421" t="s">
        <v>859</v>
      </c>
      <c r="F421">
        <v>321</v>
      </c>
      <c r="G421">
        <v>3</v>
      </c>
      <c r="H421" t="s">
        <v>860</v>
      </c>
      <c r="I421" t="s">
        <v>863</v>
      </c>
      <c r="J421" s="3">
        <v>39173</v>
      </c>
      <c r="K421" t="s">
        <v>864</v>
      </c>
    </row>
    <row r="422" spans="1:11" x14ac:dyDescent="0.25">
      <c r="A422">
        <v>300366284</v>
      </c>
      <c r="B422">
        <v>1</v>
      </c>
      <c r="C422" t="s">
        <v>858</v>
      </c>
      <c r="D422">
        <v>1</v>
      </c>
      <c r="E422" t="s">
        <v>859</v>
      </c>
      <c r="F422">
        <v>321</v>
      </c>
      <c r="G422">
        <v>3</v>
      </c>
      <c r="H422" t="s">
        <v>860</v>
      </c>
      <c r="I422" t="s">
        <v>863</v>
      </c>
      <c r="J422" s="3">
        <v>39173</v>
      </c>
      <c r="K422" t="s">
        <v>864</v>
      </c>
    </row>
    <row r="423" spans="1:11" x14ac:dyDescent="0.25">
      <c r="A423">
        <v>300366433</v>
      </c>
      <c r="B423">
        <v>1</v>
      </c>
      <c r="C423" t="s">
        <v>858</v>
      </c>
      <c r="D423">
        <v>1</v>
      </c>
      <c r="E423" t="s">
        <v>859</v>
      </c>
      <c r="F423">
        <v>321</v>
      </c>
      <c r="G423">
        <v>3</v>
      </c>
      <c r="H423" t="s">
        <v>860</v>
      </c>
      <c r="I423" t="s">
        <v>863</v>
      </c>
      <c r="J423" s="3">
        <v>39173</v>
      </c>
      <c r="K423" t="s">
        <v>864</v>
      </c>
    </row>
    <row r="424" spans="1:11" x14ac:dyDescent="0.25">
      <c r="A424">
        <v>300366484</v>
      </c>
      <c r="B424">
        <v>1</v>
      </c>
      <c r="C424" t="s">
        <v>858</v>
      </c>
      <c r="D424">
        <v>1</v>
      </c>
      <c r="E424" t="s">
        <v>859</v>
      </c>
      <c r="F424">
        <v>321</v>
      </c>
      <c r="G424">
        <v>3</v>
      </c>
      <c r="H424" t="s">
        <v>860</v>
      </c>
      <c r="I424" t="s">
        <v>863</v>
      </c>
      <c r="J424" s="3">
        <v>39173</v>
      </c>
      <c r="K424" t="s">
        <v>864</v>
      </c>
    </row>
    <row r="425" spans="1:11" x14ac:dyDescent="0.25">
      <c r="A425">
        <v>300366527</v>
      </c>
      <c r="B425">
        <v>1</v>
      </c>
      <c r="C425" t="s">
        <v>858</v>
      </c>
      <c r="D425">
        <v>1</v>
      </c>
      <c r="E425" t="s">
        <v>859</v>
      </c>
      <c r="F425">
        <v>321</v>
      </c>
      <c r="G425">
        <v>3</v>
      </c>
      <c r="H425" t="s">
        <v>860</v>
      </c>
      <c r="I425" t="s">
        <v>863</v>
      </c>
      <c r="J425" s="3">
        <v>39173</v>
      </c>
      <c r="K425" t="s">
        <v>864</v>
      </c>
    </row>
    <row r="426" spans="1:11" x14ac:dyDescent="0.25">
      <c r="A426">
        <v>300367480</v>
      </c>
      <c r="B426">
        <v>1</v>
      </c>
      <c r="C426" t="s">
        <v>858</v>
      </c>
      <c r="D426">
        <v>1</v>
      </c>
      <c r="E426" t="s">
        <v>859</v>
      </c>
      <c r="F426">
        <v>321</v>
      </c>
      <c r="G426">
        <v>3</v>
      </c>
      <c r="H426" t="s">
        <v>860</v>
      </c>
      <c r="I426" t="s">
        <v>863</v>
      </c>
      <c r="J426" s="3">
        <v>39173</v>
      </c>
      <c r="K426" t="s">
        <v>864</v>
      </c>
    </row>
    <row r="427" spans="1:11" x14ac:dyDescent="0.25">
      <c r="A427">
        <v>300367503</v>
      </c>
      <c r="B427">
        <v>1</v>
      </c>
      <c r="C427" t="s">
        <v>858</v>
      </c>
      <c r="D427">
        <v>1</v>
      </c>
      <c r="E427" t="s">
        <v>859</v>
      </c>
      <c r="F427">
        <v>321</v>
      </c>
      <c r="G427">
        <v>3</v>
      </c>
      <c r="H427" t="s">
        <v>860</v>
      </c>
      <c r="I427" t="s">
        <v>863</v>
      </c>
      <c r="J427" s="3">
        <v>39173</v>
      </c>
      <c r="K427" t="s">
        <v>864</v>
      </c>
    </row>
    <row r="428" spans="1:11" x14ac:dyDescent="0.25">
      <c r="A428">
        <v>300367575</v>
      </c>
      <c r="B428">
        <v>1</v>
      </c>
      <c r="C428" t="s">
        <v>858</v>
      </c>
      <c r="D428">
        <v>1</v>
      </c>
      <c r="E428" t="s">
        <v>859</v>
      </c>
      <c r="F428">
        <v>2096</v>
      </c>
      <c r="G428">
        <v>3</v>
      </c>
      <c r="H428" t="s">
        <v>860</v>
      </c>
      <c r="I428" t="s">
        <v>861</v>
      </c>
      <c r="J428" s="3">
        <v>39234</v>
      </c>
      <c r="K428" t="s">
        <v>862</v>
      </c>
    </row>
    <row r="429" spans="1:11" x14ac:dyDescent="0.25">
      <c r="A429">
        <v>300368180</v>
      </c>
      <c r="B429">
        <v>1</v>
      </c>
      <c r="C429" t="s">
        <v>858</v>
      </c>
      <c r="D429">
        <v>1</v>
      </c>
      <c r="E429" t="s">
        <v>859</v>
      </c>
      <c r="F429">
        <v>321</v>
      </c>
      <c r="G429">
        <v>3</v>
      </c>
      <c r="H429" t="s">
        <v>860</v>
      </c>
      <c r="I429" t="s">
        <v>863</v>
      </c>
      <c r="J429" s="3">
        <v>39173</v>
      </c>
      <c r="K429" t="s">
        <v>864</v>
      </c>
    </row>
    <row r="430" spans="1:11" x14ac:dyDescent="0.25">
      <c r="A430">
        <v>300368263</v>
      </c>
      <c r="B430">
        <v>1</v>
      </c>
      <c r="C430" t="s">
        <v>858</v>
      </c>
      <c r="D430">
        <v>1</v>
      </c>
      <c r="E430" t="s">
        <v>859</v>
      </c>
      <c r="F430">
        <v>321</v>
      </c>
      <c r="G430">
        <v>3</v>
      </c>
      <c r="H430" t="s">
        <v>860</v>
      </c>
      <c r="I430" t="s">
        <v>863</v>
      </c>
      <c r="J430" s="3">
        <v>39173</v>
      </c>
      <c r="K430" t="s">
        <v>864</v>
      </c>
    </row>
    <row r="431" spans="1:11" x14ac:dyDescent="0.25">
      <c r="A431">
        <v>300368947</v>
      </c>
      <c r="B431">
        <v>1</v>
      </c>
      <c r="C431" t="s">
        <v>858</v>
      </c>
      <c r="D431">
        <v>1</v>
      </c>
      <c r="E431" t="s">
        <v>859</v>
      </c>
      <c r="F431">
        <v>321</v>
      </c>
      <c r="G431">
        <v>3</v>
      </c>
      <c r="H431" t="s">
        <v>860</v>
      </c>
      <c r="I431" t="s">
        <v>863</v>
      </c>
      <c r="J431" s="3">
        <v>39173</v>
      </c>
      <c r="K431" t="s">
        <v>864</v>
      </c>
    </row>
    <row r="432" spans="1:11" x14ac:dyDescent="0.25">
      <c r="A432">
        <v>300369106</v>
      </c>
      <c r="B432">
        <v>1</v>
      </c>
      <c r="C432" t="s">
        <v>858</v>
      </c>
      <c r="D432">
        <v>1</v>
      </c>
      <c r="E432" t="s">
        <v>859</v>
      </c>
      <c r="F432">
        <v>2096</v>
      </c>
      <c r="G432">
        <v>3</v>
      </c>
      <c r="H432" t="s">
        <v>860</v>
      </c>
      <c r="I432" t="s">
        <v>861</v>
      </c>
      <c r="J432" s="3">
        <v>39234</v>
      </c>
      <c r="K432" t="s">
        <v>862</v>
      </c>
    </row>
    <row r="433" spans="1:11" x14ac:dyDescent="0.25">
      <c r="A433">
        <v>300369481</v>
      </c>
      <c r="B433">
        <v>1</v>
      </c>
      <c r="C433" t="s">
        <v>858</v>
      </c>
      <c r="D433">
        <v>1</v>
      </c>
      <c r="E433" t="s">
        <v>859</v>
      </c>
      <c r="F433">
        <v>321</v>
      </c>
      <c r="G433">
        <v>3</v>
      </c>
      <c r="H433" t="s">
        <v>860</v>
      </c>
      <c r="I433" t="s">
        <v>863</v>
      </c>
      <c r="J433" s="3">
        <v>39173</v>
      </c>
      <c r="K433" t="s">
        <v>864</v>
      </c>
    </row>
    <row r="434" spans="1:11" x14ac:dyDescent="0.25">
      <c r="A434">
        <v>300369580</v>
      </c>
      <c r="B434">
        <v>1</v>
      </c>
      <c r="C434" t="s">
        <v>858</v>
      </c>
      <c r="D434">
        <v>1</v>
      </c>
      <c r="E434" t="s">
        <v>859</v>
      </c>
      <c r="F434">
        <v>2096</v>
      </c>
      <c r="G434">
        <v>3</v>
      </c>
      <c r="H434" t="s">
        <v>860</v>
      </c>
      <c r="I434" t="s">
        <v>861</v>
      </c>
      <c r="J434" s="3">
        <v>39234</v>
      </c>
      <c r="K434" t="s">
        <v>862</v>
      </c>
    </row>
    <row r="435" spans="1:11" x14ac:dyDescent="0.25">
      <c r="A435">
        <v>300369583</v>
      </c>
      <c r="B435">
        <v>1</v>
      </c>
      <c r="C435" t="s">
        <v>858</v>
      </c>
      <c r="D435">
        <v>1</v>
      </c>
      <c r="E435" t="s">
        <v>859</v>
      </c>
      <c r="F435">
        <v>2096</v>
      </c>
      <c r="G435">
        <v>3</v>
      </c>
      <c r="H435" t="s">
        <v>860</v>
      </c>
      <c r="I435" t="s">
        <v>861</v>
      </c>
      <c r="J435" s="3">
        <v>39234</v>
      </c>
      <c r="K435" t="s">
        <v>862</v>
      </c>
    </row>
    <row r="436" spans="1:11" x14ac:dyDescent="0.25">
      <c r="A436">
        <v>300369609</v>
      </c>
      <c r="B436">
        <v>1</v>
      </c>
      <c r="C436" t="s">
        <v>858</v>
      </c>
      <c r="D436">
        <v>1</v>
      </c>
      <c r="E436" t="s">
        <v>859</v>
      </c>
      <c r="F436">
        <v>321</v>
      </c>
      <c r="G436">
        <v>3</v>
      </c>
      <c r="H436" t="s">
        <v>860</v>
      </c>
      <c r="I436" t="s">
        <v>863</v>
      </c>
      <c r="J436" s="3">
        <v>39173</v>
      </c>
      <c r="K436" t="s">
        <v>864</v>
      </c>
    </row>
    <row r="437" spans="1:11" x14ac:dyDescent="0.25">
      <c r="A437">
        <v>300369671</v>
      </c>
      <c r="B437">
        <v>1</v>
      </c>
      <c r="C437" t="s">
        <v>858</v>
      </c>
      <c r="D437">
        <v>1</v>
      </c>
      <c r="E437" t="s">
        <v>859</v>
      </c>
      <c r="F437">
        <v>2096</v>
      </c>
      <c r="G437">
        <v>3</v>
      </c>
      <c r="H437" t="s">
        <v>860</v>
      </c>
      <c r="I437" t="s">
        <v>861</v>
      </c>
      <c r="J437" s="3">
        <v>39234</v>
      </c>
      <c r="K437" t="s">
        <v>862</v>
      </c>
    </row>
    <row r="438" spans="1:11" x14ac:dyDescent="0.25">
      <c r="A438">
        <v>300369864</v>
      </c>
      <c r="B438">
        <v>1</v>
      </c>
      <c r="C438" t="s">
        <v>858</v>
      </c>
      <c r="D438">
        <v>1</v>
      </c>
      <c r="E438" t="s">
        <v>859</v>
      </c>
      <c r="F438">
        <v>321</v>
      </c>
      <c r="G438">
        <v>3</v>
      </c>
      <c r="H438" t="s">
        <v>860</v>
      </c>
      <c r="I438" t="s">
        <v>863</v>
      </c>
      <c r="J438" s="3">
        <v>39173</v>
      </c>
      <c r="K438" t="s">
        <v>864</v>
      </c>
    </row>
    <row r="439" spans="1:11" x14ac:dyDescent="0.25">
      <c r="A439">
        <v>300370336</v>
      </c>
      <c r="B439">
        <v>1</v>
      </c>
      <c r="C439" t="s">
        <v>858</v>
      </c>
      <c r="D439">
        <v>1</v>
      </c>
      <c r="E439" t="s">
        <v>859</v>
      </c>
      <c r="F439">
        <v>321</v>
      </c>
      <c r="G439">
        <v>3</v>
      </c>
      <c r="H439" t="s">
        <v>860</v>
      </c>
      <c r="I439" t="s">
        <v>863</v>
      </c>
      <c r="J439" s="3">
        <v>39173</v>
      </c>
      <c r="K439" t="s">
        <v>864</v>
      </c>
    </row>
    <row r="440" spans="1:11" x14ac:dyDescent="0.25">
      <c r="A440">
        <v>300370593</v>
      </c>
      <c r="B440">
        <v>1</v>
      </c>
      <c r="C440" t="s">
        <v>858</v>
      </c>
      <c r="D440">
        <v>1</v>
      </c>
      <c r="E440" t="s">
        <v>859</v>
      </c>
      <c r="F440">
        <v>2096</v>
      </c>
      <c r="G440">
        <v>3</v>
      </c>
      <c r="H440" t="s">
        <v>860</v>
      </c>
      <c r="I440" t="s">
        <v>861</v>
      </c>
      <c r="J440" s="3">
        <v>39234</v>
      </c>
      <c r="K440" t="s">
        <v>862</v>
      </c>
    </row>
    <row r="441" spans="1:11" x14ac:dyDescent="0.25">
      <c r="A441">
        <v>300371117</v>
      </c>
      <c r="B441">
        <v>1</v>
      </c>
      <c r="C441" t="s">
        <v>858</v>
      </c>
      <c r="D441">
        <v>1</v>
      </c>
      <c r="E441" t="s">
        <v>859</v>
      </c>
      <c r="F441">
        <v>321</v>
      </c>
      <c r="G441">
        <v>3</v>
      </c>
      <c r="H441" t="s">
        <v>860</v>
      </c>
      <c r="I441" t="s">
        <v>863</v>
      </c>
      <c r="J441" s="3">
        <v>39173</v>
      </c>
      <c r="K441" t="s">
        <v>864</v>
      </c>
    </row>
    <row r="442" spans="1:11" x14ac:dyDescent="0.25">
      <c r="A442">
        <v>300371146</v>
      </c>
      <c r="B442">
        <v>1</v>
      </c>
      <c r="C442" t="s">
        <v>858</v>
      </c>
      <c r="D442">
        <v>1</v>
      </c>
      <c r="E442" t="s">
        <v>859</v>
      </c>
      <c r="F442">
        <v>321</v>
      </c>
      <c r="G442">
        <v>3</v>
      </c>
      <c r="H442" t="s">
        <v>860</v>
      </c>
      <c r="I442" t="s">
        <v>863</v>
      </c>
      <c r="J442" s="3">
        <v>39173</v>
      </c>
      <c r="K442" t="s">
        <v>864</v>
      </c>
    </row>
    <row r="443" spans="1:11" x14ac:dyDescent="0.25">
      <c r="A443">
        <v>300371343</v>
      </c>
      <c r="B443">
        <v>1</v>
      </c>
      <c r="C443" t="s">
        <v>858</v>
      </c>
      <c r="D443">
        <v>1</v>
      </c>
      <c r="E443" t="s">
        <v>859</v>
      </c>
      <c r="F443">
        <v>321</v>
      </c>
      <c r="G443">
        <v>3</v>
      </c>
      <c r="H443" t="s">
        <v>860</v>
      </c>
      <c r="I443" t="s">
        <v>863</v>
      </c>
      <c r="J443" s="3">
        <v>39173</v>
      </c>
      <c r="K443" t="s">
        <v>864</v>
      </c>
    </row>
    <row r="444" spans="1:11" x14ac:dyDescent="0.25">
      <c r="A444">
        <v>300371878</v>
      </c>
      <c r="B444">
        <v>1</v>
      </c>
      <c r="C444" t="s">
        <v>858</v>
      </c>
      <c r="D444">
        <v>1</v>
      </c>
      <c r="E444" t="s">
        <v>859</v>
      </c>
      <c r="F444">
        <v>321</v>
      </c>
      <c r="G444">
        <v>3</v>
      </c>
      <c r="H444" t="s">
        <v>860</v>
      </c>
      <c r="I444" t="s">
        <v>863</v>
      </c>
      <c r="J444" s="3">
        <v>39173</v>
      </c>
      <c r="K444" t="s">
        <v>864</v>
      </c>
    </row>
    <row r="445" spans="1:11" x14ac:dyDescent="0.25">
      <c r="A445">
        <v>300371914</v>
      </c>
      <c r="B445">
        <v>1</v>
      </c>
      <c r="C445" t="s">
        <v>858</v>
      </c>
      <c r="D445">
        <v>1</v>
      </c>
      <c r="E445" t="s">
        <v>859</v>
      </c>
      <c r="F445">
        <v>321</v>
      </c>
      <c r="G445">
        <v>3</v>
      </c>
      <c r="H445" t="s">
        <v>860</v>
      </c>
      <c r="I445" t="s">
        <v>863</v>
      </c>
      <c r="J445" s="3">
        <v>39173</v>
      </c>
      <c r="K445" t="s">
        <v>864</v>
      </c>
    </row>
    <row r="446" spans="1:11" x14ac:dyDescent="0.25">
      <c r="A446">
        <v>300372153</v>
      </c>
      <c r="B446">
        <v>1</v>
      </c>
      <c r="C446" t="s">
        <v>858</v>
      </c>
      <c r="D446">
        <v>1</v>
      </c>
      <c r="E446" t="s">
        <v>859</v>
      </c>
      <c r="F446">
        <v>321</v>
      </c>
      <c r="G446">
        <v>3</v>
      </c>
      <c r="H446" t="s">
        <v>860</v>
      </c>
      <c r="I446" t="s">
        <v>863</v>
      </c>
      <c r="J446" s="3">
        <v>39173</v>
      </c>
      <c r="K446" t="s">
        <v>864</v>
      </c>
    </row>
    <row r="447" spans="1:11" x14ac:dyDescent="0.25">
      <c r="A447">
        <v>300372185</v>
      </c>
      <c r="B447">
        <v>1</v>
      </c>
      <c r="C447" t="s">
        <v>858</v>
      </c>
      <c r="D447">
        <v>1</v>
      </c>
      <c r="E447" t="s">
        <v>859</v>
      </c>
      <c r="F447">
        <v>321</v>
      </c>
      <c r="G447">
        <v>3</v>
      </c>
      <c r="H447" t="s">
        <v>860</v>
      </c>
      <c r="I447" t="s">
        <v>863</v>
      </c>
      <c r="J447" s="3">
        <v>39173</v>
      </c>
      <c r="K447" t="s">
        <v>864</v>
      </c>
    </row>
    <row r="448" spans="1:11" x14ac:dyDescent="0.25">
      <c r="A448">
        <v>300372513</v>
      </c>
      <c r="B448">
        <v>1</v>
      </c>
      <c r="C448" t="s">
        <v>858</v>
      </c>
      <c r="D448">
        <v>1</v>
      </c>
      <c r="E448" t="s">
        <v>859</v>
      </c>
      <c r="F448">
        <v>321</v>
      </c>
      <c r="G448">
        <v>3</v>
      </c>
      <c r="H448" t="s">
        <v>860</v>
      </c>
      <c r="I448" t="s">
        <v>863</v>
      </c>
      <c r="J448" s="3">
        <v>39173</v>
      </c>
      <c r="K448" t="s">
        <v>864</v>
      </c>
    </row>
    <row r="449" spans="1:11" x14ac:dyDescent="0.25">
      <c r="A449">
        <v>300372515</v>
      </c>
      <c r="B449">
        <v>1</v>
      </c>
      <c r="C449" t="s">
        <v>858</v>
      </c>
      <c r="D449">
        <v>1</v>
      </c>
      <c r="E449" t="s">
        <v>859</v>
      </c>
      <c r="F449">
        <v>321</v>
      </c>
      <c r="G449">
        <v>3</v>
      </c>
      <c r="H449" t="s">
        <v>860</v>
      </c>
      <c r="I449" t="s">
        <v>863</v>
      </c>
      <c r="J449" s="3">
        <v>39173</v>
      </c>
      <c r="K449" t="s">
        <v>864</v>
      </c>
    </row>
    <row r="450" spans="1:11" x14ac:dyDescent="0.25">
      <c r="A450">
        <v>300372741</v>
      </c>
      <c r="B450">
        <v>1</v>
      </c>
      <c r="C450" t="s">
        <v>858</v>
      </c>
      <c r="D450">
        <v>1</v>
      </c>
      <c r="E450" t="s">
        <v>859</v>
      </c>
      <c r="F450">
        <v>2096</v>
      </c>
      <c r="G450">
        <v>3</v>
      </c>
      <c r="H450" t="s">
        <v>860</v>
      </c>
      <c r="I450" t="s">
        <v>861</v>
      </c>
      <c r="J450" s="3">
        <v>39234</v>
      </c>
      <c r="K450" t="s">
        <v>862</v>
      </c>
    </row>
    <row r="451" spans="1:11" x14ac:dyDescent="0.25">
      <c r="A451">
        <v>300373462</v>
      </c>
      <c r="B451">
        <v>1</v>
      </c>
      <c r="C451" t="s">
        <v>858</v>
      </c>
      <c r="D451">
        <v>1</v>
      </c>
      <c r="E451" t="s">
        <v>859</v>
      </c>
      <c r="F451">
        <v>321</v>
      </c>
      <c r="G451">
        <v>3</v>
      </c>
      <c r="H451" t="s">
        <v>860</v>
      </c>
      <c r="I451" t="s">
        <v>863</v>
      </c>
      <c r="J451" s="3">
        <v>39173</v>
      </c>
      <c r="K451" t="s">
        <v>864</v>
      </c>
    </row>
    <row r="452" spans="1:11" x14ac:dyDescent="0.25">
      <c r="A452">
        <v>300373643</v>
      </c>
      <c r="B452">
        <v>1</v>
      </c>
      <c r="C452" t="s">
        <v>858</v>
      </c>
      <c r="D452">
        <v>1</v>
      </c>
      <c r="E452" t="s">
        <v>859</v>
      </c>
      <c r="F452">
        <v>321</v>
      </c>
      <c r="G452">
        <v>3</v>
      </c>
      <c r="H452" t="s">
        <v>860</v>
      </c>
      <c r="I452" t="s">
        <v>863</v>
      </c>
      <c r="J452" s="3">
        <v>39173</v>
      </c>
      <c r="K452" t="s">
        <v>864</v>
      </c>
    </row>
    <row r="453" spans="1:11" x14ac:dyDescent="0.25">
      <c r="A453">
        <v>300374960</v>
      </c>
      <c r="B453">
        <v>1</v>
      </c>
      <c r="C453" t="s">
        <v>858</v>
      </c>
      <c r="D453">
        <v>1</v>
      </c>
      <c r="E453" t="s">
        <v>859</v>
      </c>
      <c r="F453">
        <v>321</v>
      </c>
      <c r="G453">
        <v>3</v>
      </c>
      <c r="H453" t="s">
        <v>860</v>
      </c>
      <c r="I453" t="s">
        <v>863</v>
      </c>
      <c r="J453" s="3">
        <v>39173</v>
      </c>
      <c r="K453" t="s">
        <v>864</v>
      </c>
    </row>
    <row r="454" spans="1:11" x14ac:dyDescent="0.25">
      <c r="A454">
        <v>300375098</v>
      </c>
      <c r="B454">
        <v>1</v>
      </c>
      <c r="C454" t="s">
        <v>858</v>
      </c>
      <c r="D454">
        <v>1</v>
      </c>
      <c r="E454" t="s">
        <v>859</v>
      </c>
      <c r="F454">
        <v>321</v>
      </c>
      <c r="G454">
        <v>3</v>
      </c>
      <c r="H454" t="s">
        <v>860</v>
      </c>
      <c r="I454" t="s">
        <v>863</v>
      </c>
      <c r="J454" s="3">
        <v>39173</v>
      </c>
      <c r="K454" t="s">
        <v>864</v>
      </c>
    </row>
    <row r="455" spans="1:11" x14ac:dyDescent="0.25">
      <c r="A455">
        <v>300375159</v>
      </c>
      <c r="B455">
        <v>1</v>
      </c>
      <c r="C455" t="s">
        <v>858</v>
      </c>
      <c r="D455">
        <v>1</v>
      </c>
      <c r="E455" t="s">
        <v>859</v>
      </c>
      <c r="F455">
        <v>321</v>
      </c>
      <c r="G455">
        <v>3</v>
      </c>
      <c r="H455" t="s">
        <v>860</v>
      </c>
      <c r="I455" t="s">
        <v>863</v>
      </c>
      <c r="J455" s="3">
        <v>39173</v>
      </c>
      <c r="K455" t="s">
        <v>864</v>
      </c>
    </row>
    <row r="456" spans="1:11" x14ac:dyDescent="0.25">
      <c r="A456">
        <v>300375245</v>
      </c>
      <c r="B456">
        <v>1</v>
      </c>
      <c r="C456" t="s">
        <v>858</v>
      </c>
      <c r="D456">
        <v>1</v>
      </c>
      <c r="E456" t="s">
        <v>859</v>
      </c>
      <c r="F456">
        <v>419</v>
      </c>
      <c r="G456">
        <v>3</v>
      </c>
      <c r="H456" t="s">
        <v>860</v>
      </c>
      <c r="I456" t="s">
        <v>863</v>
      </c>
      <c r="J456" s="3">
        <v>39173</v>
      </c>
      <c r="K456" t="s">
        <v>878</v>
      </c>
    </row>
    <row r="457" spans="1:11" x14ac:dyDescent="0.25">
      <c r="B457">
        <v>1</v>
      </c>
      <c r="C457" t="s">
        <v>858</v>
      </c>
      <c r="D457">
        <v>2</v>
      </c>
      <c r="E457" t="s">
        <v>866</v>
      </c>
      <c r="F457">
        <v>420</v>
      </c>
      <c r="G457" t="s">
        <v>867</v>
      </c>
      <c r="H457" t="s">
        <v>868</v>
      </c>
      <c r="I457" t="s">
        <v>863</v>
      </c>
      <c r="J457" s="3">
        <v>39173</v>
      </c>
      <c r="K457" t="s">
        <v>880</v>
      </c>
    </row>
    <row r="458" spans="1:11" x14ac:dyDescent="0.25">
      <c r="A458">
        <v>300375780</v>
      </c>
      <c r="B458">
        <v>1</v>
      </c>
      <c r="C458" t="s">
        <v>858</v>
      </c>
      <c r="D458">
        <v>1</v>
      </c>
      <c r="E458" t="s">
        <v>859</v>
      </c>
      <c r="F458">
        <v>321</v>
      </c>
      <c r="G458">
        <v>3</v>
      </c>
      <c r="H458" t="s">
        <v>860</v>
      </c>
      <c r="I458" t="s">
        <v>863</v>
      </c>
      <c r="J458" s="3">
        <v>39173</v>
      </c>
      <c r="K458" t="s">
        <v>864</v>
      </c>
    </row>
    <row r="459" spans="1:11" x14ac:dyDescent="0.25">
      <c r="A459">
        <v>300376055</v>
      </c>
      <c r="B459">
        <v>1</v>
      </c>
      <c r="C459" t="s">
        <v>858</v>
      </c>
      <c r="D459">
        <v>1</v>
      </c>
      <c r="E459" t="s">
        <v>859</v>
      </c>
      <c r="F459">
        <v>321</v>
      </c>
      <c r="G459">
        <v>3</v>
      </c>
      <c r="H459" t="s">
        <v>860</v>
      </c>
      <c r="I459" t="s">
        <v>863</v>
      </c>
      <c r="J459" s="3">
        <v>39173</v>
      </c>
      <c r="K459" t="s">
        <v>864</v>
      </c>
    </row>
    <row r="460" spans="1:11" x14ac:dyDescent="0.25">
      <c r="A460">
        <v>300376670</v>
      </c>
      <c r="B460">
        <v>1</v>
      </c>
      <c r="C460" t="s">
        <v>858</v>
      </c>
      <c r="D460">
        <v>1</v>
      </c>
      <c r="E460" t="s">
        <v>859</v>
      </c>
      <c r="F460">
        <v>2096</v>
      </c>
      <c r="G460">
        <v>3</v>
      </c>
      <c r="H460" t="s">
        <v>860</v>
      </c>
      <c r="I460" t="s">
        <v>861</v>
      </c>
      <c r="J460" s="3">
        <v>39234</v>
      </c>
      <c r="K460" t="s">
        <v>862</v>
      </c>
    </row>
    <row r="461" spans="1:11" x14ac:dyDescent="0.25">
      <c r="A461">
        <v>300377272</v>
      </c>
      <c r="B461">
        <v>1</v>
      </c>
      <c r="C461" t="s">
        <v>858</v>
      </c>
      <c r="D461">
        <v>1</v>
      </c>
      <c r="E461" t="s">
        <v>859</v>
      </c>
      <c r="F461">
        <v>321</v>
      </c>
      <c r="G461">
        <v>3</v>
      </c>
      <c r="H461" t="s">
        <v>860</v>
      </c>
      <c r="I461" t="s">
        <v>863</v>
      </c>
      <c r="J461" s="3">
        <v>39173</v>
      </c>
      <c r="K461" t="s">
        <v>864</v>
      </c>
    </row>
    <row r="462" spans="1:11" x14ac:dyDescent="0.25">
      <c r="A462">
        <v>300377345</v>
      </c>
      <c r="B462">
        <v>1</v>
      </c>
      <c r="C462" t="s">
        <v>858</v>
      </c>
      <c r="D462">
        <v>1</v>
      </c>
      <c r="E462" t="s">
        <v>859</v>
      </c>
      <c r="F462">
        <v>321</v>
      </c>
      <c r="G462">
        <v>3</v>
      </c>
      <c r="H462" t="s">
        <v>860</v>
      </c>
      <c r="I462" t="s">
        <v>863</v>
      </c>
      <c r="J462" s="3">
        <v>39173</v>
      </c>
      <c r="K462" t="s">
        <v>864</v>
      </c>
    </row>
    <row r="463" spans="1:11" x14ac:dyDescent="0.25">
      <c r="A463">
        <v>300377434</v>
      </c>
      <c r="B463">
        <v>1</v>
      </c>
      <c r="C463" t="s">
        <v>858</v>
      </c>
      <c r="D463">
        <v>1</v>
      </c>
      <c r="E463" t="s">
        <v>859</v>
      </c>
      <c r="F463">
        <v>321</v>
      </c>
      <c r="G463">
        <v>3</v>
      </c>
      <c r="H463" t="s">
        <v>860</v>
      </c>
      <c r="I463" t="s">
        <v>863</v>
      </c>
      <c r="J463" s="3">
        <v>39173</v>
      </c>
      <c r="K463" t="s">
        <v>864</v>
      </c>
    </row>
    <row r="464" spans="1:11" x14ac:dyDescent="0.25">
      <c r="A464">
        <v>300377666</v>
      </c>
      <c r="B464">
        <v>1</v>
      </c>
      <c r="C464" t="s">
        <v>858</v>
      </c>
      <c r="D464">
        <v>1</v>
      </c>
      <c r="E464" t="s">
        <v>859</v>
      </c>
      <c r="F464">
        <v>321</v>
      </c>
      <c r="G464">
        <v>3</v>
      </c>
      <c r="H464" t="s">
        <v>860</v>
      </c>
      <c r="I464" t="s">
        <v>863</v>
      </c>
      <c r="J464" s="3">
        <v>39173</v>
      </c>
      <c r="K464" t="s">
        <v>864</v>
      </c>
    </row>
    <row r="465" spans="1:11" x14ac:dyDescent="0.25">
      <c r="A465">
        <v>300377954</v>
      </c>
      <c r="B465">
        <v>1</v>
      </c>
      <c r="C465" t="s">
        <v>858</v>
      </c>
      <c r="D465">
        <v>1</v>
      </c>
      <c r="E465" t="s">
        <v>859</v>
      </c>
      <c r="F465">
        <v>321</v>
      </c>
      <c r="G465">
        <v>3</v>
      </c>
      <c r="H465" t="s">
        <v>860</v>
      </c>
      <c r="I465" t="s">
        <v>863</v>
      </c>
      <c r="J465" s="3">
        <v>39173</v>
      </c>
      <c r="K465" t="s">
        <v>864</v>
      </c>
    </row>
    <row r="466" spans="1:11" x14ac:dyDescent="0.25">
      <c r="A466">
        <v>300378604</v>
      </c>
      <c r="B466">
        <v>1</v>
      </c>
      <c r="C466" t="s">
        <v>858</v>
      </c>
      <c r="D466">
        <v>1</v>
      </c>
      <c r="E466" t="s">
        <v>859</v>
      </c>
      <c r="F466">
        <v>321</v>
      </c>
      <c r="G466">
        <v>3</v>
      </c>
      <c r="H466" t="s">
        <v>860</v>
      </c>
      <c r="I466" t="s">
        <v>863</v>
      </c>
      <c r="J466" s="3">
        <v>39173</v>
      </c>
      <c r="K466" t="s">
        <v>864</v>
      </c>
    </row>
    <row r="467" spans="1:11" x14ac:dyDescent="0.25">
      <c r="A467">
        <v>300379840</v>
      </c>
      <c r="B467">
        <v>1</v>
      </c>
      <c r="C467" t="s">
        <v>858</v>
      </c>
      <c r="D467">
        <v>1</v>
      </c>
      <c r="E467" t="s">
        <v>859</v>
      </c>
      <c r="F467">
        <v>2096</v>
      </c>
      <c r="G467">
        <v>3</v>
      </c>
      <c r="H467" t="s">
        <v>860</v>
      </c>
      <c r="I467" t="s">
        <v>861</v>
      </c>
      <c r="J467" s="3">
        <v>39234</v>
      </c>
      <c r="K467" t="s">
        <v>862</v>
      </c>
    </row>
    <row r="468" spans="1:11" x14ac:dyDescent="0.25">
      <c r="A468">
        <v>300379876</v>
      </c>
      <c r="B468">
        <v>1</v>
      </c>
      <c r="C468" t="s">
        <v>858</v>
      </c>
      <c r="D468">
        <v>1</v>
      </c>
      <c r="E468" t="s">
        <v>859</v>
      </c>
      <c r="F468">
        <v>321</v>
      </c>
      <c r="G468">
        <v>3</v>
      </c>
      <c r="H468" t="s">
        <v>860</v>
      </c>
      <c r="I468" t="s">
        <v>863</v>
      </c>
      <c r="J468" s="3">
        <v>39173</v>
      </c>
      <c r="K468" t="s">
        <v>864</v>
      </c>
    </row>
    <row r="469" spans="1:11" x14ac:dyDescent="0.25">
      <c r="A469">
        <v>300379939</v>
      </c>
      <c r="B469">
        <v>1</v>
      </c>
      <c r="C469" t="s">
        <v>858</v>
      </c>
      <c r="D469">
        <v>1</v>
      </c>
      <c r="E469" t="s">
        <v>859</v>
      </c>
      <c r="F469">
        <v>321</v>
      </c>
      <c r="G469">
        <v>3</v>
      </c>
      <c r="H469" t="s">
        <v>860</v>
      </c>
      <c r="I469" t="s">
        <v>863</v>
      </c>
      <c r="J469" s="3">
        <v>39173</v>
      </c>
      <c r="K469" t="s">
        <v>864</v>
      </c>
    </row>
    <row r="470" spans="1:11" x14ac:dyDescent="0.25">
      <c r="A470">
        <v>300380404</v>
      </c>
      <c r="B470">
        <v>1</v>
      </c>
      <c r="C470" t="s">
        <v>858</v>
      </c>
      <c r="D470">
        <v>1</v>
      </c>
      <c r="E470" t="s">
        <v>859</v>
      </c>
      <c r="F470">
        <v>321</v>
      </c>
      <c r="G470">
        <v>3</v>
      </c>
      <c r="H470" t="s">
        <v>860</v>
      </c>
      <c r="I470" t="s">
        <v>863</v>
      </c>
      <c r="J470" s="3">
        <v>39173</v>
      </c>
      <c r="K470" t="s">
        <v>864</v>
      </c>
    </row>
    <row r="471" spans="1:11" x14ac:dyDescent="0.25">
      <c r="A471">
        <v>300380802</v>
      </c>
      <c r="B471">
        <v>1</v>
      </c>
      <c r="C471" t="s">
        <v>858</v>
      </c>
      <c r="D471">
        <v>1</v>
      </c>
      <c r="E471" t="s">
        <v>859</v>
      </c>
      <c r="F471">
        <v>321</v>
      </c>
      <c r="G471">
        <v>3</v>
      </c>
      <c r="H471" t="s">
        <v>860</v>
      </c>
      <c r="I471" t="s">
        <v>863</v>
      </c>
      <c r="J471" s="3">
        <v>39173</v>
      </c>
      <c r="K471" t="s">
        <v>864</v>
      </c>
    </row>
    <row r="472" spans="1:11" x14ac:dyDescent="0.25">
      <c r="A472">
        <v>300381067</v>
      </c>
      <c r="B472">
        <v>1</v>
      </c>
      <c r="C472" t="s">
        <v>858</v>
      </c>
      <c r="D472">
        <v>1</v>
      </c>
      <c r="E472" t="s">
        <v>859</v>
      </c>
      <c r="F472">
        <v>321</v>
      </c>
      <c r="G472">
        <v>3</v>
      </c>
      <c r="H472" t="s">
        <v>860</v>
      </c>
      <c r="I472" t="s">
        <v>863</v>
      </c>
      <c r="J472" s="3">
        <v>39173</v>
      </c>
      <c r="K472" t="s">
        <v>864</v>
      </c>
    </row>
    <row r="473" spans="1:11" x14ac:dyDescent="0.25">
      <c r="A473">
        <v>300381185</v>
      </c>
      <c r="B473">
        <v>1</v>
      </c>
      <c r="C473" t="s">
        <v>858</v>
      </c>
      <c r="D473">
        <v>1</v>
      </c>
      <c r="E473" t="s">
        <v>859</v>
      </c>
      <c r="F473">
        <v>2096</v>
      </c>
      <c r="G473">
        <v>3</v>
      </c>
      <c r="H473" t="s">
        <v>860</v>
      </c>
      <c r="I473" t="s">
        <v>861</v>
      </c>
      <c r="J473" s="3">
        <v>39234</v>
      </c>
      <c r="K473" t="s">
        <v>862</v>
      </c>
    </row>
    <row r="474" spans="1:11" x14ac:dyDescent="0.25">
      <c r="A474">
        <v>300381271</v>
      </c>
      <c r="B474">
        <v>1</v>
      </c>
      <c r="C474" t="s">
        <v>858</v>
      </c>
      <c r="D474">
        <v>1</v>
      </c>
      <c r="E474" t="s">
        <v>859</v>
      </c>
      <c r="F474">
        <v>321</v>
      </c>
      <c r="G474">
        <v>3</v>
      </c>
      <c r="H474" t="s">
        <v>860</v>
      </c>
      <c r="I474" t="s">
        <v>863</v>
      </c>
      <c r="J474" s="3">
        <v>39173</v>
      </c>
      <c r="K474" t="s">
        <v>864</v>
      </c>
    </row>
    <row r="475" spans="1:11" x14ac:dyDescent="0.25">
      <c r="A475">
        <v>300381572</v>
      </c>
      <c r="B475">
        <v>1</v>
      </c>
      <c r="C475" t="s">
        <v>858</v>
      </c>
      <c r="D475">
        <v>1</v>
      </c>
      <c r="E475" t="s">
        <v>859</v>
      </c>
      <c r="F475">
        <v>321</v>
      </c>
      <c r="G475">
        <v>3</v>
      </c>
      <c r="H475" t="s">
        <v>860</v>
      </c>
      <c r="I475" t="s">
        <v>863</v>
      </c>
      <c r="J475" s="3">
        <v>39173</v>
      </c>
      <c r="K475" t="s">
        <v>864</v>
      </c>
    </row>
    <row r="476" spans="1:11" x14ac:dyDescent="0.25">
      <c r="A476">
        <v>300381871</v>
      </c>
      <c r="B476">
        <v>1</v>
      </c>
      <c r="C476" t="s">
        <v>858</v>
      </c>
      <c r="D476">
        <v>1</v>
      </c>
      <c r="E476" t="s">
        <v>859</v>
      </c>
      <c r="F476">
        <v>321</v>
      </c>
      <c r="G476">
        <v>3</v>
      </c>
      <c r="H476" t="s">
        <v>860</v>
      </c>
      <c r="I476" t="s">
        <v>863</v>
      </c>
      <c r="J476" s="3">
        <v>39173</v>
      </c>
      <c r="K476" t="s">
        <v>864</v>
      </c>
    </row>
    <row r="477" spans="1:11" x14ac:dyDescent="0.25">
      <c r="A477">
        <v>300382159</v>
      </c>
      <c r="B477">
        <v>1</v>
      </c>
      <c r="C477" t="s">
        <v>858</v>
      </c>
      <c r="D477">
        <v>1</v>
      </c>
      <c r="E477" t="s">
        <v>859</v>
      </c>
      <c r="F477">
        <v>321</v>
      </c>
      <c r="G477">
        <v>3</v>
      </c>
      <c r="H477" t="s">
        <v>860</v>
      </c>
      <c r="I477" t="s">
        <v>863</v>
      </c>
      <c r="J477" s="3">
        <v>39173</v>
      </c>
      <c r="K477" t="s">
        <v>864</v>
      </c>
    </row>
    <row r="478" spans="1:11" x14ac:dyDescent="0.25">
      <c r="A478">
        <v>300382193</v>
      </c>
      <c r="B478">
        <v>1</v>
      </c>
      <c r="C478" t="s">
        <v>858</v>
      </c>
      <c r="D478">
        <v>1</v>
      </c>
      <c r="E478" t="s">
        <v>859</v>
      </c>
      <c r="F478">
        <v>321</v>
      </c>
      <c r="G478">
        <v>3</v>
      </c>
      <c r="H478" t="s">
        <v>860</v>
      </c>
      <c r="I478" t="s">
        <v>863</v>
      </c>
      <c r="J478" s="3">
        <v>39173</v>
      </c>
      <c r="K478" t="s">
        <v>864</v>
      </c>
    </row>
    <row r="479" spans="1:11" x14ac:dyDescent="0.25">
      <c r="A479">
        <v>300382216</v>
      </c>
      <c r="B479">
        <v>1</v>
      </c>
      <c r="C479" t="s">
        <v>858</v>
      </c>
      <c r="D479">
        <v>1</v>
      </c>
      <c r="E479" t="s">
        <v>859</v>
      </c>
      <c r="F479">
        <v>321</v>
      </c>
      <c r="G479">
        <v>3</v>
      </c>
      <c r="H479" t="s">
        <v>860</v>
      </c>
      <c r="I479" t="s">
        <v>863</v>
      </c>
      <c r="J479" s="3">
        <v>39173</v>
      </c>
      <c r="K479" t="s">
        <v>864</v>
      </c>
    </row>
    <row r="480" spans="1:11" x14ac:dyDescent="0.25">
      <c r="A480">
        <v>300382622</v>
      </c>
      <c r="B480">
        <v>1</v>
      </c>
      <c r="C480" t="s">
        <v>858</v>
      </c>
      <c r="D480">
        <v>1</v>
      </c>
      <c r="E480" t="s">
        <v>859</v>
      </c>
      <c r="F480">
        <v>321</v>
      </c>
      <c r="G480">
        <v>3</v>
      </c>
      <c r="H480" t="s">
        <v>860</v>
      </c>
      <c r="I480" t="s">
        <v>863</v>
      </c>
      <c r="J480" s="3">
        <v>39173</v>
      </c>
      <c r="K480" t="s">
        <v>864</v>
      </c>
    </row>
    <row r="481" spans="1:11" x14ac:dyDescent="0.25">
      <c r="A481">
        <v>300382640</v>
      </c>
      <c r="B481">
        <v>1</v>
      </c>
      <c r="C481" t="s">
        <v>858</v>
      </c>
      <c r="D481">
        <v>1</v>
      </c>
      <c r="E481" t="s">
        <v>859</v>
      </c>
      <c r="F481">
        <v>321</v>
      </c>
      <c r="G481">
        <v>3</v>
      </c>
      <c r="H481" t="s">
        <v>860</v>
      </c>
      <c r="I481" t="s">
        <v>863</v>
      </c>
      <c r="J481" s="3">
        <v>39173</v>
      </c>
      <c r="K481" t="s">
        <v>864</v>
      </c>
    </row>
    <row r="482" spans="1:11" x14ac:dyDescent="0.25">
      <c r="A482">
        <v>300382933</v>
      </c>
      <c r="B482">
        <v>1</v>
      </c>
      <c r="C482" t="s">
        <v>858</v>
      </c>
      <c r="D482">
        <v>1</v>
      </c>
      <c r="E482" t="s">
        <v>859</v>
      </c>
      <c r="F482">
        <v>321</v>
      </c>
      <c r="G482">
        <v>3</v>
      </c>
      <c r="H482" t="s">
        <v>860</v>
      </c>
      <c r="I482" t="s">
        <v>863</v>
      </c>
      <c r="J482" s="3">
        <v>39173</v>
      </c>
      <c r="K482" t="s">
        <v>864</v>
      </c>
    </row>
    <row r="483" spans="1:11" x14ac:dyDescent="0.25">
      <c r="A483">
        <v>300383022</v>
      </c>
      <c r="B483">
        <v>1</v>
      </c>
      <c r="C483" t="s">
        <v>858</v>
      </c>
      <c r="D483">
        <v>1</v>
      </c>
      <c r="E483" t="s">
        <v>859</v>
      </c>
      <c r="F483">
        <v>322</v>
      </c>
      <c r="G483">
        <v>3</v>
      </c>
      <c r="H483" t="s">
        <v>860</v>
      </c>
      <c r="I483" t="s">
        <v>899</v>
      </c>
      <c r="J483" s="3">
        <v>41674</v>
      </c>
      <c r="K483" t="s">
        <v>886</v>
      </c>
    </row>
    <row r="484" spans="1:11" x14ac:dyDescent="0.25">
      <c r="B484">
        <v>1</v>
      </c>
      <c r="C484" t="s">
        <v>858</v>
      </c>
      <c r="D484">
        <v>2</v>
      </c>
      <c r="E484" t="s">
        <v>866</v>
      </c>
      <c r="F484">
        <v>735</v>
      </c>
      <c r="G484" t="s">
        <v>867</v>
      </c>
      <c r="H484" t="s">
        <v>868</v>
      </c>
      <c r="I484" t="s">
        <v>899</v>
      </c>
      <c r="J484" s="3">
        <v>41674</v>
      </c>
      <c r="K484" t="s">
        <v>872</v>
      </c>
    </row>
    <row r="485" spans="1:11" x14ac:dyDescent="0.25">
      <c r="A485">
        <v>300383237</v>
      </c>
      <c r="B485">
        <v>1</v>
      </c>
      <c r="C485" t="s">
        <v>858</v>
      </c>
      <c r="D485">
        <v>1</v>
      </c>
      <c r="E485" t="s">
        <v>859</v>
      </c>
      <c r="F485">
        <v>2096</v>
      </c>
      <c r="G485">
        <v>3</v>
      </c>
      <c r="H485" t="s">
        <v>860</v>
      </c>
      <c r="I485" t="s">
        <v>861</v>
      </c>
      <c r="J485" s="3">
        <v>39234</v>
      </c>
      <c r="K485" t="s">
        <v>862</v>
      </c>
    </row>
    <row r="486" spans="1:11" x14ac:dyDescent="0.25">
      <c r="A486">
        <v>300383283</v>
      </c>
      <c r="B486">
        <v>1</v>
      </c>
      <c r="C486" t="s">
        <v>858</v>
      </c>
      <c r="D486">
        <v>1</v>
      </c>
      <c r="E486" t="s">
        <v>859</v>
      </c>
      <c r="F486">
        <v>321</v>
      </c>
      <c r="G486">
        <v>3</v>
      </c>
      <c r="H486" t="s">
        <v>860</v>
      </c>
      <c r="I486" t="s">
        <v>863</v>
      </c>
      <c r="J486" s="3">
        <v>39173</v>
      </c>
      <c r="K486" t="s">
        <v>864</v>
      </c>
    </row>
    <row r="487" spans="1:11" x14ac:dyDescent="0.25">
      <c r="A487">
        <v>300384120</v>
      </c>
      <c r="B487">
        <v>1</v>
      </c>
      <c r="C487" t="s">
        <v>858</v>
      </c>
      <c r="D487">
        <v>1</v>
      </c>
      <c r="E487" t="s">
        <v>859</v>
      </c>
      <c r="F487">
        <v>2096</v>
      </c>
      <c r="G487">
        <v>3</v>
      </c>
      <c r="H487" t="s">
        <v>860</v>
      </c>
      <c r="I487" t="s">
        <v>861</v>
      </c>
      <c r="J487" s="3">
        <v>39234</v>
      </c>
      <c r="K487" t="s">
        <v>862</v>
      </c>
    </row>
    <row r="488" spans="1:11" x14ac:dyDescent="0.25">
      <c r="A488">
        <v>300384140</v>
      </c>
      <c r="B488">
        <v>1</v>
      </c>
      <c r="C488" t="s">
        <v>858</v>
      </c>
      <c r="D488">
        <v>1</v>
      </c>
      <c r="E488" t="s">
        <v>859</v>
      </c>
      <c r="F488">
        <v>321</v>
      </c>
      <c r="G488">
        <v>3</v>
      </c>
      <c r="H488" t="s">
        <v>860</v>
      </c>
      <c r="I488" t="s">
        <v>863</v>
      </c>
      <c r="J488" s="3">
        <v>39173</v>
      </c>
      <c r="K488" t="s">
        <v>864</v>
      </c>
    </row>
    <row r="489" spans="1:11" x14ac:dyDescent="0.25">
      <c r="A489">
        <v>300384676</v>
      </c>
      <c r="B489">
        <v>1</v>
      </c>
      <c r="C489" t="s">
        <v>858</v>
      </c>
      <c r="D489">
        <v>1</v>
      </c>
      <c r="E489" t="s">
        <v>859</v>
      </c>
      <c r="F489">
        <v>2096</v>
      </c>
      <c r="G489">
        <v>3</v>
      </c>
      <c r="H489" t="s">
        <v>860</v>
      </c>
      <c r="I489" t="s">
        <v>861</v>
      </c>
      <c r="J489" s="3">
        <v>39234</v>
      </c>
      <c r="K489" t="s">
        <v>862</v>
      </c>
    </row>
    <row r="490" spans="1:11" x14ac:dyDescent="0.25">
      <c r="A490">
        <v>300384778</v>
      </c>
      <c r="B490">
        <v>1</v>
      </c>
      <c r="C490" t="s">
        <v>858</v>
      </c>
      <c r="D490">
        <v>1</v>
      </c>
      <c r="E490" t="s">
        <v>859</v>
      </c>
      <c r="F490">
        <v>321</v>
      </c>
      <c r="G490">
        <v>3</v>
      </c>
      <c r="H490" t="s">
        <v>860</v>
      </c>
      <c r="I490" t="s">
        <v>863</v>
      </c>
      <c r="J490" s="3">
        <v>39173</v>
      </c>
      <c r="K490" t="s">
        <v>864</v>
      </c>
    </row>
    <row r="491" spans="1:11" x14ac:dyDescent="0.25">
      <c r="A491">
        <v>300385203</v>
      </c>
      <c r="B491">
        <v>1</v>
      </c>
      <c r="C491" t="s">
        <v>858</v>
      </c>
      <c r="D491">
        <v>1</v>
      </c>
      <c r="E491" t="s">
        <v>859</v>
      </c>
      <c r="F491">
        <v>321</v>
      </c>
      <c r="G491">
        <v>3</v>
      </c>
      <c r="H491" t="s">
        <v>860</v>
      </c>
      <c r="I491" t="s">
        <v>863</v>
      </c>
      <c r="J491" s="3">
        <v>39173</v>
      </c>
      <c r="K491" t="s">
        <v>864</v>
      </c>
    </row>
    <row r="492" spans="1:11" x14ac:dyDescent="0.25">
      <c r="A492">
        <v>300385258</v>
      </c>
      <c r="B492">
        <v>1</v>
      </c>
      <c r="C492" t="s">
        <v>858</v>
      </c>
      <c r="D492">
        <v>1</v>
      </c>
      <c r="E492" t="s">
        <v>859</v>
      </c>
      <c r="F492">
        <v>321</v>
      </c>
      <c r="G492">
        <v>3</v>
      </c>
      <c r="H492" t="s">
        <v>860</v>
      </c>
      <c r="I492" t="s">
        <v>863</v>
      </c>
      <c r="J492" s="3">
        <v>39173</v>
      </c>
      <c r="K492" t="s">
        <v>864</v>
      </c>
    </row>
    <row r="493" spans="1:11" x14ac:dyDescent="0.25">
      <c r="A493">
        <v>300385387</v>
      </c>
      <c r="B493">
        <v>1</v>
      </c>
      <c r="C493" t="s">
        <v>858</v>
      </c>
      <c r="D493">
        <v>1</v>
      </c>
      <c r="E493" t="s">
        <v>859</v>
      </c>
      <c r="F493">
        <v>321</v>
      </c>
      <c r="G493">
        <v>3</v>
      </c>
      <c r="H493" t="s">
        <v>860</v>
      </c>
      <c r="I493" t="s">
        <v>863</v>
      </c>
      <c r="J493" s="3">
        <v>39173</v>
      </c>
      <c r="K493" t="s">
        <v>864</v>
      </c>
    </row>
    <row r="494" spans="1:11" x14ac:dyDescent="0.25">
      <c r="A494">
        <v>300385979</v>
      </c>
      <c r="B494">
        <v>1</v>
      </c>
      <c r="C494" t="s">
        <v>858</v>
      </c>
      <c r="D494">
        <v>1</v>
      </c>
      <c r="E494" t="s">
        <v>859</v>
      </c>
      <c r="F494">
        <v>321</v>
      </c>
      <c r="G494">
        <v>3</v>
      </c>
      <c r="H494" t="s">
        <v>860</v>
      </c>
      <c r="I494" t="s">
        <v>863</v>
      </c>
      <c r="J494" s="3">
        <v>39173</v>
      </c>
      <c r="K494" t="s">
        <v>864</v>
      </c>
    </row>
    <row r="495" spans="1:11" x14ac:dyDescent="0.25">
      <c r="A495">
        <v>300386018</v>
      </c>
      <c r="B495">
        <v>1</v>
      </c>
      <c r="C495" t="s">
        <v>858</v>
      </c>
      <c r="D495">
        <v>1</v>
      </c>
      <c r="E495" t="s">
        <v>859</v>
      </c>
      <c r="F495">
        <v>2096</v>
      </c>
      <c r="G495">
        <v>3</v>
      </c>
      <c r="H495" t="s">
        <v>860</v>
      </c>
      <c r="I495" t="s">
        <v>900</v>
      </c>
      <c r="J495" s="3">
        <v>39409</v>
      </c>
      <c r="K495" t="s">
        <v>862</v>
      </c>
    </row>
    <row r="496" spans="1:11" x14ac:dyDescent="0.25">
      <c r="A496">
        <v>300387342</v>
      </c>
      <c r="B496">
        <v>1</v>
      </c>
      <c r="C496" t="s">
        <v>858</v>
      </c>
      <c r="D496">
        <v>1</v>
      </c>
      <c r="E496" t="s">
        <v>859</v>
      </c>
      <c r="F496">
        <v>321</v>
      </c>
      <c r="G496">
        <v>3</v>
      </c>
      <c r="H496" t="s">
        <v>860</v>
      </c>
      <c r="I496" t="s">
        <v>863</v>
      </c>
      <c r="J496" s="3">
        <v>39173</v>
      </c>
      <c r="K496" t="s">
        <v>864</v>
      </c>
    </row>
    <row r="497" spans="1:11" x14ac:dyDescent="0.25">
      <c r="A497">
        <v>300388405</v>
      </c>
      <c r="B497">
        <v>1</v>
      </c>
      <c r="C497" t="s">
        <v>858</v>
      </c>
      <c r="D497">
        <v>1</v>
      </c>
      <c r="E497" t="s">
        <v>859</v>
      </c>
      <c r="F497">
        <v>321</v>
      </c>
      <c r="G497">
        <v>3</v>
      </c>
      <c r="H497" t="s">
        <v>860</v>
      </c>
      <c r="I497" t="s">
        <v>863</v>
      </c>
      <c r="J497" s="3">
        <v>39173</v>
      </c>
      <c r="K497" t="s">
        <v>864</v>
      </c>
    </row>
    <row r="498" spans="1:11" x14ac:dyDescent="0.25">
      <c r="A498">
        <v>300388621</v>
      </c>
      <c r="B498">
        <v>1</v>
      </c>
      <c r="C498" t="s">
        <v>858</v>
      </c>
      <c r="D498">
        <v>1</v>
      </c>
      <c r="E498" t="s">
        <v>859</v>
      </c>
      <c r="F498">
        <v>321</v>
      </c>
      <c r="G498">
        <v>3</v>
      </c>
      <c r="H498" t="s">
        <v>860</v>
      </c>
      <c r="I498" t="s">
        <v>863</v>
      </c>
      <c r="J498" s="3">
        <v>39173</v>
      </c>
      <c r="K498" t="s">
        <v>864</v>
      </c>
    </row>
    <row r="499" spans="1:11" x14ac:dyDescent="0.25">
      <c r="A499">
        <v>300389275</v>
      </c>
      <c r="B499">
        <v>1</v>
      </c>
      <c r="C499" t="s">
        <v>858</v>
      </c>
      <c r="D499">
        <v>1</v>
      </c>
      <c r="E499" t="s">
        <v>859</v>
      </c>
      <c r="F499">
        <v>321</v>
      </c>
      <c r="G499">
        <v>3</v>
      </c>
      <c r="H499" t="s">
        <v>860</v>
      </c>
      <c r="I499" t="s">
        <v>863</v>
      </c>
      <c r="J499" s="3">
        <v>39173</v>
      </c>
      <c r="K499" t="s">
        <v>864</v>
      </c>
    </row>
    <row r="500" spans="1:11" x14ac:dyDescent="0.25">
      <c r="A500">
        <v>300390218</v>
      </c>
      <c r="B500">
        <v>1</v>
      </c>
      <c r="C500" t="s">
        <v>858</v>
      </c>
      <c r="D500">
        <v>1</v>
      </c>
      <c r="E500" t="s">
        <v>859</v>
      </c>
      <c r="F500">
        <v>321</v>
      </c>
      <c r="G500">
        <v>3</v>
      </c>
      <c r="H500" t="s">
        <v>860</v>
      </c>
      <c r="I500" t="s">
        <v>863</v>
      </c>
      <c r="J500" s="3">
        <v>39173</v>
      </c>
      <c r="K500" t="s">
        <v>864</v>
      </c>
    </row>
    <row r="501" spans="1:11" x14ac:dyDescent="0.25">
      <c r="A501">
        <v>300390322</v>
      </c>
      <c r="B501">
        <v>1</v>
      </c>
      <c r="C501" t="s">
        <v>858</v>
      </c>
      <c r="D501">
        <v>1</v>
      </c>
      <c r="E501" t="s">
        <v>859</v>
      </c>
      <c r="F501">
        <v>2096</v>
      </c>
      <c r="G501">
        <v>3</v>
      </c>
      <c r="H501" t="s">
        <v>860</v>
      </c>
      <c r="I501" t="s">
        <v>861</v>
      </c>
      <c r="J501" s="3">
        <v>39234</v>
      </c>
      <c r="K501" t="s">
        <v>862</v>
      </c>
    </row>
    <row r="502" spans="1:11" x14ac:dyDescent="0.25">
      <c r="A502">
        <v>300390853</v>
      </c>
      <c r="B502">
        <v>1</v>
      </c>
      <c r="C502" t="s">
        <v>858</v>
      </c>
      <c r="D502">
        <v>1</v>
      </c>
      <c r="E502" t="s">
        <v>859</v>
      </c>
      <c r="F502">
        <v>321</v>
      </c>
      <c r="G502">
        <v>3</v>
      </c>
      <c r="H502" t="s">
        <v>860</v>
      </c>
      <c r="I502" t="s">
        <v>863</v>
      </c>
      <c r="J502" s="3">
        <v>39173</v>
      </c>
      <c r="K502" t="s">
        <v>864</v>
      </c>
    </row>
    <row r="503" spans="1:11" x14ac:dyDescent="0.25">
      <c r="A503">
        <v>300390864</v>
      </c>
      <c r="B503">
        <v>1</v>
      </c>
      <c r="C503" t="s">
        <v>858</v>
      </c>
      <c r="D503">
        <v>1</v>
      </c>
      <c r="E503" t="s">
        <v>859</v>
      </c>
      <c r="F503">
        <v>2096</v>
      </c>
      <c r="G503">
        <v>3</v>
      </c>
      <c r="H503" t="s">
        <v>860</v>
      </c>
      <c r="I503" t="s">
        <v>861</v>
      </c>
      <c r="J503" s="3">
        <v>39234</v>
      </c>
      <c r="K503" t="s">
        <v>862</v>
      </c>
    </row>
    <row r="504" spans="1:11" x14ac:dyDescent="0.25">
      <c r="A504">
        <v>300390887</v>
      </c>
      <c r="B504">
        <v>1</v>
      </c>
      <c r="C504" t="s">
        <v>858</v>
      </c>
      <c r="D504">
        <v>1</v>
      </c>
      <c r="E504" t="s">
        <v>859</v>
      </c>
      <c r="F504">
        <v>321</v>
      </c>
      <c r="G504">
        <v>3</v>
      </c>
      <c r="H504" t="s">
        <v>860</v>
      </c>
      <c r="I504" t="s">
        <v>863</v>
      </c>
      <c r="J504" s="3">
        <v>39173</v>
      </c>
      <c r="K504" t="s">
        <v>864</v>
      </c>
    </row>
    <row r="505" spans="1:11" x14ac:dyDescent="0.25">
      <c r="A505">
        <v>300393284</v>
      </c>
      <c r="B505">
        <v>1</v>
      </c>
      <c r="C505" t="s">
        <v>858</v>
      </c>
      <c r="D505">
        <v>1</v>
      </c>
      <c r="E505" t="s">
        <v>859</v>
      </c>
      <c r="F505">
        <v>2096</v>
      </c>
      <c r="G505">
        <v>3</v>
      </c>
      <c r="H505" t="s">
        <v>860</v>
      </c>
      <c r="I505" t="s">
        <v>870</v>
      </c>
      <c r="J505" s="3">
        <v>41744</v>
      </c>
      <c r="K505" t="s">
        <v>862</v>
      </c>
    </row>
    <row r="506" spans="1:11" x14ac:dyDescent="0.25">
      <c r="A506">
        <v>300393335</v>
      </c>
      <c r="B506">
        <v>1</v>
      </c>
      <c r="C506" t="s">
        <v>858</v>
      </c>
      <c r="D506">
        <v>1</v>
      </c>
      <c r="E506" t="s">
        <v>859</v>
      </c>
      <c r="F506">
        <v>321</v>
      </c>
      <c r="G506">
        <v>3</v>
      </c>
      <c r="H506" t="s">
        <v>860</v>
      </c>
      <c r="I506" t="s">
        <v>863</v>
      </c>
      <c r="J506" s="3">
        <v>39173</v>
      </c>
      <c r="K506" t="s">
        <v>864</v>
      </c>
    </row>
    <row r="507" spans="1:11" x14ac:dyDescent="0.25">
      <c r="A507">
        <v>300394188</v>
      </c>
      <c r="B507">
        <v>1</v>
      </c>
      <c r="C507" t="s">
        <v>858</v>
      </c>
      <c r="D507">
        <v>1</v>
      </c>
      <c r="E507" t="s">
        <v>859</v>
      </c>
      <c r="F507">
        <v>321</v>
      </c>
      <c r="G507">
        <v>3</v>
      </c>
      <c r="H507" t="s">
        <v>860</v>
      </c>
      <c r="I507" t="s">
        <v>863</v>
      </c>
      <c r="J507" s="3">
        <v>39173</v>
      </c>
      <c r="K507" t="s">
        <v>864</v>
      </c>
    </row>
    <row r="508" spans="1:11" x14ac:dyDescent="0.25">
      <c r="A508">
        <v>300394198</v>
      </c>
      <c r="B508">
        <v>1</v>
      </c>
      <c r="C508" t="s">
        <v>858</v>
      </c>
      <c r="D508">
        <v>1</v>
      </c>
      <c r="E508" t="s">
        <v>859</v>
      </c>
      <c r="F508">
        <v>2096</v>
      </c>
      <c r="G508">
        <v>3</v>
      </c>
      <c r="H508" t="s">
        <v>860</v>
      </c>
      <c r="I508" t="s">
        <v>861</v>
      </c>
      <c r="J508" s="3">
        <v>39234</v>
      </c>
      <c r="K508" t="s">
        <v>862</v>
      </c>
    </row>
    <row r="509" spans="1:11" x14ac:dyDescent="0.25">
      <c r="A509">
        <v>300394369</v>
      </c>
      <c r="B509">
        <v>1</v>
      </c>
      <c r="C509" t="s">
        <v>858</v>
      </c>
      <c r="D509">
        <v>1</v>
      </c>
      <c r="E509" t="s">
        <v>859</v>
      </c>
      <c r="F509">
        <v>321</v>
      </c>
      <c r="G509">
        <v>3</v>
      </c>
      <c r="H509" t="s">
        <v>860</v>
      </c>
      <c r="I509" t="s">
        <v>888</v>
      </c>
      <c r="J509" s="3">
        <v>39786</v>
      </c>
      <c r="K509" t="s">
        <v>864</v>
      </c>
    </row>
    <row r="510" spans="1:11" x14ac:dyDescent="0.25">
      <c r="A510">
        <v>300394612</v>
      </c>
      <c r="B510">
        <v>1</v>
      </c>
      <c r="C510" t="s">
        <v>858</v>
      </c>
      <c r="D510">
        <v>1</v>
      </c>
      <c r="E510" t="s">
        <v>859</v>
      </c>
      <c r="F510">
        <v>321</v>
      </c>
      <c r="G510">
        <v>3</v>
      </c>
      <c r="H510" t="s">
        <v>860</v>
      </c>
      <c r="I510" t="s">
        <v>863</v>
      </c>
      <c r="J510" s="3">
        <v>39173</v>
      </c>
      <c r="K510" t="s">
        <v>864</v>
      </c>
    </row>
    <row r="511" spans="1:11" x14ac:dyDescent="0.25">
      <c r="A511">
        <v>300394743</v>
      </c>
      <c r="B511">
        <v>1</v>
      </c>
      <c r="C511" t="s">
        <v>858</v>
      </c>
      <c r="D511">
        <v>1</v>
      </c>
      <c r="E511" t="s">
        <v>859</v>
      </c>
      <c r="F511">
        <v>321</v>
      </c>
      <c r="G511">
        <v>3</v>
      </c>
      <c r="H511" t="s">
        <v>860</v>
      </c>
      <c r="I511" t="s">
        <v>863</v>
      </c>
      <c r="J511" s="3">
        <v>39173</v>
      </c>
      <c r="K511" t="s">
        <v>864</v>
      </c>
    </row>
    <row r="512" spans="1:11" x14ac:dyDescent="0.25">
      <c r="A512">
        <v>300395049</v>
      </c>
      <c r="B512">
        <v>1</v>
      </c>
      <c r="C512" t="s">
        <v>858</v>
      </c>
      <c r="D512">
        <v>1</v>
      </c>
      <c r="E512" t="s">
        <v>859</v>
      </c>
      <c r="F512">
        <v>337</v>
      </c>
      <c r="G512">
        <v>3</v>
      </c>
      <c r="H512" t="s">
        <v>860</v>
      </c>
      <c r="I512" t="s">
        <v>863</v>
      </c>
      <c r="J512" s="3">
        <v>39173</v>
      </c>
      <c r="K512" t="s">
        <v>894</v>
      </c>
    </row>
    <row r="513" spans="1:11" x14ac:dyDescent="0.25">
      <c r="B513">
        <v>1</v>
      </c>
      <c r="C513" t="s">
        <v>858</v>
      </c>
      <c r="D513">
        <v>2</v>
      </c>
      <c r="F513">
        <v>735</v>
      </c>
      <c r="G513" t="s">
        <v>867</v>
      </c>
      <c r="H513" t="s">
        <v>868</v>
      </c>
      <c r="I513" t="s">
        <v>901</v>
      </c>
      <c r="J513" s="3">
        <v>39323</v>
      </c>
      <c r="K513" t="s">
        <v>872</v>
      </c>
    </row>
    <row r="514" spans="1:11" x14ac:dyDescent="0.25">
      <c r="A514">
        <v>300395230</v>
      </c>
      <c r="B514">
        <v>1</v>
      </c>
      <c r="C514" t="s">
        <v>858</v>
      </c>
      <c r="D514">
        <v>1</v>
      </c>
      <c r="E514" t="s">
        <v>859</v>
      </c>
      <c r="F514">
        <v>2096</v>
      </c>
      <c r="G514">
        <v>3</v>
      </c>
      <c r="H514" t="s">
        <v>860</v>
      </c>
      <c r="I514" t="s">
        <v>861</v>
      </c>
      <c r="J514" s="3">
        <v>39234</v>
      </c>
      <c r="K514" t="s">
        <v>862</v>
      </c>
    </row>
    <row r="515" spans="1:11" x14ac:dyDescent="0.25">
      <c r="A515">
        <v>300395461</v>
      </c>
      <c r="B515">
        <v>1</v>
      </c>
      <c r="C515" t="s">
        <v>858</v>
      </c>
      <c r="D515">
        <v>1</v>
      </c>
      <c r="E515" t="s">
        <v>859</v>
      </c>
      <c r="F515">
        <v>2096</v>
      </c>
      <c r="G515">
        <v>3</v>
      </c>
      <c r="H515" t="s">
        <v>860</v>
      </c>
      <c r="I515" t="s">
        <v>861</v>
      </c>
      <c r="J515" s="3">
        <v>39234</v>
      </c>
      <c r="K515" t="s">
        <v>862</v>
      </c>
    </row>
    <row r="516" spans="1:11" x14ac:dyDescent="0.25">
      <c r="A516">
        <v>300396060</v>
      </c>
      <c r="B516">
        <v>1</v>
      </c>
      <c r="C516" t="s">
        <v>858</v>
      </c>
      <c r="D516">
        <v>1</v>
      </c>
      <c r="E516" t="s">
        <v>859</v>
      </c>
      <c r="F516">
        <v>2096</v>
      </c>
      <c r="G516">
        <v>3</v>
      </c>
      <c r="H516" t="s">
        <v>860</v>
      </c>
      <c r="I516" t="s">
        <v>861</v>
      </c>
      <c r="J516" s="3">
        <v>39234</v>
      </c>
      <c r="K516" t="s">
        <v>862</v>
      </c>
    </row>
    <row r="517" spans="1:11" x14ac:dyDescent="0.25">
      <c r="A517">
        <v>300396342</v>
      </c>
      <c r="B517">
        <v>1</v>
      </c>
      <c r="C517" t="s">
        <v>858</v>
      </c>
      <c r="D517">
        <v>1</v>
      </c>
      <c r="E517" t="s">
        <v>859</v>
      </c>
      <c r="F517">
        <v>2096</v>
      </c>
      <c r="G517">
        <v>3</v>
      </c>
      <c r="H517" t="s">
        <v>860</v>
      </c>
      <c r="I517" t="s">
        <v>861</v>
      </c>
      <c r="J517" s="3">
        <v>39234</v>
      </c>
      <c r="K517" t="s">
        <v>862</v>
      </c>
    </row>
    <row r="518" spans="1:11" x14ac:dyDescent="0.25">
      <c r="A518">
        <v>300396621</v>
      </c>
      <c r="B518">
        <v>1</v>
      </c>
      <c r="C518" t="s">
        <v>858</v>
      </c>
      <c r="D518">
        <v>1</v>
      </c>
      <c r="E518" t="s">
        <v>859</v>
      </c>
      <c r="F518">
        <v>321</v>
      </c>
      <c r="G518">
        <v>3</v>
      </c>
      <c r="H518" t="s">
        <v>860</v>
      </c>
      <c r="I518" t="s">
        <v>863</v>
      </c>
      <c r="J518" s="3">
        <v>39173</v>
      </c>
      <c r="K518" t="s">
        <v>864</v>
      </c>
    </row>
    <row r="519" spans="1:11" x14ac:dyDescent="0.25">
      <c r="A519">
        <v>300397099</v>
      </c>
      <c r="B519">
        <v>1</v>
      </c>
      <c r="C519" t="s">
        <v>858</v>
      </c>
      <c r="D519">
        <v>1</v>
      </c>
      <c r="E519" t="s">
        <v>859</v>
      </c>
      <c r="F519">
        <v>2096</v>
      </c>
      <c r="G519">
        <v>3</v>
      </c>
      <c r="H519" t="s">
        <v>860</v>
      </c>
      <c r="I519" t="s">
        <v>861</v>
      </c>
      <c r="J519" s="3">
        <v>39234</v>
      </c>
      <c r="K519" t="s">
        <v>862</v>
      </c>
    </row>
    <row r="520" spans="1:11" x14ac:dyDescent="0.25">
      <c r="A520">
        <v>300397264</v>
      </c>
      <c r="B520">
        <v>1</v>
      </c>
      <c r="C520" t="s">
        <v>858</v>
      </c>
      <c r="D520">
        <v>1</v>
      </c>
      <c r="E520" t="s">
        <v>859</v>
      </c>
      <c r="F520">
        <v>321</v>
      </c>
      <c r="G520">
        <v>3</v>
      </c>
      <c r="H520" t="s">
        <v>860</v>
      </c>
      <c r="I520" t="s">
        <v>863</v>
      </c>
      <c r="J520" s="3">
        <v>39173</v>
      </c>
      <c r="K520" t="s">
        <v>864</v>
      </c>
    </row>
    <row r="521" spans="1:11" x14ac:dyDescent="0.25">
      <c r="A521">
        <v>300398296</v>
      </c>
      <c r="B521">
        <v>1</v>
      </c>
      <c r="C521" t="s">
        <v>858</v>
      </c>
      <c r="D521">
        <v>1</v>
      </c>
      <c r="E521" t="s">
        <v>859</v>
      </c>
      <c r="F521">
        <v>2096</v>
      </c>
      <c r="G521">
        <v>3</v>
      </c>
      <c r="H521" t="s">
        <v>860</v>
      </c>
      <c r="I521" t="s">
        <v>861</v>
      </c>
      <c r="J521" s="3">
        <v>39234</v>
      </c>
      <c r="K521" t="s">
        <v>862</v>
      </c>
    </row>
    <row r="522" spans="1:11" x14ac:dyDescent="0.25">
      <c r="A522">
        <v>300399381</v>
      </c>
      <c r="B522">
        <v>1</v>
      </c>
      <c r="C522" t="s">
        <v>858</v>
      </c>
      <c r="D522">
        <v>1</v>
      </c>
      <c r="E522" t="s">
        <v>859</v>
      </c>
      <c r="F522">
        <v>321</v>
      </c>
      <c r="G522">
        <v>3</v>
      </c>
      <c r="H522" t="s">
        <v>860</v>
      </c>
      <c r="I522" t="s">
        <v>863</v>
      </c>
      <c r="J522" s="3">
        <v>39173</v>
      </c>
      <c r="K522" t="s">
        <v>864</v>
      </c>
    </row>
    <row r="523" spans="1:11" x14ac:dyDescent="0.25">
      <c r="A523">
        <v>300399905</v>
      </c>
      <c r="B523">
        <v>1</v>
      </c>
      <c r="C523" t="s">
        <v>858</v>
      </c>
      <c r="D523">
        <v>1</v>
      </c>
      <c r="E523" t="s">
        <v>859</v>
      </c>
      <c r="F523">
        <v>2096</v>
      </c>
      <c r="G523">
        <v>3</v>
      </c>
      <c r="H523" t="s">
        <v>860</v>
      </c>
      <c r="I523" t="s">
        <v>861</v>
      </c>
      <c r="J523" s="3">
        <v>39234</v>
      </c>
      <c r="K523" t="s">
        <v>862</v>
      </c>
    </row>
    <row r="524" spans="1:11" x14ac:dyDescent="0.25">
      <c r="A524">
        <v>300400197</v>
      </c>
      <c r="B524">
        <v>1</v>
      </c>
      <c r="C524" t="s">
        <v>858</v>
      </c>
      <c r="D524">
        <v>1</v>
      </c>
      <c r="E524" t="s">
        <v>859</v>
      </c>
      <c r="F524">
        <v>2096</v>
      </c>
      <c r="G524">
        <v>3</v>
      </c>
      <c r="H524" t="s">
        <v>860</v>
      </c>
      <c r="I524" t="s">
        <v>861</v>
      </c>
      <c r="J524" s="3">
        <v>39234</v>
      </c>
      <c r="K524" t="s">
        <v>862</v>
      </c>
    </row>
    <row r="525" spans="1:11" x14ac:dyDescent="0.25">
      <c r="A525">
        <v>300400787</v>
      </c>
      <c r="B525">
        <v>1</v>
      </c>
      <c r="C525" t="s">
        <v>858</v>
      </c>
      <c r="D525">
        <v>1</v>
      </c>
      <c r="E525" t="s">
        <v>859</v>
      </c>
      <c r="F525">
        <v>322</v>
      </c>
      <c r="G525">
        <v>3</v>
      </c>
      <c r="H525" t="s">
        <v>860</v>
      </c>
      <c r="I525" t="s">
        <v>863</v>
      </c>
      <c r="J525" s="3">
        <v>39173</v>
      </c>
      <c r="K525" t="s">
        <v>886</v>
      </c>
    </row>
    <row r="526" spans="1:11" x14ac:dyDescent="0.25">
      <c r="A526">
        <v>300403117</v>
      </c>
      <c r="B526">
        <v>1</v>
      </c>
      <c r="C526" t="s">
        <v>858</v>
      </c>
      <c r="D526">
        <v>1</v>
      </c>
      <c r="E526" t="s">
        <v>859</v>
      </c>
      <c r="F526">
        <v>2096</v>
      </c>
      <c r="G526">
        <v>3</v>
      </c>
      <c r="H526" t="s">
        <v>860</v>
      </c>
      <c r="I526" t="s">
        <v>861</v>
      </c>
      <c r="J526" s="3">
        <v>39234</v>
      </c>
      <c r="K526" t="s">
        <v>862</v>
      </c>
    </row>
    <row r="527" spans="1:11" x14ac:dyDescent="0.25">
      <c r="A527">
        <v>300407639</v>
      </c>
      <c r="B527">
        <v>1</v>
      </c>
      <c r="C527" t="s">
        <v>858</v>
      </c>
      <c r="D527">
        <v>1</v>
      </c>
      <c r="E527" t="s">
        <v>859</v>
      </c>
      <c r="F527">
        <v>321</v>
      </c>
      <c r="G527">
        <v>3</v>
      </c>
      <c r="H527" t="s">
        <v>860</v>
      </c>
      <c r="I527" t="s">
        <v>863</v>
      </c>
      <c r="J527" s="3">
        <v>39173</v>
      </c>
      <c r="K527" t="s">
        <v>864</v>
      </c>
    </row>
    <row r="528" spans="1:11" x14ac:dyDescent="0.25">
      <c r="A528">
        <v>300407916</v>
      </c>
      <c r="B528">
        <v>1</v>
      </c>
      <c r="C528" t="s">
        <v>858</v>
      </c>
      <c r="D528">
        <v>1</v>
      </c>
      <c r="E528" t="s">
        <v>859</v>
      </c>
      <c r="F528">
        <v>419</v>
      </c>
      <c r="G528">
        <v>3</v>
      </c>
      <c r="H528" t="s">
        <v>860</v>
      </c>
      <c r="I528" t="s">
        <v>863</v>
      </c>
      <c r="J528" s="3">
        <v>39173</v>
      </c>
      <c r="K528" t="s">
        <v>878</v>
      </c>
    </row>
    <row r="529" spans="1:11" x14ac:dyDescent="0.25">
      <c r="B529">
        <v>1</v>
      </c>
      <c r="C529" t="s">
        <v>858</v>
      </c>
      <c r="D529">
        <v>2</v>
      </c>
      <c r="F529">
        <v>420</v>
      </c>
      <c r="G529" t="s">
        <v>867</v>
      </c>
      <c r="H529" t="s">
        <v>868</v>
      </c>
      <c r="I529" t="s">
        <v>896</v>
      </c>
      <c r="J529" s="3">
        <v>39332</v>
      </c>
      <c r="K529" t="s">
        <v>880</v>
      </c>
    </row>
    <row r="530" spans="1:11" x14ac:dyDescent="0.25">
      <c r="A530">
        <v>300408172</v>
      </c>
      <c r="B530">
        <v>1</v>
      </c>
      <c r="C530" t="s">
        <v>858</v>
      </c>
      <c r="D530">
        <v>1</v>
      </c>
      <c r="E530" t="s">
        <v>859</v>
      </c>
      <c r="F530">
        <v>419</v>
      </c>
      <c r="G530">
        <v>3</v>
      </c>
      <c r="H530" t="s">
        <v>860</v>
      </c>
      <c r="I530" t="s">
        <v>863</v>
      </c>
      <c r="J530" s="3">
        <v>39173</v>
      </c>
      <c r="K530" t="s">
        <v>878</v>
      </c>
    </row>
    <row r="531" spans="1:11" x14ac:dyDescent="0.25">
      <c r="B531">
        <v>1</v>
      </c>
      <c r="C531" t="s">
        <v>858</v>
      </c>
      <c r="D531">
        <v>2</v>
      </c>
      <c r="E531" t="s">
        <v>866</v>
      </c>
      <c r="F531">
        <v>420</v>
      </c>
      <c r="G531" t="s">
        <v>867</v>
      </c>
      <c r="H531" t="s">
        <v>868</v>
      </c>
      <c r="I531" t="s">
        <v>863</v>
      </c>
      <c r="J531" s="3">
        <v>39173</v>
      </c>
      <c r="K531" t="s">
        <v>880</v>
      </c>
    </row>
    <row r="532" spans="1:11" x14ac:dyDescent="0.25">
      <c r="A532">
        <v>300408174</v>
      </c>
      <c r="B532">
        <v>1</v>
      </c>
      <c r="C532" t="s">
        <v>858</v>
      </c>
      <c r="D532">
        <v>1</v>
      </c>
      <c r="E532" t="s">
        <v>859</v>
      </c>
      <c r="F532">
        <v>337</v>
      </c>
      <c r="G532">
        <v>3</v>
      </c>
      <c r="H532" t="s">
        <v>860</v>
      </c>
      <c r="I532" t="s">
        <v>863</v>
      </c>
      <c r="J532" s="3">
        <v>39173</v>
      </c>
      <c r="K532" t="s">
        <v>894</v>
      </c>
    </row>
    <row r="533" spans="1:11" x14ac:dyDescent="0.25">
      <c r="B533">
        <v>1</v>
      </c>
      <c r="C533" t="s">
        <v>858</v>
      </c>
      <c r="D533">
        <v>2</v>
      </c>
      <c r="F533">
        <v>735</v>
      </c>
      <c r="G533" t="s">
        <v>867</v>
      </c>
      <c r="H533" t="s">
        <v>868</v>
      </c>
      <c r="I533" t="s">
        <v>902</v>
      </c>
      <c r="J533" s="3">
        <v>39343</v>
      </c>
      <c r="K533" t="s">
        <v>872</v>
      </c>
    </row>
    <row r="534" spans="1:11" x14ac:dyDescent="0.25">
      <c r="A534">
        <v>300408365</v>
      </c>
      <c r="B534">
        <v>1</v>
      </c>
      <c r="C534" t="s">
        <v>858</v>
      </c>
      <c r="D534">
        <v>1</v>
      </c>
      <c r="E534" t="s">
        <v>859</v>
      </c>
      <c r="F534">
        <v>337</v>
      </c>
      <c r="G534">
        <v>3</v>
      </c>
      <c r="H534" t="s">
        <v>860</v>
      </c>
      <c r="I534" t="s">
        <v>863</v>
      </c>
      <c r="J534" s="3">
        <v>39173</v>
      </c>
      <c r="K534" t="s">
        <v>894</v>
      </c>
    </row>
    <row r="535" spans="1:11" x14ac:dyDescent="0.25">
      <c r="A535">
        <v>300408365</v>
      </c>
      <c r="B535">
        <v>2</v>
      </c>
      <c r="C535" t="s">
        <v>858</v>
      </c>
      <c r="D535">
        <v>1</v>
      </c>
      <c r="E535" t="s">
        <v>859</v>
      </c>
      <c r="F535">
        <v>338</v>
      </c>
      <c r="G535">
        <v>3</v>
      </c>
      <c r="H535" t="s">
        <v>860</v>
      </c>
      <c r="I535" t="s">
        <v>863</v>
      </c>
      <c r="J535" s="3">
        <v>39173</v>
      </c>
      <c r="K535" t="s">
        <v>875</v>
      </c>
    </row>
    <row r="536" spans="1:11" x14ac:dyDescent="0.25">
      <c r="B536">
        <v>2</v>
      </c>
      <c r="C536" t="s">
        <v>858</v>
      </c>
      <c r="D536">
        <v>2</v>
      </c>
      <c r="E536" t="s">
        <v>866</v>
      </c>
      <c r="F536">
        <v>339</v>
      </c>
      <c r="G536" t="s">
        <v>867</v>
      </c>
      <c r="H536" t="s">
        <v>868</v>
      </c>
      <c r="I536" t="s">
        <v>863</v>
      </c>
      <c r="J536" s="3">
        <v>39173</v>
      </c>
      <c r="K536" t="s">
        <v>877</v>
      </c>
    </row>
    <row r="537" spans="1:11" x14ac:dyDescent="0.25">
      <c r="A537">
        <v>300408710</v>
      </c>
      <c r="B537">
        <v>1</v>
      </c>
      <c r="C537" t="s">
        <v>858</v>
      </c>
      <c r="D537">
        <v>1</v>
      </c>
      <c r="E537" t="s">
        <v>859</v>
      </c>
      <c r="F537">
        <v>321</v>
      </c>
      <c r="G537">
        <v>3</v>
      </c>
      <c r="H537" t="s">
        <v>860</v>
      </c>
      <c r="I537" t="s">
        <v>863</v>
      </c>
      <c r="J537" s="3">
        <v>39173</v>
      </c>
      <c r="K537" t="s">
        <v>864</v>
      </c>
    </row>
    <row r="538" spans="1:11" x14ac:dyDescent="0.25">
      <c r="A538">
        <v>300409487</v>
      </c>
      <c r="B538">
        <v>1</v>
      </c>
      <c r="C538" t="s">
        <v>858</v>
      </c>
      <c r="D538">
        <v>1</v>
      </c>
      <c r="E538" t="s">
        <v>859</v>
      </c>
      <c r="F538">
        <v>2096</v>
      </c>
      <c r="G538">
        <v>3</v>
      </c>
      <c r="H538" t="s">
        <v>860</v>
      </c>
      <c r="I538" t="s">
        <v>861</v>
      </c>
      <c r="J538" s="3">
        <v>39234</v>
      </c>
      <c r="K538" t="s">
        <v>862</v>
      </c>
    </row>
    <row r="539" spans="1:11" x14ac:dyDescent="0.25">
      <c r="A539">
        <v>300409526</v>
      </c>
      <c r="B539">
        <v>1</v>
      </c>
      <c r="C539" t="s">
        <v>858</v>
      </c>
      <c r="D539">
        <v>1</v>
      </c>
      <c r="E539" t="s">
        <v>859</v>
      </c>
      <c r="F539">
        <v>2096</v>
      </c>
      <c r="G539">
        <v>3</v>
      </c>
      <c r="H539" t="s">
        <v>860</v>
      </c>
      <c r="I539" t="s">
        <v>861</v>
      </c>
      <c r="J539" s="3">
        <v>39234</v>
      </c>
      <c r="K539" t="s">
        <v>862</v>
      </c>
    </row>
    <row r="540" spans="1:11" x14ac:dyDescent="0.25">
      <c r="A540">
        <v>300410019</v>
      </c>
      <c r="B540">
        <v>1</v>
      </c>
      <c r="C540" t="s">
        <v>858</v>
      </c>
      <c r="D540">
        <v>1</v>
      </c>
      <c r="E540" t="s">
        <v>859</v>
      </c>
      <c r="F540">
        <v>321</v>
      </c>
      <c r="G540">
        <v>3</v>
      </c>
      <c r="H540" t="s">
        <v>860</v>
      </c>
      <c r="I540" t="s">
        <v>863</v>
      </c>
      <c r="J540" s="3">
        <v>39173</v>
      </c>
      <c r="K540" t="s">
        <v>864</v>
      </c>
    </row>
    <row r="541" spans="1:11" x14ac:dyDescent="0.25">
      <c r="A541">
        <v>300410283</v>
      </c>
      <c r="B541">
        <v>1</v>
      </c>
      <c r="C541" t="s">
        <v>858</v>
      </c>
      <c r="D541">
        <v>1</v>
      </c>
      <c r="E541" t="s">
        <v>859</v>
      </c>
      <c r="F541">
        <v>321</v>
      </c>
      <c r="G541">
        <v>3</v>
      </c>
      <c r="H541" t="s">
        <v>860</v>
      </c>
      <c r="I541" t="s">
        <v>863</v>
      </c>
      <c r="J541" s="3">
        <v>39173</v>
      </c>
      <c r="K541" t="s">
        <v>864</v>
      </c>
    </row>
    <row r="542" spans="1:11" x14ac:dyDescent="0.25">
      <c r="A542">
        <v>300411176</v>
      </c>
      <c r="B542">
        <v>1</v>
      </c>
      <c r="C542" t="s">
        <v>858</v>
      </c>
      <c r="D542">
        <v>1</v>
      </c>
      <c r="E542" t="s">
        <v>859</v>
      </c>
      <c r="F542">
        <v>321</v>
      </c>
      <c r="G542">
        <v>3</v>
      </c>
      <c r="H542" t="s">
        <v>860</v>
      </c>
      <c r="I542" t="s">
        <v>863</v>
      </c>
      <c r="J542" s="3">
        <v>39173</v>
      </c>
      <c r="K542" t="s">
        <v>864</v>
      </c>
    </row>
    <row r="543" spans="1:11" x14ac:dyDescent="0.25">
      <c r="A543">
        <v>300411220</v>
      </c>
      <c r="B543">
        <v>1</v>
      </c>
      <c r="C543" t="s">
        <v>858</v>
      </c>
      <c r="D543">
        <v>1</v>
      </c>
      <c r="E543" t="s">
        <v>859</v>
      </c>
      <c r="F543">
        <v>323</v>
      </c>
      <c r="G543">
        <v>3</v>
      </c>
      <c r="H543" t="s">
        <v>860</v>
      </c>
      <c r="I543" t="s">
        <v>863</v>
      </c>
      <c r="J543" s="3">
        <v>39173</v>
      </c>
      <c r="K543" t="s">
        <v>865</v>
      </c>
    </row>
    <row r="544" spans="1:11" x14ac:dyDescent="0.25">
      <c r="B544">
        <v>1</v>
      </c>
      <c r="C544" t="s">
        <v>858</v>
      </c>
      <c r="D544">
        <v>2</v>
      </c>
      <c r="E544" t="s">
        <v>866</v>
      </c>
      <c r="F544">
        <v>324</v>
      </c>
      <c r="G544" t="s">
        <v>867</v>
      </c>
      <c r="H544" t="s">
        <v>868</v>
      </c>
      <c r="I544" t="s">
        <v>863</v>
      </c>
      <c r="J544" s="3">
        <v>39173</v>
      </c>
      <c r="K544" t="s">
        <v>869</v>
      </c>
    </row>
    <row r="545" spans="1:11" x14ac:dyDescent="0.25">
      <c r="A545">
        <v>300411539</v>
      </c>
      <c r="B545">
        <v>1</v>
      </c>
      <c r="C545" t="s">
        <v>858</v>
      </c>
      <c r="D545">
        <v>1</v>
      </c>
      <c r="E545" t="s">
        <v>859</v>
      </c>
      <c r="F545">
        <v>321</v>
      </c>
      <c r="G545">
        <v>3</v>
      </c>
      <c r="H545" t="s">
        <v>860</v>
      </c>
      <c r="I545" t="s">
        <v>863</v>
      </c>
      <c r="J545" s="3">
        <v>39173</v>
      </c>
      <c r="K545" t="s">
        <v>864</v>
      </c>
    </row>
    <row r="546" spans="1:11" x14ac:dyDescent="0.25">
      <c r="A546">
        <v>300412922</v>
      </c>
      <c r="B546">
        <v>1</v>
      </c>
      <c r="C546" t="s">
        <v>858</v>
      </c>
      <c r="D546">
        <v>1</v>
      </c>
      <c r="E546" t="s">
        <v>859</v>
      </c>
      <c r="F546">
        <v>321</v>
      </c>
      <c r="G546">
        <v>3</v>
      </c>
      <c r="H546" t="s">
        <v>860</v>
      </c>
      <c r="I546" t="s">
        <v>863</v>
      </c>
      <c r="J546" s="3">
        <v>39173</v>
      </c>
      <c r="K546" t="s">
        <v>864</v>
      </c>
    </row>
    <row r="547" spans="1:11" x14ac:dyDescent="0.25">
      <c r="A547">
        <v>300412941</v>
      </c>
      <c r="B547">
        <v>1</v>
      </c>
      <c r="C547" t="s">
        <v>858</v>
      </c>
      <c r="D547">
        <v>1</v>
      </c>
      <c r="E547" t="s">
        <v>859</v>
      </c>
      <c r="F547">
        <v>321</v>
      </c>
      <c r="G547">
        <v>3</v>
      </c>
      <c r="H547" t="s">
        <v>860</v>
      </c>
      <c r="I547" t="s">
        <v>863</v>
      </c>
      <c r="J547" s="3">
        <v>39173</v>
      </c>
      <c r="K547" t="s">
        <v>864</v>
      </c>
    </row>
    <row r="548" spans="1:11" x14ac:dyDescent="0.25">
      <c r="A548">
        <v>300413011</v>
      </c>
      <c r="B548">
        <v>1</v>
      </c>
      <c r="C548" t="s">
        <v>858</v>
      </c>
      <c r="D548">
        <v>1</v>
      </c>
      <c r="E548" t="s">
        <v>859</v>
      </c>
      <c r="F548">
        <v>321</v>
      </c>
      <c r="G548">
        <v>3</v>
      </c>
      <c r="H548" t="s">
        <v>860</v>
      </c>
      <c r="I548" t="s">
        <v>863</v>
      </c>
      <c r="J548" s="3">
        <v>39173</v>
      </c>
      <c r="K548" t="s">
        <v>864</v>
      </c>
    </row>
    <row r="549" spans="1:11" x14ac:dyDescent="0.25">
      <c r="A549">
        <v>300413153</v>
      </c>
      <c r="B549">
        <v>1</v>
      </c>
      <c r="C549" t="s">
        <v>858</v>
      </c>
      <c r="D549">
        <v>1</v>
      </c>
      <c r="E549" t="s">
        <v>859</v>
      </c>
      <c r="F549">
        <v>321</v>
      </c>
      <c r="G549">
        <v>3</v>
      </c>
      <c r="H549" t="s">
        <v>860</v>
      </c>
      <c r="I549" t="s">
        <v>863</v>
      </c>
      <c r="J549" s="3">
        <v>39173</v>
      </c>
      <c r="K549" t="s">
        <v>864</v>
      </c>
    </row>
    <row r="550" spans="1:11" x14ac:dyDescent="0.25">
      <c r="A550">
        <v>300413717</v>
      </c>
      <c r="B550">
        <v>1</v>
      </c>
      <c r="C550" t="s">
        <v>858</v>
      </c>
      <c r="D550">
        <v>1</v>
      </c>
      <c r="E550" t="s">
        <v>859</v>
      </c>
      <c r="F550">
        <v>321</v>
      </c>
      <c r="G550">
        <v>3</v>
      </c>
      <c r="H550" t="s">
        <v>860</v>
      </c>
      <c r="I550" t="s">
        <v>863</v>
      </c>
      <c r="J550" s="3">
        <v>39173</v>
      </c>
      <c r="K550" t="s">
        <v>864</v>
      </c>
    </row>
    <row r="551" spans="1:11" x14ac:dyDescent="0.25">
      <c r="A551">
        <v>300414080</v>
      </c>
      <c r="B551">
        <v>1</v>
      </c>
      <c r="C551" t="s">
        <v>858</v>
      </c>
      <c r="D551">
        <v>1</v>
      </c>
      <c r="E551" t="s">
        <v>859</v>
      </c>
      <c r="F551">
        <v>321</v>
      </c>
      <c r="G551">
        <v>3</v>
      </c>
      <c r="H551" t="s">
        <v>860</v>
      </c>
      <c r="I551" t="s">
        <v>863</v>
      </c>
      <c r="J551" s="3">
        <v>39173</v>
      </c>
      <c r="K551" t="s">
        <v>864</v>
      </c>
    </row>
    <row r="552" spans="1:11" x14ac:dyDescent="0.25">
      <c r="A552">
        <v>300414225</v>
      </c>
      <c r="B552">
        <v>1</v>
      </c>
      <c r="C552" t="s">
        <v>858</v>
      </c>
      <c r="D552">
        <v>1</v>
      </c>
      <c r="E552" t="s">
        <v>859</v>
      </c>
      <c r="F552">
        <v>321</v>
      </c>
      <c r="G552">
        <v>3</v>
      </c>
      <c r="H552" t="s">
        <v>860</v>
      </c>
      <c r="I552" t="s">
        <v>863</v>
      </c>
      <c r="J552" s="3">
        <v>39173</v>
      </c>
      <c r="K552" t="s">
        <v>864</v>
      </c>
    </row>
    <row r="553" spans="1:11" x14ac:dyDescent="0.25">
      <c r="A553">
        <v>300414309</v>
      </c>
      <c r="B553">
        <v>1</v>
      </c>
      <c r="C553" t="s">
        <v>858</v>
      </c>
      <c r="D553">
        <v>1</v>
      </c>
      <c r="E553" t="s">
        <v>859</v>
      </c>
      <c r="F553">
        <v>321</v>
      </c>
      <c r="G553">
        <v>3</v>
      </c>
      <c r="H553" t="s">
        <v>860</v>
      </c>
      <c r="I553" t="s">
        <v>863</v>
      </c>
      <c r="J553" s="3">
        <v>39173</v>
      </c>
      <c r="K553" t="s">
        <v>864</v>
      </c>
    </row>
    <row r="554" spans="1:11" x14ac:dyDescent="0.25">
      <c r="A554">
        <v>300414467</v>
      </c>
      <c r="B554">
        <v>1</v>
      </c>
      <c r="C554" t="s">
        <v>858</v>
      </c>
      <c r="D554">
        <v>1</v>
      </c>
      <c r="E554" t="s">
        <v>859</v>
      </c>
      <c r="F554">
        <v>322</v>
      </c>
      <c r="G554">
        <v>3</v>
      </c>
      <c r="H554" t="s">
        <v>860</v>
      </c>
      <c r="I554" t="s">
        <v>863</v>
      </c>
      <c r="J554" s="3">
        <v>39173</v>
      </c>
      <c r="K554" t="s">
        <v>886</v>
      </c>
    </row>
    <row r="555" spans="1:11" x14ac:dyDescent="0.25">
      <c r="A555">
        <v>300414911</v>
      </c>
      <c r="B555">
        <v>1</v>
      </c>
      <c r="C555" t="s">
        <v>858</v>
      </c>
      <c r="D555">
        <v>1</v>
      </c>
      <c r="E555" t="s">
        <v>859</v>
      </c>
      <c r="F555">
        <v>321</v>
      </c>
      <c r="G555">
        <v>3</v>
      </c>
      <c r="H555" t="s">
        <v>860</v>
      </c>
      <c r="I555" t="s">
        <v>863</v>
      </c>
      <c r="J555" s="3">
        <v>39173</v>
      </c>
      <c r="K555" t="s">
        <v>864</v>
      </c>
    </row>
    <row r="556" spans="1:11" x14ac:dyDescent="0.25">
      <c r="A556">
        <v>300414984</v>
      </c>
      <c r="B556">
        <v>1</v>
      </c>
      <c r="C556" t="s">
        <v>858</v>
      </c>
      <c r="D556">
        <v>1</v>
      </c>
      <c r="E556" t="s">
        <v>859</v>
      </c>
      <c r="F556">
        <v>321</v>
      </c>
      <c r="G556">
        <v>3</v>
      </c>
      <c r="H556" t="s">
        <v>860</v>
      </c>
      <c r="I556" t="s">
        <v>863</v>
      </c>
      <c r="J556" s="3">
        <v>39173</v>
      </c>
      <c r="K556" t="s">
        <v>864</v>
      </c>
    </row>
    <row r="557" spans="1:11" x14ac:dyDescent="0.25">
      <c r="A557">
        <v>300415187</v>
      </c>
      <c r="B557">
        <v>1</v>
      </c>
      <c r="C557" t="s">
        <v>858</v>
      </c>
      <c r="D557">
        <v>1</v>
      </c>
      <c r="E557" t="s">
        <v>859</v>
      </c>
      <c r="F557">
        <v>321</v>
      </c>
      <c r="G557">
        <v>3</v>
      </c>
      <c r="H557" t="s">
        <v>860</v>
      </c>
      <c r="I557" t="s">
        <v>863</v>
      </c>
      <c r="J557" s="3">
        <v>39173</v>
      </c>
      <c r="K557" t="s">
        <v>864</v>
      </c>
    </row>
    <row r="558" spans="1:11" x14ac:dyDescent="0.25">
      <c r="A558">
        <v>300415273</v>
      </c>
      <c r="B558">
        <v>1</v>
      </c>
      <c r="C558" t="s">
        <v>858</v>
      </c>
      <c r="D558">
        <v>1</v>
      </c>
      <c r="E558" t="s">
        <v>859</v>
      </c>
      <c r="F558">
        <v>2096</v>
      </c>
      <c r="G558">
        <v>3</v>
      </c>
      <c r="H558" t="s">
        <v>860</v>
      </c>
      <c r="I558" t="s">
        <v>861</v>
      </c>
      <c r="J558" s="3">
        <v>39234</v>
      </c>
      <c r="K558" t="s">
        <v>862</v>
      </c>
    </row>
    <row r="559" spans="1:11" x14ac:dyDescent="0.25">
      <c r="A559">
        <v>300415310</v>
      </c>
      <c r="B559">
        <v>1</v>
      </c>
      <c r="C559" t="s">
        <v>858</v>
      </c>
      <c r="D559">
        <v>1</v>
      </c>
      <c r="E559" t="s">
        <v>859</v>
      </c>
      <c r="F559">
        <v>2096</v>
      </c>
      <c r="G559">
        <v>3</v>
      </c>
      <c r="H559" t="s">
        <v>860</v>
      </c>
      <c r="I559" t="s">
        <v>861</v>
      </c>
      <c r="J559" s="3">
        <v>39234</v>
      </c>
      <c r="K559" t="s">
        <v>862</v>
      </c>
    </row>
    <row r="560" spans="1:11" x14ac:dyDescent="0.25">
      <c r="A560">
        <v>300415886</v>
      </c>
      <c r="B560">
        <v>1</v>
      </c>
      <c r="C560" t="s">
        <v>858</v>
      </c>
      <c r="D560">
        <v>1</v>
      </c>
      <c r="E560" t="s">
        <v>859</v>
      </c>
      <c r="F560">
        <v>2096</v>
      </c>
      <c r="G560">
        <v>3</v>
      </c>
      <c r="H560" t="s">
        <v>860</v>
      </c>
      <c r="I560" t="s">
        <v>861</v>
      </c>
      <c r="J560" s="3">
        <v>39234</v>
      </c>
      <c r="K560" t="s">
        <v>862</v>
      </c>
    </row>
    <row r="561" spans="1:11" x14ac:dyDescent="0.25">
      <c r="A561">
        <v>300415919</v>
      </c>
      <c r="B561">
        <v>1</v>
      </c>
      <c r="C561" t="s">
        <v>858</v>
      </c>
      <c r="D561">
        <v>1</v>
      </c>
      <c r="E561" t="s">
        <v>859</v>
      </c>
      <c r="F561">
        <v>321</v>
      </c>
      <c r="G561">
        <v>3</v>
      </c>
      <c r="H561" t="s">
        <v>860</v>
      </c>
      <c r="I561" t="s">
        <v>863</v>
      </c>
      <c r="J561" s="3">
        <v>39173</v>
      </c>
      <c r="K561" t="s">
        <v>864</v>
      </c>
    </row>
    <row r="562" spans="1:11" x14ac:dyDescent="0.25">
      <c r="A562">
        <v>300415970</v>
      </c>
      <c r="B562">
        <v>1</v>
      </c>
      <c r="C562" t="s">
        <v>858</v>
      </c>
      <c r="D562">
        <v>1</v>
      </c>
      <c r="E562" t="s">
        <v>859</v>
      </c>
      <c r="F562">
        <v>321</v>
      </c>
      <c r="G562">
        <v>3</v>
      </c>
      <c r="H562" t="s">
        <v>860</v>
      </c>
      <c r="I562" t="s">
        <v>863</v>
      </c>
      <c r="J562" s="3">
        <v>39173</v>
      </c>
      <c r="K562" t="s">
        <v>864</v>
      </c>
    </row>
    <row r="563" spans="1:11" x14ac:dyDescent="0.25">
      <c r="A563">
        <v>300416155</v>
      </c>
      <c r="B563">
        <v>1</v>
      </c>
      <c r="C563" t="s">
        <v>858</v>
      </c>
      <c r="D563">
        <v>1</v>
      </c>
      <c r="E563" t="s">
        <v>859</v>
      </c>
      <c r="F563">
        <v>2096</v>
      </c>
      <c r="G563">
        <v>3</v>
      </c>
      <c r="H563" t="s">
        <v>860</v>
      </c>
      <c r="I563" t="s">
        <v>861</v>
      </c>
      <c r="J563" s="3">
        <v>39234</v>
      </c>
      <c r="K563" t="s">
        <v>862</v>
      </c>
    </row>
    <row r="564" spans="1:11" x14ac:dyDescent="0.25">
      <c r="A564">
        <v>300416243</v>
      </c>
      <c r="B564">
        <v>1</v>
      </c>
      <c r="C564" t="s">
        <v>858</v>
      </c>
      <c r="D564">
        <v>1</v>
      </c>
      <c r="E564" t="s">
        <v>859</v>
      </c>
      <c r="F564">
        <v>321</v>
      </c>
      <c r="G564">
        <v>3</v>
      </c>
      <c r="H564" t="s">
        <v>860</v>
      </c>
      <c r="I564" t="s">
        <v>863</v>
      </c>
      <c r="J564" s="3">
        <v>39173</v>
      </c>
      <c r="K564" t="s">
        <v>864</v>
      </c>
    </row>
    <row r="565" spans="1:11" x14ac:dyDescent="0.25">
      <c r="A565">
        <v>300416585</v>
      </c>
      <c r="B565">
        <v>1</v>
      </c>
      <c r="C565" t="s">
        <v>858</v>
      </c>
      <c r="D565">
        <v>1</v>
      </c>
      <c r="E565" t="s">
        <v>859</v>
      </c>
      <c r="F565">
        <v>321</v>
      </c>
      <c r="G565">
        <v>3</v>
      </c>
      <c r="H565" t="s">
        <v>860</v>
      </c>
      <c r="I565" t="s">
        <v>863</v>
      </c>
      <c r="J565" s="3">
        <v>39173</v>
      </c>
      <c r="K565" t="s">
        <v>864</v>
      </c>
    </row>
    <row r="566" spans="1:11" x14ac:dyDescent="0.25">
      <c r="A566">
        <v>300416952</v>
      </c>
      <c r="B566">
        <v>1</v>
      </c>
      <c r="C566" t="s">
        <v>858</v>
      </c>
      <c r="D566">
        <v>1</v>
      </c>
      <c r="E566" t="s">
        <v>859</v>
      </c>
      <c r="F566">
        <v>2096</v>
      </c>
      <c r="G566">
        <v>3</v>
      </c>
      <c r="H566" t="s">
        <v>860</v>
      </c>
      <c r="I566" t="s">
        <v>861</v>
      </c>
      <c r="J566" s="3">
        <v>39234</v>
      </c>
      <c r="K566" t="s">
        <v>862</v>
      </c>
    </row>
    <row r="567" spans="1:11" x14ac:dyDescent="0.25">
      <c r="A567">
        <v>300417474</v>
      </c>
      <c r="B567">
        <v>1</v>
      </c>
      <c r="C567" t="s">
        <v>858</v>
      </c>
      <c r="D567">
        <v>1</v>
      </c>
      <c r="E567" t="s">
        <v>859</v>
      </c>
      <c r="F567">
        <v>321</v>
      </c>
      <c r="G567">
        <v>3</v>
      </c>
      <c r="H567" t="s">
        <v>860</v>
      </c>
      <c r="I567" t="s">
        <v>863</v>
      </c>
      <c r="J567" s="3">
        <v>39173</v>
      </c>
      <c r="K567" t="s">
        <v>864</v>
      </c>
    </row>
    <row r="568" spans="1:11" x14ac:dyDescent="0.25">
      <c r="A568">
        <v>300417553</v>
      </c>
      <c r="B568">
        <v>1</v>
      </c>
      <c r="C568" t="s">
        <v>858</v>
      </c>
      <c r="D568">
        <v>1</v>
      </c>
      <c r="E568" t="s">
        <v>859</v>
      </c>
      <c r="F568">
        <v>321</v>
      </c>
      <c r="G568">
        <v>3</v>
      </c>
      <c r="H568" t="s">
        <v>860</v>
      </c>
      <c r="I568" t="s">
        <v>863</v>
      </c>
      <c r="J568" s="3">
        <v>39173</v>
      </c>
      <c r="K568" t="s">
        <v>864</v>
      </c>
    </row>
    <row r="569" spans="1:11" x14ac:dyDescent="0.25">
      <c r="A569">
        <v>300418017</v>
      </c>
      <c r="B569">
        <v>1</v>
      </c>
      <c r="C569" t="s">
        <v>858</v>
      </c>
      <c r="D569">
        <v>1</v>
      </c>
      <c r="E569" t="s">
        <v>859</v>
      </c>
      <c r="F569">
        <v>321</v>
      </c>
      <c r="G569">
        <v>3</v>
      </c>
      <c r="H569" t="s">
        <v>860</v>
      </c>
      <c r="I569" t="s">
        <v>863</v>
      </c>
      <c r="J569" s="3">
        <v>39173</v>
      </c>
      <c r="K569" t="s">
        <v>864</v>
      </c>
    </row>
    <row r="570" spans="1:11" x14ac:dyDescent="0.25">
      <c r="A570">
        <v>300418063</v>
      </c>
      <c r="B570">
        <v>1</v>
      </c>
      <c r="C570" t="s">
        <v>858</v>
      </c>
      <c r="D570">
        <v>1</v>
      </c>
      <c r="E570" t="s">
        <v>859</v>
      </c>
      <c r="F570">
        <v>321</v>
      </c>
      <c r="G570">
        <v>3</v>
      </c>
      <c r="H570" t="s">
        <v>860</v>
      </c>
      <c r="I570" t="s">
        <v>863</v>
      </c>
      <c r="J570" s="3">
        <v>39173</v>
      </c>
      <c r="K570" t="s">
        <v>864</v>
      </c>
    </row>
    <row r="571" spans="1:11" x14ac:dyDescent="0.25">
      <c r="A571">
        <v>300418075</v>
      </c>
      <c r="B571">
        <v>1</v>
      </c>
      <c r="C571" t="s">
        <v>858</v>
      </c>
      <c r="D571">
        <v>1</v>
      </c>
      <c r="E571" t="s">
        <v>859</v>
      </c>
      <c r="F571">
        <v>321</v>
      </c>
      <c r="G571">
        <v>3</v>
      </c>
      <c r="H571" t="s">
        <v>860</v>
      </c>
      <c r="I571" t="s">
        <v>863</v>
      </c>
      <c r="J571" s="3">
        <v>39173</v>
      </c>
      <c r="K571" t="s">
        <v>864</v>
      </c>
    </row>
    <row r="572" spans="1:11" x14ac:dyDescent="0.25">
      <c r="A572">
        <v>300418552</v>
      </c>
      <c r="B572">
        <v>1</v>
      </c>
      <c r="C572" t="s">
        <v>858</v>
      </c>
      <c r="D572">
        <v>1</v>
      </c>
      <c r="E572" t="s">
        <v>859</v>
      </c>
      <c r="F572">
        <v>321</v>
      </c>
      <c r="G572">
        <v>3</v>
      </c>
      <c r="H572" t="s">
        <v>860</v>
      </c>
      <c r="I572" t="s">
        <v>863</v>
      </c>
      <c r="J572" s="3">
        <v>39173</v>
      </c>
      <c r="K572" t="s">
        <v>864</v>
      </c>
    </row>
    <row r="573" spans="1:11" x14ac:dyDescent="0.25">
      <c r="A573">
        <v>300418882</v>
      </c>
      <c r="B573">
        <v>1</v>
      </c>
      <c r="C573" t="s">
        <v>858</v>
      </c>
      <c r="D573">
        <v>1</v>
      </c>
      <c r="E573" t="s">
        <v>859</v>
      </c>
      <c r="F573">
        <v>321</v>
      </c>
      <c r="G573">
        <v>3</v>
      </c>
      <c r="H573" t="s">
        <v>860</v>
      </c>
      <c r="I573" t="s">
        <v>863</v>
      </c>
      <c r="J573" s="3">
        <v>39173</v>
      </c>
      <c r="K573" t="s">
        <v>864</v>
      </c>
    </row>
    <row r="574" spans="1:11" x14ac:dyDescent="0.25">
      <c r="A574">
        <v>300419303</v>
      </c>
      <c r="B574">
        <v>1</v>
      </c>
      <c r="C574" t="s">
        <v>858</v>
      </c>
      <c r="D574">
        <v>1</v>
      </c>
      <c r="E574" t="s">
        <v>859</v>
      </c>
      <c r="F574">
        <v>321</v>
      </c>
      <c r="G574">
        <v>3</v>
      </c>
      <c r="H574" t="s">
        <v>860</v>
      </c>
      <c r="I574" t="s">
        <v>863</v>
      </c>
      <c r="J574" s="3">
        <v>39173</v>
      </c>
      <c r="K574" t="s">
        <v>864</v>
      </c>
    </row>
    <row r="575" spans="1:11" x14ac:dyDescent="0.25">
      <c r="A575">
        <v>300420727</v>
      </c>
      <c r="B575">
        <v>1</v>
      </c>
      <c r="C575" t="s">
        <v>858</v>
      </c>
      <c r="D575">
        <v>1</v>
      </c>
      <c r="E575" t="s">
        <v>859</v>
      </c>
      <c r="F575">
        <v>321</v>
      </c>
      <c r="G575">
        <v>3</v>
      </c>
      <c r="H575" t="s">
        <v>860</v>
      </c>
      <c r="I575" t="s">
        <v>863</v>
      </c>
      <c r="J575" s="3">
        <v>39173</v>
      </c>
      <c r="K575" t="s">
        <v>864</v>
      </c>
    </row>
    <row r="576" spans="1:11" x14ac:dyDescent="0.25">
      <c r="A576">
        <v>300420761</v>
      </c>
      <c r="B576">
        <v>1</v>
      </c>
      <c r="C576" t="s">
        <v>858</v>
      </c>
      <c r="D576">
        <v>1</v>
      </c>
      <c r="E576" t="s">
        <v>859</v>
      </c>
      <c r="F576">
        <v>321</v>
      </c>
      <c r="G576">
        <v>3</v>
      </c>
      <c r="H576" t="s">
        <v>860</v>
      </c>
      <c r="I576" t="s">
        <v>863</v>
      </c>
      <c r="J576" s="3">
        <v>39173</v>
      </c>
      <c r="K576" t="s">
        <v>864</v>
      </c>
    </row>
    <row r="577" spans="1:11" x14ac:dyDescent="0.25">
      <c r="A577">
        <v>300420873</v>
      </c>
      <c r="B577">
        <v>1</v>
      </c>
      <c r="C577" t="s">
        <v>858</v>
      </c>
      <c r="D577">
        <v>1</v>
      </c>
      <c r="E577" t="s">
        <v>859</v>
      </c>
      <c r="F577">
        <v>321</v>
      </c>
      <c r="G577">
        <v>3</v>
      </c>
      <c r="H577" t="s">
        <v>860</v>
      </c>
      <c r="I577" t="s">
        <v>863</v>
      </c>
      <c r="J577" s="3">
        <v>39173</v>
      </c>
      <c r="K577" t="s">
        <v>864</v>
      </c>
    </row>
    <row r="578" spans="1:11" x14ac:dyDescent="0.25">
      <c r="A578">
        <v>300421067</v>
      </c>
      <c r="B578">
        <v>1</v>
      </c>
      <c r="C578" t="s">
        <v>858</v>
      </c>
      <c r="D578">
        <v>1</v>
      </c>
      <c r="E578" t="s">
        <v>859</v>
      </c>
      <c r="F578">
        <v>321</v>
      </c>
      <c r="G578">
        <v>3</v>
      </c>
      <c r="H578" t="s">
        <v>860</v>
      </c>
      <c r="I578" t="s">
        <v>863</v>
      </c>
      <c r="J578" s="3">
        <v>39173</v>
      </c>
      <c r="K578" t="s">
        <v>864</v>
      </c>
    </row>
    <row r="579" spans="1:11" x14ac:dyDescent="0.25">
      <c r="A579">
        <v>300421414</v>
      </c>
      <c r="B579">
        <v>1</v>
      </c>
      <c r="C579" t="s">
        <v>858</v>
      </c>
      <c r="D579">
        <v>1</v>
      </c>
      <c r="E579" t="s">
        <v>859</v>
      </c>
      <c r="F579">
        <v>321</v>
      </c>
      <c r="G579">
        <v>3</v>
      </c>
      <c r="H579" t="s">
        <v>860</v>
      </c>
      <c r="I579" t="s">
        <v>863</v>
      </c>
      <c r="J579" s="3">
        <v>39173</v>
      </c>
      <c r="K579" t="s">
        <v>864</v>
      </c>
    </row>
    <row r="580" spans="1:11" x14ac:dyDescent="0.25">
      <c r="A580">
        <v>300421500</v>
      </c>
      <c r="B580">
        <v>1</v>
      </c>
      <c r="C580" t="s">
        <v>858</v>
      </c>
      <c r="D580">
        <v>1</v>
      </c>
      <c r="E580" t="s">
        <v>859</v>
      </c>
      <c r="F580">
        <v>321</v>
      </c>
      <c r="G580">
        <v>3</v>
      </c>
      <c r="H580" t="s">
        <v>860</v>
      </c>
      <c r="I580" t="s">
        <v>863</v>
      </c>
      <c r="J580" s="3">
        <v>39173</v>
      </c>
      <c r="K580" t="s">
        <v>864</v>
      </c>
    </row>
    <row r="581" spans="1:11" x14ac:dyDescent="0.25">
      <c r="A581">
        <v>300422407</v>
      </c>
      <c r="B581">
        <v>1</v>
      </c>
      <c r="C581" t="s">
        <v>858</v>
      </c>
      <c r="D581">
        <v>1</v>
      </c>
      <c r="E581" t="s">
        <v>859</v>
      </c>
      <c r="F581">
        <v>321</v>
      </c>
      <c r="G581">
        <v>3</v>
      </c>
      <c r="H581" t="s">
        <v>860</v>
      </c>
      <c r="I581" t="s">
        <v>863</v>
      </c>
      <c r="J581" s="3">
        <v>39173</v>
      </c>
      <c r="K581" t="s">
        <v>864</v>
      </c>
    </row>
    <row r="582" spans="1:11" x14ac:dyDescent="0.25">
      <c r="A582">
        <v>300422727</v>
      </c>
      <c r="B582">
        <v>1</v>
      </c>
      <c r="C582" t="s">
        <v>858</v>
      </c>
      <c r="D582">
        <v>1</v>
      </c>
      <c r="E582" t="s">
        <v>859</v>
      </c>
      <c r="F582">
        <v>2096</v>
      </c>
      <c r="G582">
        <v>3</v>
      </c>
      <c r="H582" t="s">
        <v>860</v>
      </c>
      <c r="I582" t="s">
        <v>861</v>
      </c>
      <c r="J582" s="3">
        <v>39234</v>
      </c>
      <c r="K582" t="s">
        <v>862</v>
      </c>
    </row>
    <row r="583" spans="1:11" x14ac:dyDescent="0.25">
      <c r="A583">
        <v>300422974</v>
      </c>
      <c r="B583">
        <v>1</v>
      </c>
      <c r="C583" t="s">
        <v>858</v>
      </c>
      <c r="D583">
        <v>1</v>
      </c>
      <c r="E583" t="s">
        <v>859</v>
      </c>
      <c r="F583">
        <v>321</v>
      </c>
      <c r="G583">
        <v>3</v>
      </c>
      <c r="H583" t="s">
        <v>860</v>
      </c>
      <c r="I583" t="s">
        <v>863</v>
      </c>
      <c r="J583" s="3">
        <v>39173</v>
      </c>
      <c r="K583" t="s">
        <v>864</v>
      </c>
    </row>
    <row r="584" spans="1:11" x14ac:dyDescent="0.25">
      <c r="A584">
        <v>300423088</v>
      </c>
      <c r="B584">
        <v>1</v>
      </c>
      <c r="C584" t="s">
        <v>858</v>
      </c>
      <c r="D584">
        <v>1</v>
      </c>
      <c r="E584" t="s">
        <v>859</v>
      </c>
      <c r="F584">
        <v>321</v>
      </c>
      <c r="G584">
        <v>3</v>
      </c>
      <c r="H584" t="s">
        <v>860</v>
      </c>
      <c r="I584" t="s">
        <v>863</v>
      </c>
      <c r="J584" s="3">
        <v>39173</v>
      </c>
      <c r="K584" t="s">
        <v>864</v>
      </c>
    </row>
    <row r="585" spans="1:11" x14ac:dyDescent="0.25">
      <c r="A585">
        <v>300423566</v>
      </c>
      <c r="B585">
        <v>1</v>
      </c>
      <c r="C585" t="s">
        <v>858</v>
      </c>
      <c r="D585">
        <v>1</v>
      </c>
      <c r="E585" t="s">
        <v>859</v>
      </c>
      <c r="F585">
        <v>321</v>
      </c>
      <c r="G585">
        <v>3</v>
      </c>
      <c r="H585" t="s">
        <v>860</v>
      </c>
      <c r="I585" t="s">
        <v>863</v>
      </c>
      <c r="J585" s="3">
        <v>39173</v>
      </c>
      <c r="K585" t="s">
        <v>864</v>
      </c>
    </row>
    <row r="586" spans="1:11" x14ac:dyDescent="0.25">
      <c r="A586">
        <v>300424135</v>
      </c>
      <c r="B586">
        <v>1</v>
      </c>
      <c r="C586" t="s">
        <v>858</v>
      </c>
      <c r="D586">
        <v>1</v>
      </c>
      <c r="E586" t="s">
        <v>859</v>
      </c>
      <c r="F586">
        <v>2096</v>
      </c>
      <c r="G586">
        <v>3</v>
      </c>
      <c r="H586" t="s">
        <v>860</v>
      </c>
      <c r="I586" t="s">
        <v>861</v>
      </c>
      <c r="J586" s="3">
        <v>39234</v>
      </c>
      <c r="K586" t="s">
        <v>862</v>
      </c>
    </row>
    <row r="587" spans="1:11" x14ac:dyDescent="0.25">
      <c r="A587">
        <v>300424714</v>
      </c>
      <c r="B587">
        <v>1</v>
      </c>
      <c r="C587" t="s">
        <v>858</v>
      </c>
      <c r="D587">
        <v>1</v>
      </c>
      <c r="E587" t="s">
        <v>859</v>
      </c>
      <c r="F587">
        <v>321</v>
      </c>
      <c r="G587">
        <v>3</v>
      </c>
      <c r="H587" t="s">
        <v>860</v>
      </c>
      <c r="I587" t="s">
        <v>863</v>
      </c>
      <c r="J587" s="3">
        <v>39173</v>
      </c>
      <c r="K587" t="s">
        <v>864</v>
      </c>
    </row>
    <row r="588" spans="1:11" x14ac:dyDescent="0.25">
      <c r="A588">
        <v>300425051</v>
      </c>
      <c r="B588">
        <v>1</v>
      </c>
      <c r="C588" t="s">
        <v>858</v>
      </c>
      <c r="D588">
        <v>1</v>
      </c>
      <c r="E588" t="s">
        <v>859</v>
      </c>
      <c r="F588">
        <v>321</v>
      </c>
      <c r="G588">
        <v>3</v>
      </c>
      <c r="H588" t="s">
        <v>860</v>
      </c>
      <c r="I588" t="s">
        <v>863</v>
      </c>
      <c r="J588" s="3">
        <v>39173</v>
      </c>
      <c r="K588" t="s">
        <v>864</v>
      </c>
    </row>
    <row r="589" spans="1:11" x14ac:dyDescent="0.25">
      <c r="A589">
        <v>300425539</v>
      </c>
      <c r="B589">
        <v>1</v>
      </c>
      <c r="C589" t="s">
        <v>858</v>
      </c>
      <c r="D589">
        <v>1</v>
      </c>
      <c r="E589" t="s">
        <v>859</v>
      </c>
      <c r="F589">
        <v>321</v>
      </c>
      <c r="G589">
        <v>3</v>
      </c>
      <c r="H589" t="s">
        <v>860</v>
      </c>
      <c r="I589" t="s">
        <v>863</v>
      </c>
      <c r="J589" s="3">
        <v>39173</v>
      </c>
      <c r="K589" t="s">
        <v>864</v>
      </c>
    </row>
    <row r="590" spans="1:11" x14ac:dyDescent="0.25">
      <c r="A590">
        <v>300426020</v>
      </c>
      <c r="B590">
        <v>1</v>
      </c>
      <c r="C590" t="s">
        <v>858</v>
      </c>
      <c r="D590">
        <v>1</v>
      </c>
      <c r="E590" t="s">
        <v>859</v>
      </c>
      <c r="F590">
        <v>321</v>
      </c>
      <c r="G590">
        <v>3</v>
      </c>
      <c r="H590" t="s">
        <v>860</v>
      </c>
      <c r="I590" t="s">
        <v>863</v>
      </c>
      <c r="J590" s="3">
        <v>39173</v>
      </c>
      <c r="K590" t="s">
        <v>864</v>
      </c>
    </row>
    <row r="591" spans="1:11" x14ac:dyDescent="0.25">
      <c r="A591">
        <v>300426525</v>
      </c>
      <c r="B591">
        <v>1</v>
      </c>
      <c r="C591" t="s">
        <v>858</v>
      </c>
      <c r="D591">
        <v>1</v>
      </c>
      <c r="E591" t="s">
        <v>859</v>
      </c>
      <c r="F591">
        <v>338</v>
      </c>
      <c r="G591">
        <v>3</v>
      </c>
      <c r="H591" t="s">
        <v>860</v>
      </c>
      <c r="I591" t="s">
        <v>900</v>
      </c>
      <c r="J591" s="3">
        <v>41382</v>
      </c>
      <c r="K591" t="s">
        <v>875</v>
      </c>
    </row>
    <row r="592" spans="1:11" x14ac:dyDescent="0.25">
      <c r="B592">
        <v>1</v>
      </c>
      <c r="C592" t="s">
        <v>858</v>
      </c>
      <c r="D592">
        <v>2</v>
      </c>
      <c r="F592">
        <v>339</v>
      </c>
      <c r="G592" t="s">
        <v>867</v>
      </c>
      <c r="H592" t="s">
        <v>868</v>
      </c>
      <c r="I592" t="s">
        <v>900</v>
      </c>
      <c r="J592" s="3">
        <v>41382</v>
      </c>
      <c r="K592" t="s">
        <v>877</v>
      </c>
    </row>
    <row r="593" spans="1:11" x14ac:dyDescent="0.25">
      <c r="A593">
        <v>300426716</v>
      </c>
      <c r="B593">
        <v>1</v>
      </c>
      <c r="C593" t="s">
        <v>858</v>
      </c>
      <c r="D593">
        <v>1</v>
      </c>
      <c r="E593" t="s">
        <v>859</v>
      </c>
      <c r="F593">
        <v>321</v>
      </c>
      <c r="G593">
        <v>3</v>
      </c>
      <c r="H593" t="s">
        <v>860</v>
      </c>
      <c r="I593" t="s">
        <v>863</v>
      </c>
      <c r="J593" s="3">
        <v>39173</v>
      </c>
      <c r="K593" t="s">
        <v>864</v>
      </c>
    </row>
    <row r="594" spans="1:11" x14ac:dyDescent="0.25">
      <c r="A594">
        <v>300428061</v>
      </c>
      <c r="B594">
        <v>1</v>
      </c>
      <c r="C594" t="s">
        <v>858</v>
      </c>
      <c r="D594">
        <v>1</v>
      </c>
      <c r="E594" t="s">
        <v>859</v>
      </c>
      <c r="F594">
        <v>2096</v>
      </c>
      <c r="G594">
        <v>3</v>
      </c>
      <c r="H594" t="s">
        <v>860</v>
      </c>
      <c r="I594" t="s">
        <v>861</v>
      </c>
      <c r="J594" s="3">
        <v>39234</v>
      </c>
      <c r="K594" t="s">
        <v>862</v>
      </c>
    </row>
    <row r="595" spans="1:11" x14ac:dyDescent="0.25">
      <c r="A595">
        <v>300428550</v>
      </c>
      <c r="B595">
        <v>1</v>
      </c>
      <c r="C595" t="s">
        <v>858</v>
      </c>
      <c r="D595">
        <v>1</v>
      </c>
      <c r="E595" t="s">
        <v>859</v>
      </c>
      <c r="F595">
        <v>321</v>
      </c>
      <c r="G595">
        <v>3</v>
      </c>
      <c r="H595" t="s">
        <v>860</v>
      </c>
      <c r="I595" t="s">
        <v>863</v>
      </c>
      <c r="J595" s="3">
        <v>39173</v>
      </c>
      <c r="K595" t="s">
        <v>864</v>
      </c>
    </row>
    <row r="596" spans="1:11" x14ac:dyDescent="0.25">
      <c r="A596">
        <v>300429326</v>
      </c>
      <c r="B596">
        <v>1</v>
      </c>
      <c r="C596" t="s">
        <v>858</v>
      </c>
      <c r="D596">
        <v>1</v>
      </c>
      <c r="E596" t="s">
        <v>859</v>
      </c>
      <c r="F596">
        <v>321</v>
      </c>
      <c r="G596">
        <v>3</v>
      </c>
      <c r="H596" t="s">
        <v>860</v>
      </c>
      <c r="I596" t="s">
        <v>863</v>
      </c>
      <c r="J596" s="3">
        <v>39173</v>
      </c>
      <c r="K596" t="s">
        <v>864</v>
      </c>
    </row>
    <row r="597" spans="1:11" x14ac:dyDescent="0.25">
      <c r="A597">
        <v>300430199</v>
      </c>
      <c r="B597">
        <v>1</v>
      </c>
      <c r="C597" t="s">
        <v>858</v>
      </c>
      <c r="D597">
        <v>1</v>
      </c>
      <c r="E597" t="s">
        <v>859</v>
      </c>
      <c r="F597">
        <v>321</v>
      </c>
      <c r="G597">
        <v>3</v>
      </c>
      <c r="H597" t="s">
        <v>860</v>
      </c>
      <c r="I597" t="s">
        <v>863</v>
      </c>
      <c r="J597" s="3">
        <v>39173</v>
      </c>
      <c r="K597" t="s">
        <v>864</v>
      </c>
    </row>
    <row r="598" spans="1:11" x14ac:dyDescent="0.25">
      <c r="A598">
        <v>300430317</v>
      </c>
      <c r="B598">
        <v>1</v>
      </c>
      <c r="C598" t="s">
        <v>858</v>
      </c>
      <c r="D598">
        <v>1</v>
      </c>
      <c r="E598" t="s">
        <v>859</v>
      </c>
      <c r="F598">
        <v>321</v>
      </c>
      <c r="G598">
        <v>3</v>
      </c>
      <c r="H598" t="s">
        <v>860</v>
      </c>
      <c r="I598" t="s">
        <v>863</v>
      </c>
      <c r="J598" s="3">
        <v>39173</v>
      </c>
      <c r="K598" t="s">
        <v>864</v>
      </c>
    </row>
    <row r="599" spans="1:11" x14ac:dyDescent="0.25">
      <c r="A599">
        <v>300430667</v>
      </c>
      <c r="B599">
        <v>1</v>
      </c>
      <c r="C599" t="s">
        <v>858</v>
      </c>
      <c r="D599">
        <v>1</v>
      </c>
      <c r="E599" t="s">
        <v>859</v>
      </c>
      <c r="F599">
        <v>321</v>
      </c>
      <c r="G599">
        <v>3</v>
      </c>
      <c r="H599" t="s">
        <v>860</v>
      </c>
      <c r="I599" t="s">
        <v>863</v>
      </c>
      <c r="J599" s="3">
        <v>39173</v>
      </c>
      <c r="K599" t="s">
        <v>864</v>
      </c>
    </row>
    <row r="600" spans="1:11" x14ac:dyDescent="0.25">
      <c r="A600">
        <v>300430821</v>
      </c>
      <c r="B600">
        <v>1</v>
      </c>
      <c r="C600" t="s">
        <v>858</v>
      </c>
      <c r="D600">
        <v>1</v>
      </c>
      <c r="E600" t="s">
        <v>859</v>
      </c>
      <c r="F600">
        <v>321</v>
      </c>
      <c r="G600">
        <v>3</v>
      </c>
      <c r="H600" t="s">
        <v>860</v>
      </c>
      <c r="I600" t="s">
        <v>863</v>
      </c>
      <c r="J600" s="3">
        <v>39173</v>
      </c>
      <c r="K600" t="s">
        <v>864</v>
      </c>
    </row>
    <row r="601" spans="1:11" x14ac:dyDescent="0.25">
      <c r="A601">
        <v>300432918</v>
      </c>
      <c r="B601">
        <v>1</v>
      </c>
      <c r="C601" t="s">
        <v>858</v>
      </c>
      <c r="D601">
        <v>1</v>
      </c>
      <c r="E601" t="s">
        <v>859</v>
      </c>
      <c r="F601">
        <v>2096</v>
      </c>
      <c r="G601">
        <v>3</v>
      </c>
      <c r="H601" t="s">
        <v>860</v>
      </c>
      <c r="I601" t="s">
        <v>861</v>
      </c>
      <c r="J601" s="3">
        <v>39234</v>
      </c>
      <c r="K601" t="s">
        <v>862</v>
      </c>
    </row>
    <row r="602" spans="1:11" x14ac:dyDescent="0.25">
      <c r="A602">
        <v>300433068</v>
      </c>
      <c r="B602">
        <v>1</v>
      </c>
      <c r="C602" t="s">
        <v>858</v>
      </c>
      <c r="D602">
        <v>1</v>
      </c>
      <c r="E602" t="s">
        <v>859</v>
      </c>
      <c r="F602">
        <v>321</v>
      </c>
      <c r="G602">
        <v>3</v>
      </c>
      <c r="H602" t="s">
        <v>860</v>
      </c>
      <c r="I602" t="s">
        <v>863</v>
      </c>
      <c r="J602" s="3">
        <v>39173</v>
      </c>
      <c r="K602" t="s">
        <v>864</v>
      </c>
    </row>
    <row r="603" spans="1:11" x14ac:dyDescent="0.25">
      <c r="A603">
        <v>300433769</v>
      </c>
      <c r="B603">
        <v>1</v>
      </c>
      <c r="C603" t="s">
        <v>858</v>
      </c>
      <c r="D603">
        <v>1</v>
      </c>
      <c r="E603" t="s">
        <v>859</v>
      </c>
      <c r="F603">
        <v>321</v>
      </c>
      <c r="G603">
        <v>3</v>
      </c>
      <c r="H603" t="s">
        <v>860</v>
      </c>
      <c r="I603" t="s">
        <v>863</v>
      </c>
      <c r="J603" s="3">
        <v>39173</v>
      </c>
      <c r="K603" t="s">
        <v>864</v>
      </c>
    </row>
    <row r="604" spans="1:11" x14ac:dyDescent="0.25">
      <c r="A604">
        <v>300434268</v>
      </c>
      <c r="B604">
        <v>1</v>
      </c>
      <c r="C604" t="s">
        <v>858</v>
      </c>
      <c r="D604">
        <v>1</v>
      </c>
      <c r="E604" t="s">
        <v>859</v>
      </c>
      <c r="F604">
        <v>321</v>
      </c>
      <c r="G604">
        <v>3</v>
      </c>
      <c r="H604" t="s">
        <v>860</v>
      </c>
      <c r="I604" t="s">
        <v>863</v>
      </c>
      <c r="J604" s="3">
        <v>39173</v>
      </c>
      <c r="K604" t="s">
        <v>864</v>
      </c>
    </row>
    <row r="605" spans="1:11" x14ac:dyDescent="0.25">
      <c r="A605">
        <v>300435039</v>
      </c>
      <c r="B605">
        <v>1</v>
      </c>
      <c r="C605" t="s">
        <v>858</v>
      </c>
      <c r="D605">
        <v>1</v>
      </c>
      <c r="E605" t="s">
        <v>859</v>
      </c>
      <c r="F605">
        <v>321</v>
      </c>
      <c r="G605">
        <v>3</v>
      </c>
      <c r="H605" t="s">
        <v>860</v>
      </c>
      <c r="I605" t="s">
        <v>863</v>
      </c>
      <c r="J605" s="3">
        <v>39173</v>
      </c>
      <c r="K605" t="s">
        <v>864</v>
      </c>
    </row>
    <row r="606" spans="1:11" x14ac:dyDescent="0.25">
      <c r="A606">
        <v>300435081</v>
      </c>
      <c r="B606">
        <v>1</v>
      </c>
      <c r="C606" t="s">
        <v>858</v>
      </c>
      <c r="D606">
        <v>1</v>
      </c>
      <c r="E606" t="s">
        <v>859</v>
      </c>
      <c r="F606">
        <v>321</v>
      </c>
      <c r="G606">
        <v>3</v>
      </c>
      <c r="H606" t="s">
        <v>860</v>
      </c>
      <c r="I606" t="s">
        <v>863</v>
      </c>
      <c r="J606" s="3">
        <v>39173</v>
      </c>
      <c r="K606" t="s">
        <v>864</v>
      </c>
    </row>
    <row r="607" spans="1:11" x14ac:dyDescent="0.25">
      <c r="A607">
        <v>300435724</v>
      </c>
      <c r="B607">
        <v>1</v>
      </c>
      <c r="C607" t="s">
        <v>858</v>
      </c>
      <c r="D607">
        <v>1</v>
      </c>
      <c r="E607" t="s">
        <v>859</v>
      </c>
      <c r="F607">
        <v>321</v>
      </c>
      <c r="G607">
        <v>3</v>
      </c>
      <c r="H607" t="s">
        <v>860</v>
      </c>
      <c r="I607" t="s">
        <v>863</v>
      </c>
      <c r="J607" s="3">
        <v>39173</v>
      </c>
      <c r="K607" t="s">
        <v>864</v>
      </c>
    </row>
    <row r="608" spans="1:11" x14ac:dyDescent="0.25">
      <c r="A608">
        <v>300435740</v>
      </c>
      <c r="B608">
        <v>1</v>
      </c>
      <c r="C608" t="s">
        <v>858</v>
      </c>
      <c r="D608">
        <v>1</v>
      </c>
      <c r="E608" t="s">
        <v>859</v>
      </c>
      <c r="F608">
        <v>321</v>
      </c>
      <c r="G608">
        <v>3</v>
      </c>
      <c r="H608" t="s">
        <v>860</v>
      </c>
      <c r="I608" t="s">
        <v>863</v>
      </c>
      <c r="J608" s="3">
        <v>39173</v>
      </c>
      <c r="K608" t="s">
        <v>864</v>
      </c>
    </row>
    <row r="609" spans="1:11" x14ac:dyDescent="0.25">
      <c r="A609">
        <v>300436367</v>
      </c>
      <c r="B609">
        <v>1</v>
      </c>
      <c r="C609" t="s">
        <v>858</v>
      </c>
      <c r="D609">
        <v>1</v>
      </c>
      <c r="E609" t="s">
        <v>859</v>
      </c>
      <c r="F609">
        <v>337</v>
      </c>
      <c r="G609">
        <v>3</v>
      </c>
      <c r="H609" t="s">
        <v>860</v>
      </c>
      <c r="I609" t="s">
        <v>899</v>
      </c>
      <c r="J609" s="3">
        <v>41674</v>
      </c>
      <c r="K609" t="s">
        <v>894</v>
      </c>
    </row>
    <row r="610" spans="1:11" x14ac:dyDescent="0.25">
      <c r="B610">
        <v>1</v>
      </c>
      <c r="C610" t="s">
        <v>858</v>
      </c>
      <c r="D610">
        <v>2</v>
      </c>
      <c r="E610" t="s">
        <v>866</v>
      </c>
      <c r="F610">
        <v>735</v>
      </c>
      <c r="G610" t="s">
        <v>867</v>
      </c>
      <c r="H610" t="s">
        <v>868</v>
      </c>
      <c r="I610" t="s">
        <v>899</v>
      </c>
      <c r="J610" s="3">
        <v>41674</v>
      </c>
      <c r="K610" t="s">
        <v>872</v>
      </c>
    </row>
    <row r="611" spans="1:11" x14ac:dyDescent="0.25">
      <c r="A611">
        <v>300436447</v>
      </c>
      <c r="B611">
        <v>1</v>
      </c>
      <c r="C611" t="s">
        <v>858</v>
      </c>
      <c r="D611">
        <v>1</v>
      </c>
      <c r="E611" t="s">
        <v>859</v>
      </c>
      <c r="F611">
        <v>2096</v>
      </c>
      <c r="G611">
        <v>3</v>
      </c>
      <c r="H611" t="s">
        <v>860</v>
      </c>
      <c r="I611" t="s">
        <v>861</v>
      </c>
      <c r="J611" s="3">
        <v>39234</v>
      </c>
      <c r="K611" t="s">
        <v>862</v>
      </c>
    </row>
    <row r="612" spans="1:11" x14ac:dyDescent="0.25">
      <c r="A612">
        <v>300437004</v>
      </c>
      <c r="B612">
        <v>1</v>
      </c>
      <c r="C612" t="s">
        <v>858</v>
      </c>
      <c r="D612">
        <v>1</v>
      </c>
      <c r="E612" t="s">
        <v>859</v>
      </c>
      <c r="F612">
        <v>321</v>
      </c>
      <c r="G612">
        <v>3</v>
      </c>
      <c r="H612" t="s">
        <v>860</v>
      </c>
      <c r="I612" t="s">
        <v>863</v>
      </c>
      <c r="J612" s="3">
        <v>39173</v>
      </c>
      <c r="K612" t="s">
        <v>864</v>
      </c>
    </row>
    <row r="613" spans="1:11" x14ac:dyDescent="0.25">
      <c r="A613">
        <v>300437609</v>
      </c>
      <c r="B613">
        <v>1</v>
      </c>
      <c r="C613" t="s">
        <v>858</v>
      </c>
      <c r="D613">
        <v>1</v>
      </c>
      <c r="E613" t="s">
        <v>859</v>
      </c>
      <c r="F613">
        <v>321</v>
      </c>
      <c r="G613">
        <v>3</v>
      </c>
      <c r="H613" t="s">
        <v>860</v>
      </c>
      <c r="I613" t="s">
        <v>863</v>
      </c>
      <c r="J613" s="3">
        <v>39173</v>
      </c>
      <c r="K613" t="s">
        <v>864</v>
      </c>
    </row>
    <row r="614" spans="1:11" x14ac:dyDescent="0.25">
      <c r="A614">
        <v>300437619</v>
      </c>
      <c r="B614">
        <v>1</v>
      </c>
      <c r="C614" t="s">
        <v>858</v>
      </c>
      <c r="D614">
        <v>1</v>
      </c>
      <c r="E614" t="s">
        <v>859</v>
      </c>
      <c r="F614">
        <v>321</v>
      </c>
      <c r="G614">
        <v>3</v>
      </c>
      <c r="H614" t="s">
        <v>860</v>
      </c>
      <c r="I614" t="s">
        <v>863</v>
      </c>
      <c r="J614" s="3">
        <v>39173</v>
      </c>
      <c r="K614" t="s">
        <v>864</v>
      </c>
    </row>
    <row r="615" spans="1:11" x14ac:dyDescent="0.25">
      <c r="A615">
        <v>300437821</v>
      </c>
      <c r="B615">
        <v>1</v>
      </c>
      <c r="C615" t="s">
        <v>858</v>
      </c>
      <c r="D615">
        <v>1</v>
      </c>
      <c r="E615" t="s">
        <v>859</v>
      </c>
      <c r="F615">
        <v>321</v>
      </c>
      <c r="G615">
        <v>3</v>
      </c>
      <c r="H615" t="s">
        <v>860</v>
      </c>
      <c r="I615" t="s">
        <v>863</v>
      </c>
      <c r="J615" s="3">
        <v>39173</v>
      </c>
      <c r="K615" t="s">
        <v>864</v>
      </c>
    </row>
    <row r="616" spans="1:11" x14ac:dyDescent="0.25">
      <c r="A616">
        <v>300440434</v>
      </c>
      <c r="B616">
        <v>1</v>
      </c>
      <c r="C616" t="s">
        <v>858</v>
      </c>
      <c r="D616">
        <v>1</v>
      </c>
      <c r="E616" t="s">
        <v>859</v>
      </c>
      <c r="F616">
        <v>321</v>
      </c>
      <c r="G616">
        <v>3</v>
      </c>
      <c r="H616" t="s">
        <v>860</v>
      </c>
      <c r="I616" t="s">
        <v>863</v>
      </c>
      <c r="J616" s="3">
        <v>39173</v>
      </c>
      <c r="K616" t="s">
        <v>864</v>
      </c>
    </row>
    <row r="617" spans="1:11" x14ac:dyDescent="0.25">
      <c r="A617">
        <v>300440555</v>
      </c>
      <c r="B617">
        <v>1</v>
      </c>
      <c r="C617" t="s">
        <v>858</v>
      </c>
      <c r="D617">
        <v>1</v>
      </c>
      <c r="E617" t="s">
        <v>859</v>
      </c>
      <c r="F617">
        <v>321</v>
      </c>
      <c r="G617">
        <v>3</v>
      </c>
      <c r="H617" t="s">
        <v>860</v>
      </c>
      <c r="I617" t="s">
        <v>863</v>
      </c>
      <c r="J617" s="3">
        <v>39173</v>
      </c>
      <c r="K617" t="s">
        <v>864</v>
      </c>
    </row>
    <row r="618" spans="1:11" x14ac:dyDescent="0.25">
      <c r="A618">
        <v>300440826</v>
      </c>
      <c r="B618">
        <v>1</v>
      </c>
      <c r="C618" t="s">
        <v>858</v>
      </c>
      <c r="D618">
        <v>1</v>
      </c>
      <c r="E618" t="s">
        <v>859</v>
      </c>
      <c r="F618">
        <v>321</v>
      </c>
      <c r="G618">
        <v>3</v>
      </c>
      <c r="H618" t="s">
        <v>860</v>
      </c>
      <c r="I618" t="s">
        <v>863</v>
      </c>
      <c r="J618" s="3">
        <v>39173</v>
      </c>
      <c r="K618" t="s">
        <v>864</v>
      </c>
    </row>
    <row r="619" spans="1:11" x14ac:dyDescent="0.25">
      <c r="A619">
        <v>300440955</v>
      </c>
      <c r="B619">
        <v>1</v>
      </c>
      <c r="C619" t="s">
        <v>858</v>
      </c>
      <c r="D619">
        <v>1</v>
      </c>
      <c r="E619" t="s">
        <v>859</v>
      </c>
      <c r="F619">
        <v>321</v>
      </c>
      <c r="G619">
        <v>3</v>
      </c>
      <c r="H619" t="s">
        <v>860</v>
      </c>
      <c r="I619" t="s">
        <v>863</v>
      </c>
      <c r="J619" s="3">
        <v>39173</v>
      </c>
      <c r="K619" t="s">
        <v>864</v>
      </c>
    </row>
    <row r="620" spans="1:11" x14ac:dyDescent="0.25">
      <c r="A620">
        <v>300441030</v>
      </c>
      <c r="B620">
        <v>1</v>
      </c>
      <c r="C620" t="s">
        <v>858</v>
      </c>
      <c r="D620">
        <v>1</v>
      </c>
      <c r="E620" t="s">
        <v>859</v>
      </c>
      <c r="F620">
        <v>321</v>
      </c>
      <c r="G620">
        <v>3</v>
      </c>
      <c r="H620" t="s">
        <v>860</v>
      </c>
      <c r="I620" t="s">
        <v>863</v>
      </c>
      <c r="J620" s="3">
        <v>39173</v>
      </c>
      <c r="K620" t="s">
        <v>864</v>
      </c>
    </row>
    <row r="621" spans="1:11" x14ac:dyDescent="0.25">
      <c r="A621">
        <v>300441071</v>
      </c>
      <c r="B621">
        <v>1</v>
      </c>
      <c r="C621" t="s">
        <v>858</v>
      </c>
      <c r="D621">
        <v>1</v>
      </c>
      <c r="E621" t="s">
        <v>859</v>
      </c>
      <c r="F621">
        <v>321</v>
      </c>
      <c r="G621">
        <v>3</v>
      </c>
      <c r="H621" t="s">
        <v>860</v>
      </c>
      <c r="I621" t="s">
        <v>863</v>
      </c>
      <c r="J621" s="3">
        <v>39173</v>
      </c>
      <c r="K621" t="s">
        <v>864</v>
      </c>
    </row>
    <row r="622" spans="1:11" x14ac:dyDescent="0.25">
      <c r="A622">
        <v>300441548</v>
      </c>
      <c r="B622">
        <v>1</v>
      </c>
      <c r="C622" t="s">
        <v>858</v>
      </c>
      <c r="D622">
        <v>1</v>
      </c>
      <c r="E622" t="s">
        <v>859</v>
      </c>
      <c r="F622">
        <v>323</v>
      </c>
      <c r="G622">
        <v>3</v>
      </c>
      <c r="H622" t="s">
        <v>860</v>
      </c>
      <c r="I622" t="s">
        <v>863</v>
      </c>
      <c r="J622" s="3">
        <v>39173</v>
      </c>
      <c r="K622" t="s">
        <v>865</v>
      </c>
    </row>
    <row r="623" spans="1:11" x14ac:dyDescent="0.25">
      <c r="B623">
        <v>1</v>
      </c>
      <c r="C623" t="s">
        <v>858</v>
      </c>
      <c r="D623">
        <v>2</v>
      </c>
      <c r="E623" t="s">
        <v>866</v>
      </c>
      <c r="F623">
        <v>324</v>
      </c>
      <c r="G623" t="s">
        <v>867</v>
      </c>
      <c r="H623" t="s">
        <v>868</v>
      </c>
      <c r="I623" t="s">
        <v>863</v>
      </c>
      <c r="J623" s="3">
        <v>39173</v>
      </c>
      <c r="K623" t="s">
        <v>869</v>
      </c>
    </row>
    <row r="624" spans="1:11" x14ac:dyDescent="0.25">
      <c r="A624">
        <v>300441633</v>
      </c>
      <c r="B624">
        <v>1</v>
      </c>
      <c r="C624" t="s">
        <v>858</v>
      </c>
      <c r="D624">
        <v>1</v>
      </c>
      <c r="E624" t="s">
        <v>859</v>
      </c>
      <c r="F624">
        <v>2096</v>
      </c>
      <c r="G624">
        <v>3</v>
      </c>
      <c r="H624" t="s">
        <v>860</v>
      </c>
      <c r="I624" t="s">
        <v>861</v>
      </c>
      <c r="J624" s="3">
        <v>39234</v>
      </c>
      <c r="K624" t="s">
        <v>862</v>
      </c>
    </row>
    <row r="625" spans="1:11" x14ac:dyDescent="0.25">
      <c r="A625">
        <v>300441873</v>
      </c>
      <c r="B625">
        <v>1</v>
      </c>
      <c r="C625" t="s">
        <v>858</v>
      </c>
      <c r="D625">
        <v>1</v>
      </c>
      <c r="E625" t="s">
        <v>859</v>
      </c>
      <c r="F625">
        <v>2096</v>
      </c>
      <c r="G625">
        <v>3</v>
      </c>
      <c r="H625" t="s">
        <v>860</v>
      </c>
      <c r="I625" t="s">
        <v>861</v>
      </c>
      <c r="J625" s="3">
        <v>39234</v>
      </c>
      <c r="K625" t="s">
        <v>862</v>
      </c>
    </row>
    <row r="626" spans="1:11" x14ac:dyDescent="0.25">
      <c r="A626">
        <v>300442016</v>
      </c>
      <c r="B626">
        <v>1</v>
      </c>
      <c r="C626" t="s">
        <v>858</v>
      </c>
      <c r="D626">
        <v>1</v>
      </c>
      <c r="E626" t="s">
        <v>859</v>
      </c>
      <c r="F626">
        <v>321</v>
      </c>
      <c r="G626">
        <v>3</v>
      </c>
      <c r="H626" t="s">
        <v>860</v>
      </c>
      <c r="I626" t="s">
        <v>863</v>
      </c>
      <c r="J626" s="3">
        <v>39173</v>
      </c>
      <c r="K626" t="s">
        <v>864</v>
      </c>
    </row>
    <row r="627" spans="1:11" x14ac:dyDescent="0.25">
      <c r="A627">
        <v>300443732</v>
      </c>
      <c r="B627">
        <v>1</v>
      </c>
      <c r="C627" t="s">
        <v>858</v>
      </c>
      <c r="D627">
        <v>1</v>
      </c>
      <c r="E627" t="s">
        <v>859</v>
      </c>
      <c r="F627">
        <v>2096</v>
      </c>
      <c r="G627">
        <v>3</v>
      </c>
      <c r="H627" t="s">
        <v>860</v>
      </c>
      <c r="I627" t="s">
        <v>861</v>
      </c>
      <c r="J627" s="3">
        <v>39234</v>
      </c>
      <c r="K627" t="s">
        <v>862</v>
      </c>
    </row>
    <row r="628" spans="1:11" x14ac:dyDescent="0.25">
      <c r="A628">
        <v>300443775</v>
      </c>
      <c r="B628">
        <v>1</v>
      </c>
      <c r="C628" t="s">
        <v>858</v>
      </c>
      <c r="D628">
        <v>1</v>
      </c>
      <c r="E628" t="s">
        <v>859</v>
      </c>
      <c r="F628">
        <v>2096</v>
      </c>
      <c r="G628">
        <v>3</v>
      </c>
      <c r="H628" t="s">
        <v>860</v>
      </c>
      <c r="I628" t="s">
        <v>861</v>
      </c>
      <c r="J628" s="3">
        <v>39234</v>
      </c>
      <c r="K628" t="s">
        <v>862</v>
      </c>
    </row>
    <row r="629" spans="1:11" x14ac:dyDescent="0.25">
      <c r="A629">
        <v>300444461</v>
      </c>
      <c r="B629">
        <v>1</v>
      </c>
      <c r="C629" t="s">
        <v>858</v>
      </c>
      <c r="D629">
        <v>1</v>
      </c>
      <c r="E629" t="s">
        <v>859</v>
      </c>
      <c r="F629">
        <v>2096</v>
      </c>
      <c r="G629">
        <v>3</v>
      </c>
      <c r="H629" t="s">
        <v>860</v>
      </c>
      <c r="I629" t="s">
        <v>861</v>
      </c>
      <c r="J629" s="3">
        <v>39234</v>
      </c>
      <c r="K629" t="s">
        <v>862</v>
      </c>
    </row>
    <row r="630" spans="1:11" x14ac:dyDescent="0.25">
      <c r="A630">
        <v>300444499</v>
      </c>
      <c r="B630">
        <v>1</v>
      </c>
      <c r="C630" t="s">
        <v>858</v>
      </c>
      <c r="D630">
        <v>1</v>
      </c>
      <c r="E630" t="s">
        <v>859</v>
      </c>
      <c r="F630">
        <v>321</v>
      </c>
      <c r="G630">
        <v>3</v>
      </c>
      <c r="H630" t="s">
        <v>860</v>
      </c>
      <c r="I630" t="s">
        <v>863</v>
      </c>
      <c r="J630" s="3">
        <v>39173</v>
      </c>
      <c r="K630" t="s">
        <v>864</v>
      </c>
    </row>
    <row r="631" spans="1:11" x14ac:dyDescent="0.25">
      <c r="A631">
        <v>300444827</v>
      </c>
      <c r="B631">
        <v>1</v>
      </c>
      <c r="C631" t="s">
        <v>858</v>
      </c>
      <c r="D631">
        <v>1</v>
      </c>
      <c r="E631" t="s">
        <v>859</v>
      </c>
      <c r="F631">
        <v>2096</v>
      </c>
      <c r="G631">
        <v>3</v>
      </c>
      <c r="H631" t="s">
        <v>860</v>
      </c>
      <c r="I631" t="s">
        <v>861</v>
      </c>
      <c r="J631" s="3">
        <v>39234</v>
      </c>
      <c r="K631" t="s">
        <v>862</v>
      </c>
    </row>
    <row r="632" spans="1:11" x14ac:dyDescent="0.25">
      <c r="A632">
        <v>300445237</v>
      </c>
      <c r="B632">
        <v>1</v>
      </c>
      <c r="C632" t="s">
        <v>858</v>
      </c>
      <c r="D632">
        <v>1</v>
      </c>
      <c r="E632" t="s">
        <v>859</v>
      </c>
      <c r="F632">
        <v>2096</v>
      </c>
      <c r="G632">
        <v>3</v>
      </c>
      <c r="H632" t="s">
        <v>860</v>
      </c>
      <c r="I632" t="s">
        <v>861</v>
      </c>
      <c r="J632" s="3">
        <v>39234</v>
      </c>
      <c r="K632" t="s">
        <v>862</v>
      </c>
    </row>
    <row r="633" spans="1:11" x14ac:dyDescent="0.25">
      <c r="A633">
        <v>300446698</v>
      </c>
      <c r="B633">
        <v>1</v>
      </c>
      <c r="C633" t="s">
        <v>858</v>
      </c>
      <c r="D633">
        <v>1</v>
      </c>
      <c r="E633" t="s">
        <v>859</v>
      </c>
      <c r="F633">
        <v>2096</v>
      </c>
      <c r="G633">
        <v>3</v>
      </c>
      <c r="H633" t="s">
        <v>860</v>
      </c>
      <c r="I633" t="s">
        <v>861</v>
      </c>
      <c r="J633" s="3">
        <v>39234</v>
      </c>
      <c r="K633" t="s">
        <v>862</v>
      </c>
    </row>
    <row r="634" spans="1:11" x14ac:dyDescent="0.25">
      <c r="A634">
        <v>300447104</v>
      </c>
      <c r="B634">
        <v>1</v>
      </c>
      <c r="C634" t="s">
        <v>858</v>
      </c>
      <c r="D634">
        <v>1</v>
      </c>
      <c r="E634" t="s">
        <v>859</v>
      </c>
      <c r="F634">
        <v>321</v>
      </c>
      <c r="G634">
        <v>3</v>
      </c>
      <c r="H634" t="s">
        <v>860</v>
      </c>
      <c r="I634" t="s">
        <v>863</v>
      </c>
      <c r="J634" s="3">
        <v>39173</v>
      </c>
      <c r="K634" t="s">
        <v>864</v>
      </c>
    </row>
    <row r="635" spans="1:11" x14ac:dyDescent="0.25">
      <c r="A635">
        <v>300447669</v>
      </c>
      <c r="B635">
        <v>1</v>
      </c>
      <c r="C635" t="s">
        <v>858</v>
      </c>
      <c r="D635">
        <v>1</v>
      </c>
      <c r="E635" t="s">
        <v>859</v>
      </c>
      <c r="F635">
        <v>2096</v>
      </c>
      <c r="G635">
        <v>3</v>
      </c>
      <c r="H635" t="s">
        <v>860</v>
      </c>
      <c r="I635" t="s">
        <v>861</v>
      </c>
      <c r="J635" s="3">
        <v>39234</v>
      </c>
      <c r="K635" t="s">
        <v>862</v>
      </c>
    </row>
    <row r="636" spans="1:11" x14ac:dyDescent="0.25">
      <c r="B636">
        <v>1</v>
      </c>
      <c r="C636" t="s">
        <v>858</v>
      </c>
      <c r="D636">
        <v>2</v>
      </c>
      <c r="E636" t="s">
        <v>866</v>
      </c>
      <c r="F636">
        <v>635</v>
      </c>
      <c r="G636" t="s">
        <v>867</v>
      </c>
      <c r="H636" t="s">
        <v>868</v>
      </c>
      <c r="I636" t="s">
        <v>873</v>
      </c>
      <c r="J636" s="3">
        <v>38135</v>
      </c>
      <c r="K636" t="s">
        <v>872</v>
      </c>
    </row>
    <row r="637" spans="1:11" x14ac:dyDescent="0.25">
      <c r="A637">
        <v>300448046</v>
      </c>
      <c r="B637">
        <v>1</v>
      </c>
      <c r="C637" t="s">
        <v>858</v>
      </c>
      <c r="D637">
        <v>1</v>
      </c>
      <c r="E637" t="s">
        <v>859</v>
      </c>
      <c r="F637">
        <v>323</v>
      </c>
      <c r="G637">
        <v>3</v>
      </c>
      <c r="H637" t="s">
        <v>860</v>
      </c>
      <c r="I637" t="s">
        <v>863</v>
      </c>
      <c r="J637" s="3">
        <v>39173</v>
      </c>
      <c r="K637" t="s">
        <v>865</v>
      </c>
    </row>
    <row r="638" spans="1:11" x14ac:dyDescent="0.25">
      <c r="B638">
        <v>1</v>
      </c>
      <c r="C638" t="s">
        <v>858</v>
      </c>
      <c r="D638">
        <v>2</v>
      </c>
      <c r="E638" t="s">
        <v>866</v>
      </c>
      <c r="F638">
        <v>324</v>
      </c>
      <c r="G638" t="s">
        <v>867</v>
      </c>
      <c r="H638" t="s">
        <v>868</v>
      </c>
      <c r="I638" t="s">
        <v>863</v>
      </c>
      <c r="J638" s="3">
        <v>39173</v>
      </c>
      <c r="K638" t="s">
        <v>869</v>
      </c>
    </row>
    <row r="639" spans="1:11" x14ac:dyDescent="0.25">
      <c r="A639">
        <v>300448163</v>
      </c>
      <c r="B639">
        <v>1</v>
      </c>
      <c r="C639" t="s">
        <v>858</v>
      </c>
      <c r="D639">
        <v>1</v>
      </c>
      <c r="E639" t="s">
        <v>859</v>
      </c>
      <c r="F639">
        <v>321</v>
      </c>
      <c r="G639">
        <v>3</v>
      </c>
      <c r="H639" t="s">
        <v>860</v>
      </c>
      <c r="I639" t="s">
        <v>881</v>
      </c>
      <c r="J639" s="3">
        <v>41089</v>
      </c>
      <c r="K639" t="s">
        <v>864</v>
      </c>
    </row>
    <row r="640" spans="1:11" x14ac:dyDescent="0.25">
      <c r="A640">
        <v>300449224</v>
      </c>
      <c r="B640">
        <v>1</v>
      </c>
      <c r="C640" t="s">
        <v>858</v>
      </c>
      <c r="D640">
        <v>1</v>
      </c>
      <c r="E640" t="s">
        <v>859</v>
      </c>
      <c r="F640">
        <v>321</v>
      </c>
      <c r="G640">
        <v>3</v>
      </c>
      <c r="H640" t="s">
        <v>860</v>
      </c>
      <c r="I640" t="s">
        <v>863</v>
      </c>
      <c r="J640" s="3">
        <v>39173</v>
      </c>
      <c r="K640" t="s">
        <v>864</v>
      </c>
    </row>
    <row r="641" spans="1:11" x14ac:dyDescent="0.25">
      <c r="A641">
        <v>300449423</v>
      </c>
      <c r="B641">
        <v>1</v>
      </c>
      <c r="C641" t="s">
        <v>858</v>
      </c>
      <c r="D641">
        <v>1</v>
      </c>
      <c r="E641" t="s">
        <v>859</v>
      </c>
      <c r="F641">
        <v>322</v>
      </c>
      <c r="G641">
        <v>3</v>
      </c>
      <c r="H641" t="s">
        <v>860</v>
      </c>
      <c r="I641" t="s">
        <v>863</v>
      </c>
      <c r="J641" s="3">
        <v>39173</v>
      </c>
      <c r="K641" t="s">
        <v>886</v>
      </c>
    </row>
    <row r="642" spans="1:11" x14ac:dyDescent="0.25">
      <c r="A642">
        <v>300450290</v>
      </c>
      <c r="B642">
        <v>1</v>
      </c>
      <c r="C642" t="s">
        <v>858</v>
      </c>
      <c r="D642">
        <v>1</v>
      </c>
      <c r="E642" t="s">
        <v>859</v>
      </c>
      <c r="F642">
        <v>322</v>
      </c>
      <c r="G642">
        <v>3</v>
      </c>
      <c r="H642" t="s">
        <v>860</v>
      </c>
      <c r="I642" t="s">
        <v>863</v>
      </c>
      <c r="J642" s="3">
        <v>39173</v>
      </c>
      <c r="K642" t="s">
        <v>886</v>
      </c>
    </row>
    <row r="643" spans="1:11" x14ac:dyDescent="0.25">
      <c r="A643">
        <v>300450290</v>
      </c>
      <c r="B643">
        <v>2</v>
      </c>
      <c r="C643" t="s">
        <v>858</v>
      </c>
      <c r="D643">
        <v>1</v>
      </c>
      <c r="E643" t="s">
        <v>859</v>
      </c>
      <c r="F643">
        <v>323</v>
      </c>
      <c r="G643">
        <v>3</v>
      </c>
      <c r="H643" t="s">
        <v>860</v>
      </c>
      <c r="I643" t="s">
        <v>863</v>
      </c>
      <c r="J643" s="3">
        <v>39173</v>
      </c>
      <c r="K643" t="s">
        <v>865</v>
      </c>
    </row>
    <row r="644" spans="1:11" x14ac:dyDescent="0.25">
      <c r="B644">
        <v>2</v>
      </c>
      <c r="C644" t="s">
        <v>858</v>
      </c>
      <c r="D644">
        <v>2</v>
      </c>
      <c r="E644" t="s">
        <v>866</v>
      </c>
      <c r="F644">
        <v>324</v>
      </c>
      <c r="G644" t="s">
        <v>867</v>
      </c>
      <c r="H644" t="s">
        <v>868</v>
      </c>
      <c r="I644" t="s">
        <v>863</v>
      </c>
      <c r="J644" s="3">
        <v>39173</v>
      </c>
      <c r="K644" t="s">
        <v>869</v>
      </c>
    </row>
    <row r="645" spans="1:11" x14ac:dyDescent="0.25">
      <c r="A645">
        <v>300455565</v>
      </c>
      <c r="B645">
        <v>1</v>
      </c>
      <c r="C645" t="s">
        <v>858</v>
      </c>
      <c r="D645">
        <v>1</v>
      </c>
      <c r="E645" t="s">
        <v>859</v>
      </c>
      <c r="F645">
        <v>321</v>
      </c>
      <c r="G645">
        <v>3</v>
      </c>
      <c r="H645" t="s">
        <v>860</v>
      </c>
      <c r="I645" t="s">
        <v>863</v>
      </c>
      <c r="J645" s="3">
        <v>39173</v>
      </c>
      <c r="K645" t="s">
        <v>864</v>
      </c>
    </row>
    <row r="646" spans="1:11" x14ac:dyDescent="0.25">
      <c r="A646">
        <v>300455763</v>
      </c>
      <c r="B646">
        <v>1</v>
      </c>
      <c r="C646" t="s">
        <v>858</v>
      </c>
      <c r="D646">
        <v>1</v>
      </c>
      <c r="E646" t="s">
        <v>859</v>
      </c>
      <c r="F646">
        <v>321</v>
      </c>
      <c r="G646">
        <v>3</v>
      </c>
      <c r="H646" t="s">
        <v>860</v>
      </c>
      <c r="I646" t="s">
        <v>863</v>
      </c>
      <c r="J646" s="3">
        <v>39173</v>
      </c>
      <c r="K646" t="s">
        <v>864</v>
      </c>
    </row>
    <row r="647" spans="1:11" x14ac:dyDescent="0.25">
      <c r="A647">
        <v>300456129</v>
      </c>
      <c r="B647">
        <v>1</v>
      </c>
      <c r="C647" t="s">
        <v>858</v>
      </c>
      <c r="D647">
        <v>1</v>
      </c>
      <c r="E647" t="s">
        <v>859</v>
      </c>
      <c r="F647">
        <v>419</v>
      </c>
      <c r="G647">
        <v>3</v>
      </c>
      <c r="H647" t="s">
        <v>860</v>
      </c>
      <c r="I647" t="s">
        <v>863</v>
      </c>
      <c r="J647" s="3">
        <v>39173</v>
      </c>
      <c r="K647" t="s">
        <v>878</v>
      </c>
    </row>
    <row r="648" spans="1:11" x14ac:dyDescent="0.25">
      <c r="B648">
        <v>1</v>
      </c>
      <c r="C648" t="s">
        <v>858</v>
      </c>
      <c r="D648">
        <v>2</v>
      </c>
      <c r="F648">
        <v>420</v>
      </c>
      <c r="G648" t="s">
        <v>867</v>
      </c>
      <c r="H648" t="s">
        <v>868</v>
      </c>
      <c r="I648" t="s">
        <v>903</v>
      </c>
      <c r="J648" s="3">
        <v>39342</v>
      </c>
      <c r="K648" t="s">
        <v>880</v>
      </c>
    </row>
    <row r="649" spans="1:11" x14ac:dyDescent="0.25">
      <c r="A649">
        <v>300456484</v>
      </c>
      <c r="B649">
        <v>1</v>
      </c>
      <c r="C649" t="s">
        <v>858</v>
      </c>
      <c r="D649">
        <v>1</v>
      </c>
      <c r="E649" t="s">
        <v>859</v>
      </c>
      <c r="F649">
        <v>419</v>
      </c>
      <c r="G649">
        <v>3</v>
      </c>
      <c r="H649" t="s">
        <v>860</v>
      </c>
      <c r="I649" t="s">
        <v>870</v>
      </c>
      <c r="J649" s="3">
        <v>41240</v>
      </c>
      <c r="K649" t="s">
        <v>878</v>
      </c>
    </row>
    <row r="650" spans="1:11" x14ac:dyDescent="0.25">
      <c r="B650">
        <v>1</v>
      </c>
      <c r="C650" t="s">
        <v>858</v>
      </c>
      <c r="D650">
        <v>2</v>
      </c>
      <c r="E650" t="s">
        <v>904</v>
      </c>
      <c r="F650">
        <v>420</v>
      </c>
      <c r="G650" t="s">
        <v>867</v>
      </c>
      <c r="H650" t="s">
        <v>868</v>
      </c>
      <c r="I650" t="s">
        <v>870</v>
      </c>
      <c r="J650" s="3">
        <v>41240</v>
      </c>
      <c r="K650" t="s">
        <v>880</v>
      </c>
    </row>
    <row r="651" spans="1:11" x14ac:dyDescent="0.25">
      <c r="A651">
        <v>300457305</v>
      </c>
      <c r="B651">
        <v>1</v>
      </c>
      <c r="C651" t="s">
        <v>858</v>
      </c>
      <c r="D651">
        <v>1</v>
      </c>
      <c r="E651" t="s">
        <v>859</v>
      </c>
      <c r="F651">
        <v>323</v>
      </c>
      <c r="G651">
        <v>3</v>
      </c>
      <c r="H651" t="s">
        <v>860</v>
      </c>
      <c r="I651" t="s">
        <v>863</v>
      </c>
      <c r="J651" s="3">
        <v>39173</v>
      </c>
      <c r="K651" t="s">
        <v>865</v>
      </c>
    </row>
    <row r="652" spans="1:11" x14ac:dyDescent="0.25">
      <c r="B652">
        <v>1</v>
      </c>
      <c r="C652" t="s">
        <v>858</v>
      </c>
      <c r="D652">
        <v>2</v>
      </c>
      <c r="E652" t="s">
        <v>866</v>
      </c>
      <c r="F652">
        <v>324</v>
      </c>
      <c r="G652" t="s">
        <v>867</v>
      </c>
      <c r="H652" t="s">
        <v>868</v>
      </c>
      <c r="I652" t="s">
        <v>863</v>
      </c>
      <c r="J652" s="3">
        <v>39173</v>
      </c>
      <c r="K652" t="s">
        <v>869</v>
      </c>
    </row>
    <row r="653" spans="1:11" x14ac:dyDescent="0.25">
      <c r="A653">
        <v>300457305</v>
      </c>
      <c r="B653">
        <v>2</v>
      </c>
      <c r="C653" t="s">
        <v>858</v>
      </c>
      <c r="D653">
        <v>1</v>
      </c>
      <c r="E653" t="s">
        <v>859</v>
      </c>
      <c r="F653">
        <v>323</v>
      </c>
      <c r="G653">
        <v>3</v>
      </c>
      <c r="H653" t="s">
        <v>860</v>
      </c>
      <c r="I653" t="s">
        <v>863</v>
      </c>
      <c r="J653" s="3">
        <v>39173</v>
      </c>
      <c r="K653" t="s">
        <v>865</v>
      </c>
    </row>
    <row r="654" spans="1:11" x14ac:dyDescent="0.25">
      <c r="B654">
        <v>2</v>
      </c>
      <c r="C654" t="s">
        <v>858</v>
      </c>
      <c r="D654">
        <v>2</v>
      </c>
      <c r="E654" t="s">
        <v>866</v>
      </c>
      <c r="F654">
        <v>324</v>
      </c>
      <c r="G654" t="s">
        <v>867</v>
      </c>
      <c r="H654" t="s">
        <v>868</v>
      </c>
      <c r="I654" t="s">
        <v>863</v>
      </c>
      <c r="J654" s="3">
        <v>39173</v>
      </c>
      <c r="K654" t="s">
        <v>869</v>
      </c>
    </row>
    <row r="655" spans="1:11" x14ac:dyDescent="0.25">
      <c r="A655">
        <v>300457353</v>
      </c>
      <c r="B655">
        <v>1</v>
      </c>
      <c r="C655" t="s">
        <v>858</v>
      </c>
      <c r="D655">
        <v>1</v>
      </c>
      <c r="E655" t="s">
        <v>859</v>
      </c>
      <c r="F655">
        <v>321</v>
      </c>
      <c r="G655">
        <v>3</v>
      </c>
      <c r="H655" t="s">
        <v>860</v>
      </c>
      <c r="I655" t="s">
        <v>863</v>
      </c>
      <c r="J655" s="3">
        <v>39173</v>
      </c>
      <c r="K655" t="s">
        <v>864</v>
      </c>
    </row>
    <row r="656" spans="1:11" x14ac:dyDescent="0.25">
      <c r="A656">
        <v>300457479</v>
      </c>
      <c r="B656">
        <v>1</v>
      </c>
      <c r="C656" t="s">
        <v>858</v>
      </c>
      <c r="D656">
        <v>1</v>
      </c>
      <c r="E656" t="s">
        <v>859</v>
      </c>
      <c r="F656">
        <v>323</v>
      </c>
      <c r="G656">
        <v>3</v>
      </c>
      <c r="H656" t="s">
        <v>860</v>
      </c>
      <c r="I656" t="s">
        <v>863</v>
      </c>
      <c r="J656" s="3">
        <v>39173</v>
      </c>
      <c r="K656" t="s">
        <v>865</v>
      </c>
    </row>
    <row r="657" spans="1:11" x14ac:dyDescent="0.25">
      <c r="B657">
        <v>1</v>
      </c>
      <c r="C657" t="s">
        <v>858</v>
      </c>
      <c r="D657">
        <v>2</v>
      </c>
      <c r="E657" t="s">
        <v>866</v>
      </c>
      <c r="F657">
        <v>324</v>
      </c>
      <c r="G657" t="s">
        <v>867</v>
      </c>
      <c r="H657" t="s">
        <v>868</v>
      </c>
      <c r="I657" t="s">
        <v>863</v>
      </c>
      <c r="J657" s="3">
        <v>39173</v>
      </c>
      <c r="K657" t="s">
        <v>869</v>
      </c>
    </row>
    <row r="658" spans="1:11" x14ac:dyDescent="0.25">
      <c r="A658">
        <v>300457785</v>
      </c>
      <c r="B658">
        <v>1</v>
      </c>
      <c r="C658" t="s">
        <v>858</v>
      </c>
      <c r="D658">
        <v>1</v>
      </c>
      <c r="E658" t="s">
        <v>859</v>
      </c>
      <c r="F658">
        <v>321</v>
      </c>
      <c r="G658">
        <v>3</v>
      </c>
      <c r="H658" t="s">
        <v>860</v>
      </c>
      <c r="I658" t="s">
        <v>863</v>
      </c>
      <c r="J658" s="3">
        <v>39173</v>
      </c>
      <c r="K658" t="s">
        <v>864</v>
      </c>
    </row>
    <row r="659" spans="1:11" x14ac:dyDescent="0.25">
      <c r="A659">
        <v>300457806</v>
      </c>
      <c r="B659">
        <v>1</v>
      </c>
      <c r="C659" t="s">
        <v>858</v>
      </c>
      <c r="D659">
        <v>1</v>
      </c>
      <c r="E659" t="s">
        <v>859</v>
      </c>
      <c r="F659">
        <v>321</v>
      </c>
      <c r="G659">
        <v>3</v>
      </c>
      <c r="H659" t="s">
        <v>860</v>
      </c>
      <c r="I659" t="s">
        <v>863</v>
      </c>
      <c r="J659" s="3">
        <v>39173</v>
      </c>
      <c r="K659" t="s">
        <v>864</v>
      </c>
    </row>
    <row r="660" spans="1:11" x14ac:dyDescent="0.25">
      <c r="A660">
        <v>300458534</v>
      </c>
      <c r="B660">
        <v>1</v>
      </c>
      <c r="C660" t="s">
        <v>858</v>
      </c>
      <c r="D660">
        <v>1</v>
      </c>
      <c r="E660" t="s">
        <v>859</v>
      </c>
      <c r="F660">
        <v>321</v>
      </c>
      <c r="G660">
        <v>3</v>
      </c>
      <c r="H660" t="s">
        <v>860</v>
      </c>
      <c r="I660" t="s">
        <v>863</v>
      </c>
      <c r="J660" s="3">
        <v>39173</v>
      </c>
      <c r="K660" t="s">
        <v>864</v>
      </c>
    </row>
    <row r="661" spans="1:11" x14ac:dyDescent="0.25">
      <c r="A661">
        <v>300458535</v>
      </c>
      <c r="B661">
        <v>1</v>
      </c>
      <c r="C661" t="s">
        <v>858</v>
      </c>
      <c r="D661">
        <v>1</v>
      </c>
      <c r="E661" t="s">
        <v>859</v>
      </c>
      <c r="F661">
        <v>321</v>
      </c>
      <c r="G661">
        <v>3</v>
      </c>
      <c r="H661" t="s">
        <v>860</v>
      </c>
      <c r="I661" t="s">
        <v>863</v>
      </c>
      <c r="J661" s="3">
        <v>39173</v>
      </c>
      <c r="K661" t="s">
        <v>864</v>
      </c>
    </row>
    <row r="662" spans="1:11" x14ac:dyDescent="0.25">
      <c r="A662">
        <v>300458626</v>
      </c>
      <c r="B662">
        <v>1</v>
      </c>
      <c r="C662" t="s">
        <v>858</v>
      </c>
      <c r="D662">
        <v>1</v>
      </c>
      <c r="E662" t="s">
        <v>859</v>
      </c>
      <c r="F662">
        <v>321</v>
      </c>
      <c r="G662">
        <v>3</v>
      </c>
      <c r="H662" t="s">
        <v>860</v>
      </c>
      <c r="I662" t="s">
        <v>863</v>
      </c>
      <c r="J662" s="3">
        <v>39173</v>
      </c>
      <c r="K662" t="s">
        <v>864</v>
      </c>
    </row>
    <row r="663" spans="1:11" x14ac:dyDescent="0.25">
      <c r="A663">
        <v>300458711</v>
      </c>
      <c r="B663">
        <v>1</v>
      </c>
      <c r="C663" t="s">
        <v>858</v>
      </c>
      <c r="D663">
        <v>1</v>
      </c>
      <c r="E663" t="s">
        <v>859</v>
      </c>
      <c r="F663">
        <v>321</v>
      </c>
      <c r="G663">
        <v>3</v>
      </c>
      <c r="H663" t="s">
        <v>860</v>
      </c>
      <c r="I663" t="s">
        <v>863</v>
      </c>
      <c r="J663" s="3">
        <v>39173</v>
      </c>
      <c r="K663" t="s">
        <v>864</v>
      </c>
    </row>
    <row r="664" spans="1:11" x14ac:dyDescent="0.25">
      <c r="A664">
        <v>300459680</v>
      </c>
      <c r="B664">
        <v>1</v>
      </c>
      <c r="C664" t="s">
        <v>858</v>
      </c>
      <c r="D664">
        <v>1</v>
      </c>
      <c r="E664" t="s">
        <v>859</v>
      </c>
      <c r="F664">
        <v>321</v>
      </c>
      <c r="G664">
        <v>3</v>
      </c>
      <c r="H664" t="s">
        <v>860</v>
      </c>
      <c r="I664" t="s">
        <v>863</v>
      </c>
      <c r="J664" s="3">
        <v>39173</v>
      </c>
      <c r="K664" t="s">
        <v>864</v>
      </c>
    </row>
    <row r="665" spans="1:11" x14ac:dyDescent="0.25">
      <c r="A665">
        <v>300460725</v>
      </c>
      <c r="B665">
        <v>1</v>
      </c>
      <c r="C665" t="s">
        <v>858</v>
      </c>
      <c r="D665">
        <v>1</v>
      </c>
      <c r="E665" t="s">
        <v>859</v>
      </c>
      <c r="F665">
        <v>321</v>
      </c>
      <c r="G665">
        <v>3</v>
      </c>
      <c r="H665" t="s">
        <v>860</v>
      </c>
      <c r="I665" t="s">
        <v>863</v>
      </c>
      <c r="J665" s="3">
        <v>39173</v>
      </c>
      <c r="K665" t="s">
        <v>864</v>
      </c>
    </row>
    <row r="666" spans="1:11" x14ac:dyDescent="0.25">
      <c r="A666">
        <v>300461074</v>
      </c>
      <c r="B666">
        <v>1</v>
      </c>
      <c r="C666" t="s">
        <v>858</v>
      </c>
      <c r="D666">
        <v>1</v>
      </c>
      <c r="E666" t="s">
        <v>859</v>
      </c>
      <c r="F666">
        <v>321</v>
      </c>
      <c r="G666">
        <v>3</v>
      </c>
      <c r="H666" t="s">
        <v>860</v>
      </c>
      <c r="I666" t="s">
        <v>863</v>
      </c>
      <c r="J666" s="3">
        <v>39173</v>
      </c>
      <c r="K666" t="s">
        <v>864</v>
      </c>
    </row>
    <row r="667" spans="1:11" x14ac:dyDescent="0.25">
      <c r="A667">
        <v>300461105</v>
      </c>
      <c r="B667">
        <v>1</v>
      </c>
      <c r="C667" t="s">
        <v>858</v>
      </c>
      <c r="D667">
        <v>1</v>
      </c>
      <c r="E667" t="s">
        <v>859</v>
      </c>
      <c r="F667">
        <v>321</v>
      </c>
      <c r="G667">
        <v>3</v>
      </c>
      <c r="H667" t="s">
        <v>860</v>
      </c>
      <c r="I667" t="s">
        <v>863</v>
      </c>
      <c r="J667" s="3">
        <v>39173</v>
      </c>
      <c r="K667" t="s">
        <v>864</v>
      </c>
    </row>
    <row r="668" spans="1:11" x14ac:dyDescent="0.25">
      <c r="A668">
        <v>300461535</v>
      </c>
      <c r="B668">
        <v>1</v>
      </c>
      <c r="C668" t="s">
        <v>858</v>
      </c>
      <c r="D668">
        <v>1</v>
      </c>
      <c r="E668" t="s">
        <v>859</v>
      </c>
      <c r="F668">
        <v>321</v>
      </c>
      <c r="G668">
        <v>3</v>
      </c>
      <c r="H668" t="s">
        <v>860</v>
      </c>
      <c r="I668" t="s">
        <v>863</v>
      </c>
      <c r="J668" s="3">
        <v>39173</v>
      </c>
      <c r="K668" t="s">
        <v>864</v>
      </c>
    </row>
    <row r="669" spans="1:11" x14ac:dyDescent="0.25">
      <c r="A669">
        <v>300461543</v>
      </c>
      <c r="B669">
        <v>1</v>
      </c>
      <c r="C669" t="s">
        <v>858</v>
      </c>
      <c r="D669">
        <v>1</v>
      </c>
      <c r="E669" t="s">
        <v>859</v>
      </c>
      <c r="F669">
        <v>321</v>
      </c>
      <c r="G669">
        <v>3</v>
      </c>
      <c r="H669" t="s">
        <v>860</v>
      </c>
      <c r="I669" t="s">
        <v>863</v>
      </c>
      <c r="J669" s="3">
        <v>39173</v>
      </c>
      <c r="K669" t="s">
        <v>864</v>
      </c>
    </row>
    <row r="670" spans="1:11" x14ac:dyDescent="0.25">
      <c r="A670">
        <v>300461646</v>
      </c>
      <c r="B670">
        <v>1</v>
      </c>
      <c r="C670" t="s">
        <v>858</v>
      </c>
      <c r="D670">
        <v>1</v>
      </c>
      <c r="E670" t="s">
        <v>859</v>
      </c>
      <c r="F670">
        <v>321</v>
      </c>
      <c r="G670">
        <v>3</v>
      </c>
      <c r="H670" t="s">
        <v>860</v>
      </c>
      <c r="I670" t="s">
        <v>863</v>
      </c>
      <c r="J670" s="3">
        <v>39173</v>
      </c>
      <c r="K670" t="s">
        <v>864</v>
      </c>
    </row>
    <row r="671" spans="1:11" x14ac:dyDescent="0.25">
      <c r="A671">
        <v>300461813</v>
      </c>
      <c r="B671">
        <v>1</v>
      </c>
      <c r="C671" t="s">
        <v>858</v>
      </c>
      <c r="D671">
        <v>1</v>
      </c>
      <c r="E671" t="s">
        <v>859</v>
      </c>
      <c r="F671">
        <v>321</v>
      </c>
      <c r="G671">
        <v>3</v>
      </c>
      <c r="H671" t="s">
        <v>860</v>
      </c>
      <c r="I671" t="s">
        <v>863</v>
      </c>
      <c r="J671" s="3">
        <v>39173</v>
      </c>
      <c r="K671" t="s">
        <v>864</v>
      </c>
    </row>
    <row r="672" spans="1:11" x14ac:dyDescent="0.25">
      <c r="A672">
        <v>300461862</v>
      </c>
      <c r="B672">
        <v>1</v>
      </c>
      <c r="C672" t="s">
        <v>858</v>
      </c>
      <c r="D672">
        <v>1</v>
      </c>
      <c r="E672" t="s">
        <v>859</v>
      </c>
      <c r="F672">
        <v>321</v>
      </c>
      <c r="G672">
        <v>3</v>
      </c>
      <c r="H672" t="s">
        <v>860</v>
      </c>
      <c r="I672" t="s">
        <v>863</v>
      </c>
      <c r="J672" s="3">
        <v>39173</v>
      </c>
      <c r="K672" t="s">
        <v>864</v>
      </c>
    </row>
    <row r="673" spans="1:11" x14ac:dyDescent="0.25">
      <c r="A673">
        <v>300461871</v>
      </c>
      <c r="B673">
        <v>1</v>
      </c>
      <c r="C673" t="s">
        <v>858</v>
      </c>
      <c r="D673">
        <v>1</v>
      </c>
      <c r="E673" t="s">
        <v>859</v>
      </c>
      <c r="F673">
        <v>2096</v>
      </c>
      <c r="G673">
        <v>3</v>
      </c>
      <c r="H673" t="s">
        <v>860</v>
      </c>
      <c r="I673" t="s">
        <v>861</v>
      </c>
      <c r="J673" s="3">
        <v>39234</v>
      </c>
      <c r="K673" t="s">
        <v>862</v>
      </c>
    </row>
    <row r="674" spans="1:11" x14ac:dyDescent="0.25">
      <c r="A674">
        <v>300463001</v>
      </c>
      <c r="B674">
        <v>1</v>
      </c>
      <c r="C674" t="s">
        <v>858</v>
      </c>
      <c r="D674">
        <v>1</v>
      </c>
      <c r="E674" t="s">
        <v>859</v>
      </c>
      <c r="F674">
        <v>2096</v>
      </c>
      <c r="G674">
        <v>3</v>
      </c>
      <c r="H674" t="s">
        <v>860</v>
      </c>
      <c r="I674" t="s">
        <v>861</v>
      </c>
      <c r="J674" s="3">
        <v>39234</v>
      </c>
      <c r="K674" t="s">
        <v>862</v>
      </c>
    </row>
    <row r="675" spans="1:11" x14ac:dyDescent="0.25">
      <c r="A675">
        <v>300463215</v>
      </c>
      <c r="B675">
        <v>1</v>
      </c>
      <c r="C675" t="s">
        <v>858</v>
      </c>
      <c r="D675">
        <v>1</v>
      </c>
      <c r="E675" t="s">
        <v>859</v>
      </c>
      <c r="F675">
        <v>2096</v>
      </c>
      <c r="G675">
        <v>3</v>
      </c>
      <c r="H675" t="s">
        <v>860</v>
      </c>
      <c r="I675" t="s">
        <v>861</v>
      </c>
      <c r="J675" s="3">
        <v>39234</v>
      </c>
      <c r="K675" t="s">
        <v>862</v>
      </c>
    </row>
    <row r="676" spans="1:11" x14ac:dyDescent="0.25">
      <c r="A676">
        <v>300464138</v>
      </c>
      <c r="B676">
        <v>1</v>
      </c>
      <c r="C676" t="s">
        <v>858</v>
      </c>
      <c r="D676">
        <v>1</v>
      </c>
      <c r="E676" t="s">
        <v>859</v>
      </c>
      <c r="F676">
        <v>321</v>
      </c>
      <c r="G676">
        <v>3</v>
      </c>
      <c r="H676" t="s">
        <v>860</v>
      </c>
      <c r="I676" t="s">
        <v>863</v>
      </c>
      <c r="J676" s="3">
        <v>39173</v>
      </c>
      <c r="K676" t="s">
        <v>864</v>
      </c>
    </row>
    <row r="677" spans="1:11" x14ac:dyDescent="0.25">
      <c r="A677">
        <v>300464574</v>
      </c>
      <c r="B677">
        <v>1</v>
      </c>
      <c r="C677" t="s">
        <v>858</v>
      </c>
      <c r="D677">
        <v>1</v>
      </c>
      <c r="E677" t="s">
        <v>859</v>
      </c>
      <c r="F677">
        <v>2096</v>
      </c>
      <c r="G677">
        <v>3</v>
      </c>
      <c r="H677" t="s">
        <v>860</v>
      </c>
      <c r="I677" t="s">
        <v>861</v>
      </c>
      <c r="J677" s="3">
        <v>39234</v>
      </c>
      <c r="K677" t="s">
        <v>862</v>
      </c>
    </row>
    <row r="678" spans="1:11" x14ac:dyDescent="0.25">
      <c r="A678">
        <v>300464668</v>
      </c>
      <c r="B678">
        <v>1</v>
      </c>
      <c r="C678" t="s">
        <v>858</v>
      </c>
      <c r="D678">
        <v>1</v>
      </c>
      <c r="E678" t="s">
        <v>859</v>
      </c>
      <c r="F678">
        <v>321</v>
      </c>
      <c r="G678">
        <v>3</v>
      </c>
      <c r="H678" t="s">
        <v>860</v>
      </c>
      <c r="I678" t="s">
        <v>863</v>
      </c>
      <c r="J678" s="3">
        <v>39173</v>
      </c>
      <c r="K678" t="s">
        <v>864</v>
      </c>
    </row>
    <row r="679" spans="1:11" x14ac:dyDescent="0.25">
      <c r="A679">
        <v>300464800</v>
      </c>
      <c r="B679">
        <v>1</v>
      </c>
      <c r="C679" t="s">
        <v>858</v>
      </c>
      <c r="D679">
        <v>1</v>
      </c>
      <c r="E679" t="s">
        <v>859</v>
      </c>
      <c r="F679">
        <v>321</v>
      </c>
      <c r="G679">
        <v>3</v>
      </c>
      <c r="H679" t="s">
        <v>860</v>
      </c>
      <c r="I679" t="s">
        <v>863</v>
      </c>
      <c r="J679" s="3">
        <v>39173</v>
      </c>
      <c r="K679" t="s">
        <v>864</v>
      </c>
    </row>
    <row r="680" spans="1:11" x14ac:dyDescent="0.25">
      <c r="A680">
        <v>300464960</v>
      </c>
      <c r="B680">
        <v>1</v>
      </c>
      <c r="C680" t="s">
        <v>858</v>
      </c>
      <c r="D680">
        <v>1</v>
      </c>
      <c r="E680" t="s">
        <v>859</v>
      </c>
      <c r="F680">
        <v>321</v>
      </c>
      <c r="G680">
        <v>3</v>
      </c>
      <c r="H680" t="s">
        <v>860</v>
      </c>
      <c r="I680" t="s">
        <v>863</v>
      </c>
      <c r="J680" s="3">
        <v>39173</v>
      </c>
      <c r="K680" t="s">
        <v>864</v>
      </c>
    </row>
    <row r="681" spans="1:11" x14ac:dyDescent="0.25">
      <c r="A681">
        <v>300464967</v>
      </c>
      <c r="B681">
        <v>1</v>
      </c>
      <c r="C681" t="s">
        <v>858</v>
      </c>
      <c r="D681">
        <v>1</v>
      </c>
      <c r="E681" t="s">
        <v>859</v>
      </c>
      <c r="F681">
        <v>321</v>
      </c>
      <c r="G681">
        <v>3</v>
      </c>
      <c r="H681" t="s">
        <v>860</v>
      </c>
      <c r="I681" t="s">
        <v>863</v>
      </c>
      <c r="J681" s="3">
        <v>39173</v>
      </c>
      <c r="K681" t="s">
        <v>864</v>
      </c>
    </row>
    <row r="682" spans="1:11" x14ac:dyDescent="0.25">
      <c r="A682">
        <v>300464987</v>
      </c>
      <c r="B682">
        <v>1</v>
      </c>
      <c r="C682" t="s">
        <v>858</v>
      </c>
      <c r="D682">
        <v>1</v>
      </c>
      <c r="E682" t="s">
        <v>859</v>
      </c>
      <c r="F682">
        <v>321</v>
      </c>
      <c r="G682">
        <v>3</v>
      </c>
      <c r="H682" t="s">
        <v>860</v>
      </c>
      <c r="I682" t="s">
        <v>863</v>
      </c>
      <c r="J682" s="3">
        <v>39173</v>
      </c>
      <c r="K682" t="s">
        <v>864</v>
      </c>
    </row>
    <row r="683" spans="1:11" x14ac:dyDescent="0.25">
      <c r="A683">
        <v>300465097</v>
      </c>
      <c r="B683">
        <v>1</v>
      </c>
      <c r="C683" t="s">
        <v>858</v>
      </c>
      <c r="D683">
        <v>1</v>
      </c>
      <c r="E683" t="s">
        <v>859</v>
      </c>
      <c r="F683">
        <v>2096</v>
      </c>
      <c r="G683">
        <v>3</v>
      </c>
      <c r="H683" t="s">
        <v>860</v>
      </c>
      <c r="I683" t="s">
        <v>861</v>
      </c>
      <c r="J683" s="3">
        <v>39234</v>
      </c>
      <c r="K683" t="s">
        <v>862</v>
      </c>
    </row>
    <row r="684" spans="1:11" x14ac:dyDescent="0.25">
      <c r="A684">
        <v>300465250</v>
      </c>
      <c r="B684">
        <v>1</v>
      </c>
      <c r="C684" t="s">
        <v>858</v>
      </c>
      <c r="D684">
        <v>1</v>
      </c>
      <c r="E684" t="s">
        <v>859</v>
      </c>
      <c r="F684">
        <v>321</v>
      </c>
      <c r="G684">
        <v>3</v>
      </c>
      <c r="H684" t="s">
        <v>860</v>
      </c>
      <c r="I684" t="s">
        <v>863</v>
      </c>
      <c r="J684" s="3">
        <v>39173</v>
      </c>
      <c r="K684" t="s">
        <v>864</v>
      </c>
    </row>
    <row r="685" spans="1:11" x14ac:dyDescent="0.25">
      <c r="A685">
        <v>300465670</v>
      </c>
      <c r="B685">
        <v>1</v>
      </c>
      <c r="C685" t="s">
        <v>858</v>
      </c>
      <c r="D685">
        <v>1</v>
      </c>
      <c r="E685" t="s">
        <v>859</v>
      </c>
      <c r="F685">
        <v>321</v>
      </c>
      <c r="G685">
        <v>3</v>
      </c>
      <c r="H685" t="s">
        <v>860</v>
      </c>
      <c r="I685" t="s">
        <v>863</v>
      </c>
      <c r="J685" s="3">
        <v>39173</v>
      </c>
      <c r="K685" t="s">
        <v>864</v>
      </c>
    </row>
    <row r="686" spans="1:11" x14ac:dyDescent="0.25">
      <c r="A686">
        <v>300465937</v>
      </c>
      <c r="B686">
        <v>1</v>
      </c>
      <c r="C686" t="s">
        <v>858</v>
      </c>
      <c r="D686">
        <v>1</v>
      </c>
      <c r="E686" t="s">
        <v>859</v>
      </c>
      <c r="F686">
        <v>321</v>
      </c>
      <c r="G686">
        <v>3</v>
      </c>
      <c r="H686" t="s">
        <v>860</v>
      </c>
      <c r="I686" t="s">
        <v>863</v>
      </c>
      <c r="J686" s="3">
        <v>39173</v>
      </c>
      <c r="K686" t="s">
        <v>864</v>
      </c>
    </row>
    <row r="687" spans="1:11" x14ac:dyDescent="0.25">
      <c r="A687">
        <v>300466646</v>
      </c>
      <c r="B687">
        <v>1</v>
      </c>
      <c r="C687" t="s">
        <v>858</v>
      </c>
      <c r="D687">
        <v>1</v>
      </c>
      <c r="E687" t="s">
        <v>859</v>
      </c>
      <c r="F687">
        <v>321</v>
      </c>
      <c r="G687">
        <v>3</v>
      </c>
      <c r="H687" t="s">
        <v>860</v>
      </c>
      <c r="I687" t="s">
        <v>863</v>
      </c>
      <c r="J687" s="3">
        <v>39173</v>
      </c>
      <c r="K687" t="s">
        <v>864</v>
      </c>
    </row>
    <row r="688" spans="1:11" x14ac:dyDescent="0.25">
      <c r="A688">
        <v>300467530</v>
      </c>
      <c r="B688">
        <v>1</v>
      </c>
      <c r="C688" t="s">
        <v>858</v>
      </c>
      <c r="D688">
        <v>1</v>
      </c>
      <c r="E688" t="s">
        <v>859</v>
      </c>
      <c r="F688">
        <v>321</v>
      </c>
      <c r="G688">
        <v>3</v>
      </c>
      <c r="H688" t="s">
        <v>860</v>
      </c>
      <c r="I688" t="s">
        <v>863</v>
      </c>
      <c r="J688" s="3">
        <v>39173</v>
      </c>
      <c r="K688" t="s">
        <v>864</v>
      </c>
    </row>
    <row r="689" spans="1:11" x14ac:dyDescent="0.25">
      <c r="A689">
        <v>300467751</v>
      </c>
      <c r="B689">
        <v>1</v>
      </c>
      <c r="C689" t="s">
        <v>858</v>
      </c>
      <c r="D689">
        <v>1</v>
      </c>
      <c r="E689" t="s">
        <v>859</v>
      </c>
      <c r="F689">
        <v>321</v>
      </c>
      <c r="G689">
        <v>3</v>
      </c>
      <c r="H689" t="s">
        <v>860</v>
      </c>
      <c r="I689" t="s">
        <v>863</v>
      </c>
      <c r="J689" s="3">
        <v>39173</v>
      </c>
      <c r="K689" t="s">
        <v>864</v>
      </c>
    </row>
    <row r="690" spans="1:11" x14ac:dyDescent="0.25">
      <c r="A690">
        <v>300468122</v>
      </c>
      <c r="B690">
        <v>1</v>
      </c>
      <c r="C690" t="s">
        <v>858</v>
      </c>
      <c r="D690">
        <v>1</v>
      </c>
      <c r="E690" t="s">
        <v>859</v>
      </c>
      <c r="F690">
        <v>321</v>
      </c>
      <c r="G690">
        <v>3</v>
      </c>
      <c r="H690" t="s">
        <v>860</v>
      </c>
      <c r="I690" t="s">
        <v>863</v>
      </c>
      <c r="J690" s="3">
        <v>39173</v>
      </c>
      <c r="K690" t="s">
        <v>864</v>
      </c>
    </row>
    <row r="691" spans="1:11" x14ac:dyDescent="0.25">
      <c r="A691">
        <v>300469025</v>
      </c>
      <c r="B691">
        <v>1</v>
      </c>
      <c r="C691" t="s">
        <v>858</v>
      </c>
      <c r="D691">
        <v>1</v>
      </c>
      <c r="E691" t="s">
        <v>859</v>
      </c>
      <c r="F691">
        <v>321</v>
      </c>
      <c r="G691">
        <v>3</v>
      </c>
      <c r="H691" t="s">
        <v>860</v>
      </c>
      <c r="I691" t="s">
        <v>863</v>
      </c>
      <c r="J691" s="3">
        <v>39173</v>
      </c>
      <c r="K691" t="s">
        <v>864</v>
      </c>
    </row>
    <row r="692" spans="1:11" x14ac:dyDescent="0.25">
      <c r="A692">
        <v>300469069</v>
      </c>
      <c r="B692">
        <v>1</v>
      </c>
      <c r="C692" t="s">
        <v>858</v>
      </c>
      <c r="D692">
        <v>1</v>
      </c>
      <c r="E692" t="s">
        <v>859</v>
      </c>
      <c r="F692">
        <v>2096</v>
      </c>
      <c r="G692">
        <v>3</v>
      </c>
      <c r="H692" t="s">
        <v>860</v>
      </c>
      <c r="I692" t="s">
        <v>861</v>
      </c>
      <c r="J692" s="3">
        <v>39234</v>
      </c>
      <c r="K692" t="s">
        <v>862</v>
      </c>
    </row>
    <row r="693" spans="1:11" x14ac:dyDescent="0.25">
      <c r="A693">
        <v>300469257</v>
      </c>
      <c r="B693">
        <v>1</v>
      </c>
      <c r="C693" t="s">
        <v>858</v>
      </c>
      <c r="D693">
        <v>1</v>
      </c>
      <c r="E693" t="s">
        <v>859</v>
      </c>
      <c r="F693">
        <v>321</v>
      </c>
      <c r="G693">
        <v>3</v>
      </c>
      <c r="H693" t="s">
        <v>860</v>
      </c>
      <c r="I693" t="s">
        <v>863</v>
      </c>
      <c r="J693" s="3">
        <v>39173</v>
      </c>
      <c r="K693" t="s">
        <v>864</v>
      </c>
    </row>
    <row r="694" spans="1:11" x14ac:dyDescent="0.25">
      <c r="A694">
        <v>300469620</v>
      </c>
      <c r="B694">
        <v>1</v>
      </c>
      <c r="C694" t="s">
        <v>858</v>
      </c>
      <c r="D694">
        <v>1</v>
      </c>
      <c r="E694" t="s">
        <v>859</v>
      </c>
      <c r="F694">
        <v>321</v>
      </c>
      <c r="G694">
        <v>3</v>
      </c>
      <c r="H694" t="s">
        <v>860</v>
      </c>
      <c r="I694" t="s">
        <v>863</v>
      </c>
      <c r="J694" s="3">
        <v>39173</v>
      </c>
      <c r="K694" t="s">
        <v>864</v>
      </c>
    </row>
    <row r="695" spans="1:11" x14ac:dyDescent="0.25">
      <c r="A695">
        <v>300469628</v>
      </c>
      <c r="B695">
        <v>1</v>
      </c>
      <c r="C695" t="s">
        <v>858</v>
      </c>
      <c r="D695">
        <v>1</v>
      </c>
      <c r="E695" t="s">
        <v>859</v>
      </c>
      <c r="F695">
        <v>321</v>
      </c>
      <c r="G695">
        <v>3</v>
      </c>
      <c r="H695" t="s">
        <v>860</v>
      </c>
      <c r="I695" t="s">
        <v>863</v>
      </c>
      <c r="J695" s="3">
        <v>39173</v>
      </c>
      <c r="K695" t="s">
        <v>864</v>
      </c>
    </row>
    <row r="696" spans="1:11" x14ac:dyDescent="0.25">
      <c r="A696">
        <v>300470444</v>
      </c>
      <c r="B696">
        <v>1</v>
      </c>
      <c r="C696" t="s">
        <v>858</v>
      </c>
      <c r="D696">
        <v>1</v>
      </c>
      <c r="E696" t="s">
        <v>859</v>
      </c>
      <c r="F696">
        <v>321</v>
      </c>
      <c r="G696">
        <v>3</v>
      </c>
      <c r="H696" t="s">
        <v>860</v>
      </c>
      <c r="I696" t="s">
        <v>863</v>
      </c>
      <c r="J696" s="3">
        <v>39173</v>
      </c>
      <c r="K696" t="s">
        <v>864</v>
      </c>
    </row>
    <row r="697" spans="1:11" x14ac:dyDescent="0.25">
      <c r="A697">
        <v>300470532</v>
      </c>
      <c r="B697">
        <v>1</v>
      </c>
      <c r="C697" t="s">
        <v>858</v>
      </c>
      <c r="D697">
        <v>1</v>
      </c>
      <c r="E697" t="s">
        <v>859</v>
      </c>
      <c r="F697">
        <v>321</v>
      </c>
      <c r="G697">
        <v>3</v>
      </c>
      <c r="H697" t="s">
        <v>860</v>
      </c>
      <c r="I697" t="s">
        <v>863</v>
      </c>
      <c r="J697" s="3">
        <v>39173</v>
      </c>
      <c r="K697" t="s">
        <v>864</v>
      </c>
    </row>
    <row r="698" spans="1:11" x14ac:dyDescent="0.25">
      <c r="A698">
        <v>300471259</v>
      </c>
      <c r="B698">
        <v>1</v>
      </c>
      <c r="C698" t="s">
        <v>858</v>
      </c>
      <c r="D698">
        <v>1</v>
      </c>
      <c r="E698" t="s">
        <v>859</v>
      </c>
      <c r="F698">
        <v>321</v>
      </c>
      <c r="G698">
        <v>3</v>
      </c>
      <c r="H698" t="s">
        <v>860</v>
      </c>
      <c r="I698" t="s">
        <v>881</v>
      </c>
      <c r="J698" s="3">
        <v>41082</v>
      </c>
      <c r="K698" t="s">
        <v>864</v>
      </c>
    </row>
    <row r="699" spans="1:11" x14ac:dyDescent="0.25">
      <c r="A699">
        <v>300472828</v>
      </c>
      <c r="B699">
        <v>1</v>
      </c>
      <c r="C699" t="s">
        <v>858</v>
      </c>
      <c r="D699">
        <v>1</v>
      </c>
      <c r="E699" t="s">
        <v>859</v>
      </c>
      <c r="F699">
        <v>321</v>
      </c>
      <c r="G699">
        <v>3</v>
      </c>
      <c r="H699" t="s">
        <v>860</v>
      </c>
      <c r="I699" t="s">
        <v>863</v>
      </c>
      <c r="J699" s="3">
        <v>39173</v>
      </c>
      <c r="K699" t="s">
        <v>864</v>
      </c>
    </row>
    <row r="700" spans="1:11" x14ac:dyDescent="0.25">
      <c r="A700">
        <v>300472982</v>
      </c>
      <c r="B700">
        <v>1</v>
      </c>
      <c r="C700" t="s">
        <v>858</v>
      </c>
      <c r="D700">
        <v>1</v>
      </c>
      <c r="E700" t="s">
        <v>859</v>
      </c>
      <c r="F700">
        <v>321</v>
      </c>
      <c r="G700">
        <v>3</v>
      </c>
      <c r="H700" t="s">
        <v>860</v>
      </c>
      <c r="I700" t="s">
        <v>881</v>
      </c>
      <c r="J700" s="3">
        <v>41089</v>
      </c>
      <c r="K700" t="s">
        <v>864</v>
      </c>
    </row>
    <row r="701" spans="1:11" x14ac:dyDescent="0.25">
      <c r="A701">
        <v>300473965</v>
      </c>
      <c r="B701">
        <v>1</v>
      </c>
      <c r="C701" t="s">
        <v>858</v>
      </c>
      <c r="D701">
        <v>1</v>
      </c>
      <c r="E701" t="s">
        <v>859</v>
      </c>
      <c r="F701">
        <v>321</v>
      </c>
      <c r="G701">
        <v>3</v>
      </c>
      <c r="H701" t="s">
        <v>860</v>
      </c>
      <c r="I701" t="s">
        <v>863</v>
      </c>
      <c r="J701" s="3">
        <v>39173</v>
      </c>
      <c r="K701" t="s">
        <v>864</v>
      </c>
    </row>
    <row r="702" spans="1:11" x14ac:dyDescent="0.25">
      <c r="A702">
        <v>300474082</v>
      </c>
      <c r="B702">
        <v>1</v>
      </c>
      <c r="C702" t="s">
        <v>858</v>
      </c>
      <c r="D702">
        <v>1</v>
      </c>
      <c r="E702" t="s">
        <v>859</v>
      </c>
      <c r="F702">
        <v>321</v>
      </c>
      <c r="G702">
        <v>3</v>
      </c>
      <c r="H702" t="s">
        <v>860</v>
      </c>
      <c r="I702" t="s">
        <v>863</v>
      </c>
      <c r="J702" s="3">
        <v>39173</v>
      </c>
      <c r="K702" t="s">
        <v>864</v>
      </c>
    </row>
    <row r="703" spans="1:11" x14ac:dyDescent="0.25">
      <c r="A703">
        <v>300474205</v>
      </c>
      <c r="B703">
        <v>1</v>
      </c>
      <c r="C703" t="s">
        <v>858</v>
      </c>
      <c r="D703">
        <v>1</v>
      </c>
      <c r="E703" t="s">
        <v>859</v>
      </c>
      <c r="F703">
        <v>321</v>
      </c>
      <c r="G703">
        <v>3</v>
      </c>
      <c r="H703" t="s">
        <v>860</v>
      </c>
      <c r="I703" t="s">
        <v>863</v>
      </c>
      <c r="J703" s="3">
        <v>39173</v>
      </c>
      <c r="K703" t="s">
        <v>864</v>
      </c>
    </row>
    <row r="704" spans="1:11" x14ac:dyDescent="0.25">
      <c r="A704">
        <v>300474617</v>
      </c>
      <c r="B704">
        <v>1</v>
      </c>
      <c r="C704" t="s">
        <v>858</v>
      </c>
      <c r="D704">
        <v>1</v>
      </c>
      <c r="E704" t="s">
        <v>859</v>
      </c>
      <c r="F704">
        <v>321</v>
      </c>
      <c r="G704">
        <v>3</v>
      </c>
      <c r="H704" t="s">
        <v>860</v>
      </c>
      <c r="I704" t="s">
        <v>863</v>
      </c>
      <c r="J704" s="3">
        <v>39173</v>
      </c>
      <c r="K704" t="s">
        <v>864</v>
      </c>
    </row>
    <row r="705" spans="1:11" x14ac:dyDescent="0.25">
      <c r="A705">
        <v>300474775</v>
      </c>
      <c r="B705">
        <v>1</v>
      </c>
      <c r="C705" t="s">
        <v>858</v>
      </c>
      <c r="D705">
        <v>1</v>
      </c>
      <c r="E705" t="s">
        <v>859</v>
      </c>
      <c r="F705">
        <v>2096</v>
      </c>
      <c r="G705">
        <v>3</v>
      </c>
      <c r="H705" t="s">
        <v>860</v>
      </c>
      <c r="I705" t="s">
        <v>861</v>
      </c>
      <c r="J705" s="3">
        <v>39234</v>
      </c>
      <c r="K705" t="s">
        <v>862</v>
      </c>
    </row>
    <row r="706" spans="1:11" x14ac:dyDescent="0.25">
      <c r="A706">
        <v>300475380</v>
      </c>
      <c r="B706">
        <v>1</v>
      </c>
      <c r="C706" t="s">
        <v>858</v>
      </c>
      <c r="D706">
        <v>1</v>
      </c>
      <c r="E706" t="s">
        <v>859</v>
      </c>
      <c r="F706">
        <v>2096</v>
      </c>
      <c r="G706">
        <v>3</v>
      </c>
      <c r="H706" t="s">
        <v>860</v>
      </c>
      <c r="I706" t="s">
        <v>861</v>
      </c>
      <c r="J706" s="3">
        <v>39234</v>
      </c>
      <c r="K706" t="s">
        <v>862</v>
      </c>
    </row>
    <row r="707" spans="1:11" x14ac:dyDescent="0.25">
      <c r="A707">
        <v>300475531</v>
      </c>
      <c r="B707">
        <v>1</v>
      </c>
      <c r="C707" t="s">
        <v>858</v>
      </c>
      <c r="D707">
        <v>1</v>
      </c>
      <c r="E707" t="s">
        <v>859</v>
      </c>
      <c r="F707">
        <v>321</v>
      </c>
      <c r="G707">
        <v>3</v>
      </c>
      <c r="H707" t="s">
        <v>860</v>
      </c>
      <c r="I707" t="s">
        <v>863</v>
      </c>
      <c r="J707" s="3">
        <v>39173</v>
      </c>
      <c r="K707" t="s">
        <v>864</v>
      </c>
    </row>
    <row r="708" spans="1:11" x14ac:dyDescent="0.25">
      <c r="A708">
        <v>300475993</v>
      </c>
      <c r="B708">
        <v>1</v>
      </c>
      <c r="C708" t="s">
        <v>858</v>
      </c>
      <c r="D708">
        <v>1</v>
      </c>
      <c r="E708" t="s">
        <v>859</v>
      </c>
      <c r="F708">
        <v>323</v>
      </c>
      <c r="G708">
        <v>3</v>
      </c>
      <c r="H708" t="s">
        <v>860</v>
      </c>
      <c r="I708" t="s">
        <v>863</v>
      </c>
      <c r="J708" s="3">
        <v>39173</v>
      </c>
      <c r="K708" t="s">
        <v>865</v>
      </c>
    </row>
    <row r="709" spans="1:11" x14ac:dyDescent="0.25">
      <c r="B709">
        <v>1</v>
      </c>
      <c r="C709" t="s">
        <v>858</v>
      </c>
      <c r="D709">
        <v>2</v>
      </c>
      <c r="E709" t="s">
        <v>866</v>
      </c>
      <c r="F709">
        <v>324</v>
      </c>
      <c r="G709" t="s">
        <v>867</v>
      </c>
      <c r="H709" t="s">
        <v>868</v>
      </c>
      <c r="I709" t="s">
        <v>863</v>
      </c>
      <c r="J709" s="3">
        <v>39173</v>
      </c>
      <c r="K709" t="s">
        <v>869</v>
      </c>
    </row>
    <row r="710" spans="1:11" x14ac:dyDescent="0.25">
      <c r="A710">
        <v>300476948</v>
      </c>
      <c r="B710">
        <v>1</v>
      </c>
      <c r="C710" t="s">
        <v>858</v>
      </c>
      <c r="D710">
        <v>1</v>
      </c>
      <c r="E710" t="s">
        <v>859</v>
      </c>
      <c r="F710">
        <v>2096</v>
      </c>
      <c r="G710">
        <v>3</v>
      </c>
      <c r="H710" t="s">
        <v>860</v>
      </c>
      <c r="I710" t="s">
        <v>861</v>
      </c>
      <c r="J710" s="3">
        <v>39234</v>
      </c>
      <c r="K710" t="s">
        <v>862</v>
      </c>
    </row>
    <row r="711" spans="1:11" x14ac:dyDescent="0.25">
      <c r="A711">
        <v>300477540</v>
      </c>
      <c r="B711">
        <v>1</v>
      </c>
      <c r="C711" t="s">
        <v>858</v>
      </c>
      <c r="D711">
        <v>1</v>
      </c>
      <c r="E711" t="s">
        <v>859</v>
      </c>
      <c r="F711">
        <v>321</v>
      </c>
      <c r="G711">
        <v>3</v>
      </c>
      <c r="H711" t="s">
        <v>860</v>
      </c>
      <c r="I711" t="s">
        <v>863</v>
      </c>
      <c r="J711" s="3">
        <v>39173</v>
      </c>
      <c r="K711" t="s">
        <v>864</v>
      </c>
    </row>
    <row r="712" spans="1:11" x14ac:dyDescent="0.25">
      <c r="A712">
        <v>300478767</v>
      </c>
      <c r="B712">
        <v>1</v>
      </c>
      <c r="C712" t="s">
        <v>858</v>
      </c>
      <c r="D712">
        <v>1</v>
      </c>
      <c r="E712" t="s">
        <v>859</v>
      </c>
      <c r="F712">
        <v>321</v>
      </c>
      <c r="G712">
        <v>3</v>
      </c>
      <c r="H712" t="s">
        <v>860</v>
      </c>
      <c r="I712" t="s">
        <v>863</v>
      </c>
      <c r="J712" s="3">
        <v>39173</v>
      </c>
      <c r="K712" t="s">
        <v>864</v>
      </c>
    </row>
    <row r="713" spans="1:11" x14ac:dyDescent="0.25">
      <c r="A713">
        <v>300478809</v>
      </c>
      <c r="B713">
        <v>1</v>
      </c>
      <c r="C713" t="s">
        <v>858</v>
      </c>
      <c r="D713">
        <v>1</v>
      </c>
      <c r="E713" t="s">
        <v>859</v>
      </c>
      <c r="F713">
        <v>2096</v>
      </c>
      <c r="G713">
        <v>3</v>
      </c>
      <c r="H713" t="s">
        <v>860</v>
      </c>
      <c r="I713" t="s">
        <v>861</v>
      </c>
      <c r="J713" s="3">
        <v>39234</v>
      </c>
      <c r="K713" t="s">
        <v>862</v>
      </c>
    </row>
    <row r="714" spans="1:11" x14ac:dyDescent="0.25">
      <c r="A714">
        <v>300478847</v>
      </c>
      <c r="B714">
        <v>1</v>
      </c>
      <c r="C714" t="s">
        <v>858</v>
      </c>
      <c r="D714">
        <v>1</v>
      </c>
      <c r="E714" t="s">
        <v>859</v>
      </c>
      <c r="F714">
        <v>321</v>
      </c>
      <c r="G714">
        <v>3</v>
      </c>
      <c r="H714" t="s">
        <v>860</v>
      </c>
      <c r="I714" t="s">
        <v>863</v>
      </c>
      <c r="J714" s="3">
        <v>39173</v>
      </c>
      <c r="K714" t="s">
        <v>864</v>
      </c>
    </row>
    <row r="715" spans="1:11" x14ac:dyDescent="0.25">
      <c r="A715">
        <v>300480011</v>
      </c>
      <c r="B715">
        <v>1</v>
      </c>
      <c r="C715" t="s">
        <v>858</v>
      </c>
      <c r="D715">
        <v>1</v>
      </c>
      <c r="E715" t="s">
        <v>859</v>
      </c>
      <c r="F715">
        <v>2096</v>
      </c>
      <c r="G715">
        <v>3</v>
      </c>
      <c r="H715" t="s">
        <v>860</v>
      </c>
      <c r="I715" t="s">
        <v>861</v>
      </c>
      <c r="J715" s="3">
        <v>39234</v>
      </c>
      <c r="K715" t="s">
        <v>862</v>
      </c>
    </row>
    <row r="716" spans="1:11" x14ac:dyDescent="0.25">
      <c r="A716">
        <v>300480403</v>
      </c>
      <c r="B716">
        <v>1</v>
      </c>
      <c r="C716" t="s">
        <v>858</v>
      </c>
      <c r="D716">
        <v>1</v>
      </c>
      <c r="E716" t="s">
        <v>859</v>
      </c>
      <c r="F716">
        <v>321</v>
      </c>
      <c r="G716">
        <v>3</v>
      </c>
      <c r="H716" t="s">
        <v>860</v>
      </c>
      <c r="I716" t="s">
        <v>863</v>
      </c>
      <c r="J716" s="3">
        <v>39173</v>
      </c>
      <c r="K716" t="s">
        <v>864</v>
      </c>
    </row>
    <row r="717" spans="1:11" x14ac:dyDescent="0.25">
      <c r="A717">
        <v>300480512</v>
      </c>
      <c r="B717">
        <v>1</v>
      </c>
      <c r="C717" t="s">
        <v>858</v>
      </c>
      <c r="D717">
        <v>1</v>
      </c>
      <c r="E717" t="s">
        <v>859</v>
      </c>
      <c r="F717">
        <v>321</v>
      </c>
      <c r="G717">
        <v>3</v>
      </c>
      <c r="H717" t="s">
        <v>860</v>
      </c>
      <c r="I717" t="s">
        <v>863</v>
      </c>
      <c r="J717" s="3">
        <v>39173</v>
      </c>
      <c r="K717" t="s">
        <v>864</v>
      </c>
    </row>
    <row r="718" spans="1:11" x14ac:dyDescent="0.25">
      <c r="A718">
        <v>300480691</v>
      </c>
      <c r="B718">
        <v>1</v>
      </c>
      <c r="C718" t="s">
        <v>858</v>
      </c>
      <c r="D718">
        <v>1</v>
      </c>
      <c r="E718" t="s">
        <v>859</v>
      </c>
      <c r="F718">
        <v>321</v>
      </c>
      <c r="G718">
        <v>3</v>
      </c>
      <c r="H718" t="s">
        <v>860</v>
      </c>
      <c r="I718" t="s">
        <v>863</v>
      </c>
      <c r="J718" s="3">
        <v>39173</v>
      </c>
      <c r="K718" t="s">
        <v>864</v>
      </c>
    </row>
    <row r="719" spans="1:11" x14ac:dyDescent="0.25">
      <c r="A719">
        <v>300481114</v>
      </c>
      <c r="B719">
        <v>1</v>
      </c>
      <c r="C719" t="s">
        <v>858</v>
      </c>
      <c r="D719">
        <v>1</v>
      </c>
      <c r="E719" t="s">
        <v>859</v>
      </c>
      <c r="F719">
        <v>321</v>
      </c>
      <c r="G719">
        <v>3</v>
      </c>
      <c r="H719" t="s">
        <v>860</v>
      </c>
      <c r="I719" t="s">
        <v>863</v>
      </c>
      <c r="J719" s="3">
        <v>39173</v>
      </c>
      <c r="K719" t="s">
        <v>864</v>
      </c>
    </row>
    <row r="720" spans="1:11" x14ac:dyDescent="0.25">
      <c r="A720">
        <v>300481463</v>
      </c>
      <c r="B720">
        <v>1</v>
      </c>
      <c r="C720" t="s">
        <v>858</v>
      </c>
      <c r="D720">
        <v>1</v>
      </c>
      <c r="E720" t="s">
        <v>859</v>
      </c>
      <c r="F720">
        <v>321</v>
      </c>
      <c r="G720">
        <v>3</v>
      </c>
      <c r="H720" t="s">
        <v>860</v>
      </c>
      <c r="I720" t="s">
        <v>863</v>
      </c>
      <c r="J720" s="3">
        <v>39173</v>
      </c>
      <c r="K720" t="s">
        <v>864</v>
      </c>
    </row>
    <row r="721" spans="1:11" x14ac:dyDescent="0.25">
      <c r="A721">
        <v>300481754</v>
      </c>
      <c r="B721">
        <v>1</v>
      </c>
      <c r="C721" t="s">
        <v>858</v>
      </c>
      <c r="D721">
        <v>1</v>
      </c>
      <c r="E721" t="s">
        <v>859</v>
      </c>
      <c r="F721">
        <v>321</v>
      </c>
      <c r="G721">
        <v>3</v>
      </c>
      <c r="H721" t="s">
        <v>860</v>
      </c>
      <c r="I721" t="s">
        <v>863</v>
      </c>
      <c r="J721" s="3">
        <v>39173</v>
      </c>
      <c r="K721" t="s">
        <v>864</v>
      </c>
    </row>
    <row r="722" spans="1:11" x14ac:dyDescent="0.25">
      <c r="A722">
        <v>300481881</v>
      </c>
      <c r="B722">
        <v>1</v>
      </c>
      <c r="C722" t="s">
        <v>858</v>
      </c>
      <c r="D722">
        <v>1</v>
      </c>
      <c r="E722" t="s">
        <v>859</v>
      </c>
      <c r="F722">
        <v>321</v>
      </c>
      <c r="G722">
        <v>3</v>
      </c>
      <c r="H722" t="s">
        <v>860</v>
      </c>
      <c r="I722" t="s">
        <v>863</v>
      </c>
      <c r="J722" s="3">
        <v>39173</v>
      </c>
      <c r="K722" t="s">
        <v>864</v>
      </c>
    </row>
    <row r="723" spans="1:11" x14ac:dyDescent="0.25">
      <c r="A723">
        <v>300482709</v>
      </c>
      <c r="B723">
        <v>1</v>
      </c>
      <c r="C723" t="s">
        <v>858</v>
      </c>
      <c r="D723">
        <v>1</v>
      </c>
      <c r="E723" t="s">
        <v>859</v>
      </c>
      <c r="F723">
        <v>321</v>
      </c>
      <c r="G723">
        <v>3</v>
      </c>
      <c r="H723" t="s">
        <v>860</v>
      </c>
      <c r="I723" t="s">
        <v>881</v>
      </c>
      <c r="J723" s="3">
        <v>41082</v>
      </c>
      <c r="K723" t="s">
        <v>864</v>
      </c>
    </row>
    <row r="724" spans="1:11" x14ac:dyDescent="0.25">
      <c r="A724">
        <v>300483265</v>
      </c>
      <c r="B724">
        <v>1</v>
      </c>
      <c r="C724" t="s">
        <v>858</v>
      </c>
      <c r="D724">
        <v>1</v>
      </c>
      <c r="E724" t="s">
        <v>859</v>
      </c>
      <c r="F724">
        <v>321</v>
      </c>
      <c r="G724">
        <v>3</v>
      </c>
      <c r="H724" t="s">
        <v>860</v>
      </c>
      <c r="I724" t="s">
        <v>863</v>
      </c>
      <c r="J724" s="3">
        <v>39173</v>
      </c>
      <c r="K724" t="s">
        <v>864</v>
      </c>
    </row>
    <row r="725" spans="1:11" x14ac:dyDescent="0.25">
      <c r="A725">
        <v>300483309</v>
      </c>
      <c r="B725">
        <v>1</v>
      </c>
      <c r="C725" t="s">
        <v>858</v>
      </c>
      <c r="D725">
        <v>1</v>
      </c>
      <c r="E725" t="s">
        <v>859</v>
      </c>
      <c r="F725">
        <v>321</v>
      </c>
      <c r="G725">
        <v>3</v>
      </c>
      <c r="H725" t="s">
        <v>860</v>
      </c>
      <c r="I725" t="s">
        <v>863</v>
      </c>
      <c r="J725" s="3">
        <v>39173</v>
      </c>
      <c r="K725" t="s">
        <v>864</v>
      </c>
    </row>
    <row r="726" spans="1:11" x14ac:dyDescent="0.25">
      <c r="A726">
        <v>300483336</v>
      </c>
      <c r="B726">
        <v>1</v>
      </c>
      <c r="C726" t="s">
        <v>858</v>
      </c>
      <c r="D726">
        <v>1</v>
      </c>
      <c r="E726" t="s">
        <v>859</v>
      </c>
      <c r="F726">
        <v>321</v>
      </c>
      <c r="G726">
        <v>3</v>
      </c>
      <c r="H726" t="s">
        <v>860</v>
      </c>
      <c r="I726" t="s">
        <v>863</v>
      </c>
      <c r="J726" s="3">
        <v>39173</v>
      </c>
      <c r="K726" t="s">
        <v>864</v>
      </c>
    </row>
    <row r="727" spans="1:11" x14ac:dyDescent="0.25">
      <c r="A727">
        <v>300483586</v>
      </c>
      <c r="B727">
        <v>1</v>
      </c>
      <c r="C727" t="s">
        <v>858</v>
      </c>
      <c r="D727">
        <v>1</v>
      </c>
      <c r="E727" t="s">
        <v>859</v>
      </c>
      <c r="F727">
        <v>321</v>
      </c>
      <c r="G727">
        <v>3</v>
      </c>
      <c r="H727" t="s">
        <v>860</v>
      </c>
      <c r="I727" t="s">
        <v>863</v>
      </c>
      <c r="J727" s="3">
        <v>39173</v>
      </c>
      <c r="K727" t="s">
        <v>864</v>
      </c>
    </row>
    <row r="728" spans="1:11" x14ac:dyDescent="0.25">
      <c r="A728">
        <v>300483649</v>
      </c>
      <c r="B728">
        <v>1</v>
      </c>
      <c r="C728" t="s">
        <v>858</v>
      </c>
      <c r="D728">
        <v>1</v>
      </c>
      <c r="E728" t="s">
        <v>859</v>
      </c>
      <c r="F728">
        <v>321</v>
      </c>
      <c r="G728">
        <v>3</v>
      </c>
      <c r="H728" t="s">
        <v>860</v>
      </c>
      <c r="I728" t="s">
        <v>863</v>
      </c>
      <c r="J728" s="3">
        <v>39173</v>
      </c>
      <c r="K728" t="s">
        <v>864</v>
      </c>
    </row>
    <row r="729" spans="1:11" x14ac:dyDescent="0.25">
      <c r="A729">
        <v>300483982</v>
      </c>
      <c r="B729">
        <v>1</v>
      </c>
      <c r="C729" t="s">
        <v>858</v>
      </c>
      <c r="D729">
        <v>1</v>
      </c>
      <c r="E729" t="s">
        <v>859</v>
      </c>
      <c r="F729">
        <v>2096</v>
      </c>
      <c r="G729">
        <v>3</v>
      </c>
      <c r="H729" t="s">
        <v>860</v>
      </c>
      <c r="I729" t="s">
        <v>861</v>
      </c>
      <c r="J729" s="3">
        <v>39234</v>
      </c>
      <c r="K729" t="s">
        <v>862</v>
      </c>
    </row>
    <row r="730" spans="1:11" x14ac:dyDescent="0.25">
      <c r="A730">
        <v>300483997</v>
      </c>
      <c r="B730">
        <v>1</v>
      </c>
      <c r="C730" t="s">
        <v>858</v>
      </c>
      <c r="D730">
        <v>1</v>
      </c>
      <c r="E730" t="s">
        <v>859</v>
      </c>
      <c r="F730">
        <v>321</v>
      </c>
      <c r="G730">
        <v>3</v>
      </c>
      <c r="H730" t="s">
        <v>860</v>
      </c>
      <c r="I730" t="s">
        <v>863</v>
      </c>
      <c r="J730" s="3">
        <v>39173</v>
      </c>
      <c r="K730" t="s">
        <v>864</v>
      </c>
    </row>
    <row r="731" spans="1:11" x14ac:dyDescent="0.25">
      <c r="A731">
        <v>300484044</v>
      </c>
      <c r="B731">
        <v>1</v>
      </c>
      <c r="C731" t="s">
        <v>858</v>
      </c>
      <c r="D731">
        <v>1</v>
      </c>
      <c r="E731" t="s">
        <v>859</v>
      </c>
      <c r="F731">
        <v>321</v>
      </c>
      <c r="G731">
        <v>3</v>
      </c>
      <c r="H731" t="s">
        <v>860</v>
      </c>
      <c r="I731" t="s">
        <v>863</v>
      </c>
      <c r="J731" s="3">
        <v>39173</v>
      </c>
      <c r="K731" t="s">
        <v>864</v>
      </c>
    </row>
    <row r="732" spans="1:11" x14ac:dyDescent="0.25">
      <c r="A732">
        <v>300484198</v>
      </c>
      <c r="B732">
        <v>1</v>
      </c>
      <c r="C732" t="s">
        <v>858</v>
      </c>
      <c r="D732">
        <v>1</v>
      </c>
      <c r="E732" t="s">
        <v>859</v>
      </c>
      <c r="F732">
        <v>2096</v>
      </c>
      <c r="G732">
        <v>3</v>
      </c>
      <c r="H732" t="s">
        <v>860</v>
      </c>
      <c r="I732" t="s">
        <v>861</v>
      </c>
      <c r="J732" s="3">
        <v>39234</v>
      </c>
      <c r="K732" t="s">
        <v>862</v>
      </c>
    </row>
    <row r="733" spans="1:11" x14ac:dyDescent="0.25">
      <c r="A733">
        <v>300484461</v>
      </c>
      <c r="B733">
        <v>1</v>
      </c>
      <c r="C733" t="s">
        <v>858</v>
      </c>
      <c r="D733">
        <v>1</v>
      </c>
      <c r="E733" t="s">
        <v>859</v>
      </c>
      <c r="F733">
        <v>323</v>
      </c>
      <c r="G733">
        <v>3</v>
      </c>
      <c r="H733" t="s">
        <v>860</v>
      </c>
      <c r="I733" t="s">
        <v>863</v>
      </c>
      <c r="J733" s="3">
        <v>39173</v>
      </c>
      <c r="K733" t="s">
        <v>865</v>
      </c>
    </row>
    <row r="734" spans="1:11" x14ac:dyDescent="0.25">
      <c r="B734">
        <v>1</v>
      </c>
      <c r="C734" t="s">
        <v>858</v>
      </c>
      <c r="D734">
        <v>2</v>
      </c>
      <c r="E734" t="s">
        <v>866</v>
      </c>
      <c r="F734">
        <v>324</v>
      </c>
      <c r="G734" t="s">
        <v>867</v>
      </c>
      <c r="H734" t="s">
        <v>868</v>
      </c>
      <c r="I734" t="s">
        <v>863</v>
      </c>
      <c r="J734" s="3">
        <v>39173</v>
      </c>
      <c r="K734" t="s">
        <v>869</v>
      </c>
    </row>
    <row r="735" spans="1:11" x14ac:dyDescent="0.25">
      <c r="A735">
        <v>300484623</v>
      </c>
      <c r="B735">
        <v>1</v>
      </c>
      <c r="C735" t="s">
        <v>858</v>
      </c>
      <c r="D735">
        <v>1</v>
      </c>
      <c r="E735" t="s">
        <v>859</v>
      </c>
      <c r="F735">
        <v>2096</v>
      </c>
      <c r="G735">
        <v>3</v>
      </c>
      <c r="H735" t="s">
        <v>860</v>
      </c>
      <c r="I735" t="s">
        <v>861</v>
      </c>
      <c r="J735" s="3">
        <v>39234</v>
      </c>
      <c r="K735" t="s">
        <v>862</v>
      </c>
    </row>
    <row r="736" spans="1:11" x14ac:dyDescent="0.25">
      <c r="A736">
        <v>300484747</v>
      </c>
      <c r="B736">
        <v>1</v>
      </c>
      <c r="C736" t="s">
        <v>858</v>
      </c>
      <c r="D736">
        <v>1</v>
      </c>
      <c r="E736" t="s">
        <v>859</v>
      </c>
      <c r="F736">
        <v>321</v>
      </c>
      <c r="G736">
        <v>3</v>
      </c>
      <c r="H736" t="s">
        <v>860</v>
      </c>
      <c r="I736" t="s">
        <v>863</v>
      </c>
      <c r="J736" s="3">
        <v>39173</v>
      </c>
      <c r="K736" t="s">
        <v>864</v>
      </c>
    </row>
    <row r="737" spans="1:11" x14ac:dyDescent="0.25">
      <c r="A737">
        <v>300485780</v>
      </c>
      <c r="B737">
        <v>1</v>
      </c>
      <c r="C737" t="s">
        <v>858</v>
      </c>
      <c r="D737">
        <v>1</v>
      </c>
      <c r="E737" t="s">
        <v>859</v>
      </c>
      <c r="F737">
        <v>321</v>
      </c>
      <c r="G737">
        <v>3</v>
      </c>
      <c r="H737" t="s">
        <v>860</v>
      </c>
      <c r="I737" t="s">
        <v>863</v>
      </c>
      <c r="J737" s="3">
        <v>39173</v>
      </c>
      <c r="K737" t="s">
        <v>864</v>
      </c>
    </row>
    <row r="738" spans="1:11" x14ac:dyDescent="0.25">
      <c r="A738">
        <v>300485989</v>
      </c>
      <c r="B738">
        <v>1</v>
      </c>
      <c r="C738" t="s">
        <v>858</v>
      </c>
      <c r="D738">
        <v>1</v>
      </c>
      <c r="E738" t="s">
        <v>859</v>
      </c>
      <c r="F738">
        <v>2096</v>
      </c>
      <c r="G738">
        <v>3</v>
      </c>
      <c r="H738" t="s">
        <v>860</v>
      </c>
      <c r="I738" t="s">
        <v>861</v>
      </c>
      <c r="J738" s="3">
        <v>39234</v>
      </c>
      <c r="K738" t="s">
        <v>862</v>
      </c>
    </row>
    <row r="739" spans="1:11" x14ac:dyDescent="0.25">
      <c r="A739">
        <v>300486057</v>
      </c>
      <c r="B739">
        <v>1</v>
      </c>
      <c r="C739" t="s">
        <v>858</v>
      </c>
      <c r="D739">
        <v>1</v>
      </c>
      <c r="E739" t="s">
        <v>859</v>
      </c>
      <c r="F739">
        <v>321</v>
      </c>
      <c r="G739">
        <v>3</v>
      </c>
      <c r="H739" t="s">
        <v>860</v>
      </c>
      <c r="I739" t="s">
        <v>863</v>
      </c>
      <c r="J739" s="3">
        <v>39173</v>
      </c>
      <c r="K739" t="s">
        <v>864</v>
      </c>
    </row>
    <row r="740" spans="1:11" x14ac:dyDescent="0.25">
      <c r="A740">
        <v>300486690</v>
      </c>
      <c r="B740">
        <v>1</v>
      </c>
      <c r="C740" t="s">
        <v>858</v>
      </c>
      <c r="D740">
        <v>1</v>
      </c>
      <c r="E740" t="s">
        <v>859</v>
      </c>
      <c r="F740">
        <v>321</v>
      </c>
      <c r="G740">
        <v>3</v>
      </c>
      <c r="H740" t="s">
        <v>860</v>
      </c>
      <c r="I740" t="s">
        <v>863</v>
      </c>
      <c r="J740" s="3">
        <v>39173</v>
      </c>
      <c r="K740" t="s">
        <v>864</v>
      </c>
    </row>
    <row r="741" spans="1:11" x14ac:dyDescent="0.25">
      <c r="A741">
        <v>300486728</v>
      </c>
      <c r="B741">
        <v>1</v>
      </c>
      <c r="C741" t="s">
        <v>858</v>
      </c>
      <c r="D741">
        <v>1</v>
      </c>
      <c r="E741" t="s">
        <v>859</v>
      </c>
      <c r="F741">
        <v>2096</v>
      </c>
      <c r="G741">
        <v>3</v>
      </c>
      <c r="H741" t="s">
        <v>860</v>
      </c>
      <c r="I741" t="s">
        <v>861</v>
      </c>
      <c r="J741" s="3">
        <v>39234</v>
      </c>
      <c r="K741" t="s">
        <v>862</v>
      </c>
    </row>
    <row r="742" spans="1:11" x14ac:dyDescent="0.25">
      <c r="A742">
        <v>300488381</v>
      </c>
      <c r="B742">
        <v>1</v>
      </c>
      <c r="C742" t="s">
        <v>858</v>
      </c>
      <c r="D742">
        <v>1</v>
      </c>
      <c r="E742" t="s">
        <v>859</v>
      </c>
      <c r="F742">
        <v>321</v>
      </c>
      <c r="G742">
        <v>3</v>
      </c>
      <c r="H742" t="s">
        <v>860</v>
      </c>
      <c r="I742" t="s">
        <v>863</v>
      </c>
      <c r="J742" s="3">
        <v>39173</v>
      </c>
      <c r="K742" t="s">
        <v>864</v>
      </c>
    </row>
    <row r="743" spans="1:11" x14ac:dyDescent="0.25">
      <c r="A743">
        <v>300489024</v>
      </c>
      <c r="B743">
        <v>1</v>
      </c>
      <c r="C743" t="s">
        <v>858</v>
      </c>
      <c r="D743">
        <v>1</v>
      </c>
      <c r="E743" t="s">
        <v>859</v>
      </c>
      <c r="F743">
        <v>2096</v>
      </c>
      <c r="G743">
        <v>3</v>
      </c>
      <c r="H743" t="s">
        <v>860</v>
      </c>
      <c r="I743" t="s">
        <v>861</v>
      </c>
      <c r="J743" s="3">
        <v>39234</v>
      </c>
      <c r="K743" t="s">
        <v>862</v>
      </c>
    </row>
    <row r="744" spans="1:11" x14ac:dyDescent="0.25">
      <c r="A744">
        <v>300489730</v>
      </c>
      <c r="B744">
        <v>1</v>
      </c>
      <c r="C744" t="s">
        <v>858</v>
      </c>
      <c r="D744">
        <v>1</v>
      </c>
      <c r="E744" t="s">
        <v>859</v>
      </c>
      <c r="F744">
        <v>321</v>
      </c>
      <c r="G744">
        <v>3</v>
      </c>
      <c r="H744" t="s">
        <v>860</v>
      </c>
      <c r="I744" t="s">
        <v>863</v>
      </c>
      <c r="J744" s="3">
        <v>39173</v>
      </c>
      <c r="K744" t="s">
        <v>864</v>
      </c>
    </row>
    <row r="745" spans="1:11" x14ac:dyDescent="0.25">
      <c r="A745">
        <v>300489848</v>
      </c>
      <c r="B745">
        <v>1</v>
      </c>
      <c r="C745" t="s">
        <v>858</v>
      </c>
      <c r="D745">
        <v>1</v>
      </c>
      <c r="E745" t="s">
        <v>859</v>
      </c>
      <c r="F745">
        <v>321</v>
      </c>
      <c r="G745">
        <v>3</v>
      </c>
      <c r="H745" t="s">
        <v>860</v>
      </c>
      <c r="I745" t="s">
        <v>863</v>
      </c>
      <c r="J745" s="3">
        <v>39173</v>
      </c>
      <c r="K745" t="s">
        <v>864</v>
      </c>
    </row>
    <row r="746" spans="1:11" x14ac:dyDescent="0.25">
      <c r="A746">
        <v>300490903</v>
      </c>
      <c r="B746">
        <v>1</v>
      </c>
      <c r="C746" t="s">
        <v>858</v>
      </c>
      <c r="D746">
        <v>1</v>
      </c>
      <c r="E746" t="s">
        <v>859</v>
      </c>
      <c r="F746">
        <v>2096</v>
      </c>
      <c r="G746">
        <v>3</v>
      </c>
      <c r="H746" t="s">
        <v>860</v>
      </c>
      <c r="I746" t="s">
        <v>861</v>
      </c>
      <c r="J746" s="3">
        <v>39234</v>
      </c>
      <c r="K746" t="s">
        <v>862</v>
      </c>
    </row>
    <row r="747" spans="1:11" x14ac:dyDescent="0.25">
      <c r="A747">
        <v>300491670</v>
      </c>
      <c r="B747">
        <v>1</v>
      </c>
      <c r="C747" t="s">
        <v>858</v>
      </c>
      <c r="D747">
        <v>1</v>
      </c>
      <c r="E747" t="s">
        <v>859</v>
      </c>
      <c r="F747">
        <v>2096</v>
      </c>
      <c r="G747">
        <v>3</v>
      </c>
      <c r="H747" t="s">
        <v>860</v>
      </c>
      <c r="I747" t="s">
        <v>861</v>
      </c>
      <c r="J747" s="3">
        <v>39234</v>
      </c>
      <c r="K747" t="s">
        <v>862</v>
      </c>
    </row>
    <row r="748" spans="1:11" x14ac:dyDescent="0.25">
      <c r="A748">
        <v>300491941</v>
      </c>
      <c r="B748">
        <v>1</v>
      </c>
      <c r="C748" t="s">
        <v>858</v>
      </c>
      <c r="D748">
        <v>1</v>
      </c>
      <c r="E748" t="s">
        <v>859</v>
      </c>
      <c r="F748">
        <v>2096</v>
      </c>
      <c r="G748">
        <v>3</v>
      </c>
      <c r="H748" t="s">
        <v>860</v>
      </c>
      <c r="I748" t="s">
        <v>861</v>
      </c>
      <c r="J748" s="3">
        <v>39234</v>
      </c>
      <c r="K748" t="s">
        <v>862</v>
      </c>
    </row>
    <row r="749" spans="1:11" x14ac:dyDescent="0.25">
      <c r="A749">
        <v>300492094</v>
      </c>
      <c r="B749">
        <v>1</v>
      </c>
      <c r="C749" t="s">
        <v>858</v>
      </c>
      <c r="D749">
        <v>1</v>
      </c>
      <c r="E749" t="s">
        <v>859</v>
      </c>
      <c r="F749">
        <v>2096</v>
      </c>
      <c r="G749">
        <v>3</v>
      </c>
      <c r="H749" t="s">
        <v>860</v>
      </c>
      <c r="I749" t="s">
        <v>861</v>
      </c>
      <c r="J749" s="3">
        <v>39234</v>
      </c>
      <c r="K749" t="s">
        <v>862</v>
      </c>
    </row>
    <row r="750" spans="1:11" x14ac:dyDescent="0.25">
      <c r="A750">
        <v>300492154</v>
      </c>
      <c r="B750">
        <v>1</v>
      </c>
      <c r="C750" t="s">
        <v>858</v>
      </c>
      <c r="D750">
        <v>1</v>
      </c>
      <c r="E750" t="s">
        <v>859</v>
      </c>
      <c r="F750">
        <v>2096</v>
      </c>
      <c r="G750">
        <v>3</v>
      </c>
      <c r="H750" t="s">
        <v>860</v>
      </c>
      <c r="I750" t="s">
        <v>861</v>
      </c>
      <c r="J750" s="3">
        <v>39234</v>
      </c>
      <c r="K750" t="s">
        <v>862</v>
      </c>
    </row>
    <row r="751" spans="1:11" x14ac:dyDescent="0.25">
      <c r="A751">
        <v>300492458</v>
      </c>
      <c r="B751">
        <v>1</v>
      </c>
      <c r="C751" t="s">
        <v>858</v>
      </c>
      <c r="D751">
        <v>1</v>
      </c>
      <c r="E751" t="s">
        <v>859</v>
      </c>
      <c r="F751">
        <v>321</v>
      </c>
      <c r="G751">
        <v>3</v>
      </c>
      <c r="H751" t="s">
        <v>860</v>
      </c>
      <c r="I751" t="s">
        <v>863</v>
      </c>
      <c r="J751" s="3">
        <v>39173</v>
      </c>
      <c r="K751" t="s">
        <v>864</v>
      </c>
    </row>
    <row r="752" spans="1:11" x14ac:dyDescent="0.25">
      <c r="A752">
        <v>300493472</v>
      </c>
      <c r="B752">
        <v>1</v>
      </c>
      <c r="C752" t="s">
        <v>858</v>
      </c>
      <c r="D752">
        <v>1</v>
      </c>
      <c r="E752" t="s">
        <v>859</v>
      </c>
      <c r="F752">
        <v>322</v>
      </c>
      <c r="G752">
        <v>3</v>
      </c>
      <c r="H752" t="s">
        <v>860</v>
      </c>
      <c r="I752" t="s">
        <v>863</v>
      </c>
      <c r="J752" s="3">
        <v>39173</v>
      </c>
      <c r="K752" t="s">
        <v>886</v>
      </c>
    </row>
    <row r="753" spans="1:11" x14ac:dyDescent="0.25">
      <c r="A753">
        <v>300494328</v>
      </c>
      <c r="B753">
        <v>1</v>
      </c>
      <c r="C753" t="s">
        <v>858</v>
      </c>
      <c r="D753">
        <v>1</v>
      </c>
      <c r="E753" t="s">
        <v>859</v>
      </c>
      <c r="F753">
        <v>321</v>
      </c>
      <c r="G753">
        <v>3</v>
      </c>
      <c r="H753" t="s">
        <v>860</v>
      </c>
      <c r="I753" t="s">
        <v>863</v>
      </c>
      <c r="J753" s="3">
        <v>39173</v>
      </c>
      <c r="K753" t="s">
        <v>864</v>
      </c>
    </row>
    <row r="754" spans="1:11" x14ac:dyDescent="0.25">
      <c r="A754">
        <v>300494517</v>
      </c>
      <c r="B754">
        <v>1</v>
      </c>
      <c r="C754" t="s">
        <v>858</v>
      </c>
      <c r="D754">
        <v>1</v>
      </c>
      <c r="E754" t="s">
        <v>859</v>
      </c>
      <c r="F754">
        <v>2096</v>
      </c>
      <c r="G754">
        <v>3</v>
      </c>
      <c r="H754" t="s">
        <v>860</v>
      </c>
      <c r="I754" t="s">
        <v>861</v>
      </c>
      <c r="J754" s="3">
        <v>39234</v>
      </c>
      <c r="K754" t="s">
        <v>862</v>
      </c>
    </row>
    <row r="755" spans="1:11" x14ac:dyDescent="0.25">
      <c r="A755">
        <v>300494990</v>
      </c>
      <c r="B755">
        <v>1</v>
      </c>
      <c r="C755" t="s">
        <v>858</v>
      </c>
      <c r="D755">
        <v>1</v>
      </c>
      <c r="E755" t="s">
        <v>859</v>
      </c>
      <c r="F755">
        <v>2096</v>
      </c>
      <c r="G755">
        <v>3</v>
      </c>
      <c r="H755" t="s">
        <v>860</v>
      </c>
      <c r="I755" t="s">
        <v>861</v>
      </c>
      <c r="J755" s="3">
        <v>39234</v>
      </c>
      <c r="K755" t="s">
        <v>862</v>
      </c>
    </row>
    <row r="756" spans="1:11" x14ac:dyDescent="0.25">
      <c r="A756">
        <v>300495112</v>
      </c>
      <c r="B756">
        <v>1</v>
      </c>
      <c r="C756" t="s">
        <v>858</v>
      </c>
      <c r="D756">
        <v>1</v>
      </c>
      <c r="E756" t="s">
        <v>859</v>
      </c>
      <c r="F756">
        <v>2096</v>
      </c>
      <c r="G756">
        <v>3</v>
      </c>
      <c r="H756" t="s">
        <v>860</v>
      </c>
      <c r="I756" t="s">
        <v>861</v>
      </c>
      <c r="J756" s="3">
        <v>39234</v>
      </c>
      <c r="K756" t="s">
        <v>862</v>
      </c>
    </row>
    <row r="757" spans="1:11" x14ac:dyDescent="0.25">
      <c r="A757">
        <v>300495312</v>
      </c>
      <c r="B757">
        <v>1</v>
      </c>
      <c r="C757" t="s">
        <v>858</v>
      </c>
      <c r="D757">
        <v>1</v>
      </c>
      <c r="E757" t="s">
        <v>859</v>
      </c>
      <c r="F757">
        <v>2096</v>
      </c>
      <c r="G757">
        <v>3</v>
      </c>
      <c r="H757" t="s">
        <v>860</v>
      </c>
      <c r="I757" t="s">
        <v>861</v>
      </c>
      <c r="J757" s="3">
        <v>39234</v>
      </c>
      <c r="K757" t="s">
        <v>862</v>
      </c>
    </row>
    <row r="758" spans="1:11" x14ac:dyDescent="0.25">
      <c r="A758">
        <v>300495376</v>
      </c>
      <c r="B758">
        <v>1</v>
      </c>
      <c r="C758" t="s">
        <v>858</v>
      </c>
      <c r="D758">
        <v>1</v>
      </c>
      <c r="E758" t="s">
        <v>859</v>
      </c>
      <c r="F758">
        <v>321</v>
      </c>
      <c r="G758">
        <v>3</v>
      </c>
      <c r="H758" t="s">
        <v>860</v>
      </c>
      <c r="I758" t="s">
        <v>863</v>
      </c>
      <c r="J758" s="3">
        <v>39173</v>
      </c>
      <c r="K758" t="s">
        <v>864</v>
      </c>
    </row>
    <row r="759" spans="1:11" x14ac:dyDescent="0.25">
      <c r="A759">
        <v>300496372</v>
      </c>
      <c r="B759">
        <v>1</v>
      </c>
      <c r="C759" t="s">
        <v>858</v>
      </c>
      <c r="D759">
        <v>1</v>
      </c>
      <c r="E759" t="s">
        <v>859</v>
      </c>
      <c r="F759">
        <v>323</v>
      </c>
      <c r="G759">
        <v>3</v>
      </c>
      <c r="H759" t="s">
        <v>860</v>
      </c>
      <c r="I759" t="s">
        <v>863</v>
      </c>
      <c r="J759" s="3">
        <v>39173</v>
      </c>
      <c r="K759" t="s">
        <v>865</v>
      </c>
    </row>
    <row r="760" spans="1:11" x14ac:dyDescent="0.25">
      <c r="B760">
        <v>1</v>
      </c>
      <c r="C760" t="s">
        <v>858</v>
      </c>
      <c r="D760">
        <v>2</v>
      </c>
      <c r="E760" t="s">
        <v>866</v>
      </c>
      <c r="F760">
        <v>324</v>
      </c>
      <c r="G760" t="s">
        <v>867</v>
      </c>
      <c r="H760" t="s">
        <v>868</v>
      </c>
      <c r="I760" t="s">
        <v>863</v>
      </c>
      <c r="J760" s="3">
        <v>39173</v>
      </c>
      <c r="K760" t="s">
        <v>869</v>
      </c>
    </row>
    <row r="761" spans="1:11" x14ac:dyDescent="0.25">
      <c r="A761">
        <v>300496372</v>
      </c>
      <c r="B761">
        <v>2</v>
      </c>
      <c r="C761" t="s">
        <v>858</v>
      </c>
      <c r="D761">
        <v>1</v>
      </c>
      <c r="E761" t="s">
        <v>859</v>
      </c>
      <c r="F761">
        <v>322</v>
      </c>
      <c r="G761">
        <v>3</v>
      </c>
      <c r="H761" t="s">
        <v>860</v>
      </c>
      <c r="I761" t="s">
        <v>863</v>
      </c>
      <c r="J761" s="3">
        <v>39173</v>
      </c>
      <c r="K761" t="s">
        <v>886</v>
      </c>
    </row>
    <row r="762" spans="1:11" x14ac:dyDescent="0.25">
      <c r="A762">
        <v>300496539</v>
      </c>
      <c r="B762">
        <v>1</v>
      </c>
      <c r="C762" t="s">
        <v>858</v>
      </c>
      <c r="D762">
        <v>1</v>
      </c>
      <c r="E762" t="s">
        <v>859</v>
      </c>
      <c r="F762">
        <v>321</v>
      </c>
      <c r="G762">
        <v>3</v>
      </c>
      <c r="H762" t="s">
        <v>860</v>
      </c>
      <c r="I762" t="s">
        <v>863</v>
      </c>
      <c r="J762" s="3">
        <v>39173</v>
      </c>
      <c r="K762" t="s">
        <v>864</v>
      </c>
    </row>
    <row r="763" spans="1:11" x14ac:dyDescent="0.25">
      <c r="A763">
        <v>300497831</v>
      </c>
      <c r="B763">
        <v>1</v>
      </c>
      <c r="C763" t="s">
        <v>858</v>
      </c>
      <c r="D763">
        <v>1</v>
      </c>
      <c r="E763" t="s">
        <v>859</v>
      </c>
      <c r="F763">
        <v>2096</v>
      </c>
      <c r="G763">
        <v>3</v>
      </c>
      <c r="H763" t="s">
        <v>860</v>
      </c>
      <c r="I763" t="s">
        <v>861</v>
      </c>
      <c r="J763" s="3">
        <v>39234</v>
      </c>
      <c r="K763" t="s">
        <v>862</v>
      </c>
    </row>
    <row r="764" spans="1:11" x14ac:dyDescent="0.25">
      <c r="A764">
        <v>300497930</v>
      </c>
      <c r="B764">
        <v>1</v>
      </c>
      <c r="C764" t="s">
        <v>858</v>
      </c>
      <c r="D764">
        <v>1</v>
      </c>
      <c r="E764" t="s">
        <v>859</v>
      </c>
      <c r="F764">
        <v>2096</v>
      </c>
      <c r="G764">
        <v>3</v>
      </c>
      <c r="H764" t="s">
        <v>860</v>
      </c>
      <c r="I764" t="s">
        <v>861</v>
      </c>
      <c r="J764" s="3">
        <v>39234</v>
      </c>
      <c r="K764" t="s">
        <v>862</v>
      </c>
    </row>
    <row r="765" spans="1:11" x14ac:dyDescent="0.25">
      <c r="A765">
        <v>300497952</v>
      </c>
      <c r="B765">
        <v>1</v>
      </c>
      <c r="C765" t="s">
        <v>858</v>
      </c>
      <c r="D765">
        <v>1</v>
      </c>
      <c r="E765" t="s">
        <v>859</v>
      </c>
      <c r="F765">
        <v>2096</v>
      </c>
      <c r="G765">
        <v>3</v>
      </c>
      <c r="H765" t="s">
        <v>860</v>
      </c>
      <c r="I765" t="s">
        <v>861</v>
      </c>
      <c r="J765" s="3">
        <v>39234</v>
      </c>
      <c r="K765" t="s">
        <v>862</v>
      </c>
    </row>
    <row r="766" spans="1:11" x14ac:dyDescent="0.25">
      <c r="A766">
        <v>300498625</v>
      </c>
      <c r="B766">
        <v>1</v>
      </c>
      <c r="C766" t="s">
        <v>858</v>
      </c>
      <c r="D766">
        <v>1</v>
      </c>
      <c r="E766" t="s">
        <v>859</v>
      </c>
      <c r="F766">
        <v>2096</v>
      </c>
      <c r="G766">
        <v>3</v>
      </c>
      <c r="H766" t="s">
        <v>860</v>
      </c>
      <c r="I766" t="s">
        <v>861</v>
      </c>
      <c r="J766" s="3">
        <v>39234</v>
      </c>
      <c r="K766" t="s">
        <v>862</v>
      </c>
    </row>
    <row r="767" spans="1:11" x14ac:dyDescent="0.25">
      <c r="A767">
        <v>300498740</v>
      </c>
      <c r="B767">
        <v>1</v>
      </c>
      <c r="C767" t="s">
        <v>858</v>
      </c>
      <c r="D767">
        <v>1</v>
      </c>
      <c r="E767" t="s">
        <v>859</v>
      </c>
      <c r="F767">
        <v>321</v>
      </c>
      <c r="G767">
        <v>3</v>
      </c>
      <c r="H767" t="s">
        <v>860</v>
      </c>
      <c r="I767" t="s">
        <v>863</v>
      </c>
      <c r="J767" s="3">
        <v>39173</v>
      </c>
      <c r="K767" t="s">
        <v>864</v>
      </c>
    </row>
    <row r="768" spans="1:11" x14ac:dyDescent="0.25">
      <c r="A768">
        <v>300499299</v>
      </c>
      <c r="B768">
        <v>1</v>
      </c>
      <c r="C768" t="s">
        <v>858</v>
      </c>
      <c r="D768">
        <v>1</v>
      </c>
      <c r="E768" t="s">
        <v>859</v>
      </c>
      <c r="F768">
        <v>322</v>
      </c>
      <c r="G768">
        <v>3</v>
      </c>
      <c r="H768" t="s">
        <v>860</v>
      </c>
      <c r="I768" t="s">
        <v>863</v>
      </c>
      <c r="J768" s="3">
        <v>39173</v>
      </c>
      <c r="K768" t="s">
        <v>886</v>
      </c>
    </row>
    <row r="769" spans="1:11" x14ac:dyDescent="0.25">
      <c r="A769">
        <v>300503913</v>
      </c>
      <c r="B769">
        <v>1</v>
      </c>
      <c r="C769" t="s">
        <v>858</v>
      </c>
      <c r="D769">
        <v>1</v>
      </c>
      <c r="E769" t="s">
        <v>859</v>
      </c>
      <c r="F769">
        <v>321</v>
      </c>
      <c r="G769">
        <v>3</v>
      </c>
      <c r="H769" t="s">
        <v>860</v>
      </c>
      <c r="I769" t="s">
        <v>863</v>
      </c>
      <c r="J769" s="3">
        <v>39173</v>
      </c>
      <c r="K769" t="s">
        <v>864</v>
      </c>
    </row>
    <row r="770" spans="1:11" x14ac:dyDescent="0.25">
      <c r="A770">
        <v>300504983</v>
      </c>
      <c r="B770">
        <v>1</v>
      </c>
      <c r="C770" t="s">
        <v>858</v>
      </c>
      <c r="D770">
        <v>1</v>
      </c>
      <c r="E770" t="s">
        <v>859</v>
      </c>
      <c r="F770">
        <v>323</v>
      </c>
      <c r="G770">
        <v>3</v>
      </c>
      <c r="H770" t="s">
        <v>860</v>
      </c>
      <c r="I770" t="s">
        <v>863</v>
      </c>
      <c r="J770" s="3">
        <v>39173</v>
      </c>
      <c r="K770" t="s">
        <v>865</v>
      </c>
    </row>
    <row r="771" spans="1:11" x14ac:dyDescent="0.25">
      <c r="B771">
        <v>1</v>
      </c>
      <c r="C771" t="s">
        <v>858</v>
      </c>
      <c r="D771">
        <v>2</v>
      </c>
      <c r="E771" t="s">
        <v>866</v>
      </c>
      <c r="F771">
        <v>324</v>
      </c>
      <c r="G771" t="s">
        <v>867</v>
      </c>
      <c r="H771" t="s">
        <v>868</v>
      </c>
      <c r="I771" t="s">
        <v>863</v>
      </c>
      <c r="J771" s="3">
        <v>39173</v>
      </c>
      <c r="K771" t="s">
        <v>869</v>
      </c>
    </row>
    <row r="772" spans="1:11" x14ac:dyDescent="0.25">
      <c r="B772">
        <v>1</v>
      </c>
      <c r="C772" t="s">
        <v>858</v>
      </c>
      <c r="D772">
        <v>8</v>
      </c>
      <c r="E772" t="s">
        <v>882</v>
      </c>
      <c r="F772">
        <v>5806</v>
      </c>
      <c r="G772" t="s">
        <v>883</v>
      </c>
      <c r="H772" t="s">
        <v>868</v>
      </c>
      <c r="I772" t="s">
        <v>884</v>
      </c>
      <c r="J772" s="3">
        <v>39852</v>
      </c>
      <c r="K772" t="s">
        <v>885</v>
      </c>
    </row>
    <row r="773" spans="1:11" x14ac:dyDescent="0.25">
      <c r="A773">
        <v>300505459</v>
      </c>
      <c r="B773">
        <v>1</v>
      </c>
      <c r="C773" t="s">
        <v>858</v>
      </c>
      <c r="D773">
        <v>1</v>
      </c>
      <c r="E773" t="s">
        <v>859</v>
      </c>
      <c r="F773">
        <v>321</v>
      </c>
      <c r="G773">
        <v>3</v>
      </c>
      <c r="H773" t="s">
        <v>860</v>
      </c>
      <c r="I773" t="s">
        <v>863</v>
      </c>
      <c r="J773" s="3">
        <v>39173</v>
      </c>
      <c r="K773" t="s">
        <v>864</v>
      </c>
    </row>
    <row r="774" spans="1:11" x14ac:dyDescent="0.25">
      <c r="A774">
        <v>300505621</v>
      </c>
      <c r="B774">
        <v>1</v>
      </c>
      <c r="C774" t="s">
        <v>858</v>
      </c>
      <c r="D774">
        <v>1</v>
      </c>
      <c r="E774" t="s">
        <v>859</v>
      </c>
      <c r="F774">
        <v>321</v>
      </c>
      <c r="G774">
        <v>3</v>
      </c>
      <c r="H774" t="s">
        <v>860</v>
      </c>
      <c r="I774" t="s">
        <v>863</v>
      </c>
      <c r="J774" s="3">
        <v>39173</v>
      </c>
      <c r="K774" t="s">
        <v>864</v>
      </c>
    </row>
    <row r="775" spans="1:11" x14ac:dyDescent="0.25">
      <c r="A775">
        <v>300505777</v>
      </c>
      <c r="B775">
        <v>1</v>
      </c>
      <c r="C775" t="s">
        <v>858</v>
      </c>
      <c r="D775">
        <v>1</v>
      </c>
      <c r="E775" t="s">
        <v>859</v>
      </c>
      <c r="F775">
        <v>321</v>
      </c>
      <c r="G775">
        <v>3</v>
      </c>
      <c r="H775" t="s">
        <v>860</v>
      </c>
      <c r="I775" t="s">
        <v>863</v>
      </c>
      <c r="J775" s="3">
        <v>39173</v>
      </c>
      <c r="K775" t="s">
        <v>864</v>
      </c>
    </row>
    <row r="776" spans="1:11" x14ac:dyDescent="0.25">
      <c r="A776">
        <v>300506117</v>
      </c>
      <c r="B776">
        <v>1</v>
      </c>
      <c r="C776" t="s">
        <v>858</v>
      </c>
      <c r="D776">
        <v>1</v>
      </c>
      <c r="E776" t="s">
        <v>859</v>
      </c>
      <c r="F776">
        <v>321</v>
      </c>
      <c r="G776">
        <v>3</v>
      </c>
      <c r="H776" t="s">
        <v>860</v>
      </c>
      <c r="I776" t="s">
        <v>863</v>
      </c>
      <c r="J776" s="3">
        <v>39173</v>
      </c>
      <c r="K776" t="s">
        <v>864</v>
      </c>
    </row>
    <row r="777" spans="1:11" x14ac:dyDescent="0.25">
      <c r="A777">
        <v>300506447</v>
      </c>
      <c r="B777">
        <v>1</v>
      </c>
      <c r="C777" t="s">
        <v>858</v>
      </c>
      <c r="D777">
        <v>1</v>
      </c>
      <c r="E777" t="s">
        <v>859</v>
      </c>
      <c r="F777">
        <v>321</v>
      </c>
      <c r="G777">
        <v>3</v>
      </c>
      <c r="H777" t="s">
        <v>860</v>
      </c>
      <c r="I777" t="s">
        <v>863</v>
      </c>
      <c r="J777" s="3">
        <v>39173</v>
      </c>
      <c r="K777" t="s">
        <v>864</v>
      </c>
    </row>
    <row r="778" spans="1:11" x14ac:dyDescent="0.25">
      <c r="A778">
        <v>300507066</v>
      </c>
      <c r="B778">
        <v>1</v>
      </c>
      <c r="C778" t="s">
        <v>858</v>
      </c>
      <c r="D778">
        <v>1</v>
      </c>
      <c r="E778" t="s">
        <v>859</v>
      </c>
      <c r="F778">
        <v>323</v>
      </c>
      <c r="G778">
        <v>3</v>
      </c>
      <c r="H778" t="s">
        <v>860</v>
      </c>
      <c r="I778" t="s">
        <v>863</v>
      </c>
      <c r="J778" s="3">
        <v>39173</v>
      </c>
      <c r="K778" t="s">
        <v>865</v>
      </c>
    </row>
    <row r="779" spans="1:11" x14ac:dyDescent="0.25">
      <c r="B779">
        <v>1</v>
      </c>
      <c r="C779" t="s">
        <v>858</v>
      </c>
      <c r="D779">
        <v>2</v>
      </c>
      <c r="E779" t="s">
        <v>866</v>
      </c>
      <c r="F779">
        <v>324</v>
      </c>
      <c r="G779" t="s">
        <v>867</v>
      </c>
      <c r="H779" t="s">
        <v>868</v>
      </c>
      <c r="I779" t="s">
        <v>863</v>
      </c>
      <c r="J779" s="3">
        <v>39173</v>
      </c>
      <c r="K779" t="s">
        <v>869</v>
      </c>
    </row>
    <row r="780" spans="1:11" x14ac:dyDescent="0.25">
      <c r="A780">
        <v>300507539</v>
      </c>
      <c r="B780">
        <v>1</v>
      </c>
      <c r="C780" t="s">
        <v>858</v>
      </c>
      <c r="D780">
        <v>1</v>
      </c>
      <c r="E780" t="s">
        <v>859</v>
      </c>
      <c r="F780">
        <v>321</v>
      </c>
      <c r="G780">
        <v>3</v>
      </c>
      <c r="H780" t="s">
        <v>860</v>
      </c>
      <c r="I780" t="s">
        <v>863</v>
      </c>
      <c r="J780" s="3">
        <v>39173</v>
      </c>
      <c r="K780" t="s">
        <v>864</v>
      </c>
    </row>
    <row r="781" spans="1:11" x14ac:dyDescent="0.25">
      <c r="A781">
        <v>300507765</v>
      </c>
      <c r="B781">
        <v>1</v>
      </c>
      <c r="C781" t="s">
        <v>858</v>
      </c>
      <c r="D781">
        <v>1</v>
      </c>
      <c r="E781" t="s">
        <v>859</v>
      </c>
      <c r="F781">
        <v>2096</v>
      </c>
      <c r="G781">
        <v>3</v>
      </c>
      <c r="H781" t="s">
        <v>860</v>
      </c>
      <c r="I781" t="s">
        <v>861</v>
      </c>
      <c r="J781" s="3">
        <v>39234</v>
      </c>
      <c r="K781" t="s">
        <v>862</v>
      </c>
    </row>
    <row r="782" spans="1:11" x14ac:dyDescent="0.25">
      <c r="A782">
        <v>300507853</v>
      </c>
      <c r="B782">
        <v>1</v>
      </c>
      <c r="C782" t="s">
        <v>858</v>
      </c>
      <c r="D782">
        <v>1</v>
      </c>
      <c r="E782" t="s">
        <v>859</v>
      </c>
      <c r="F782">
        <v>321</v>
      </c>
      <c r="G782">
        <v>3</v>
      </c>
      <c r="H782" t="s">
        <v>860</v>
      </c>
      <c r="I782" t="s">
        <v>863</v>
      </c>
      <c r="J782" s="3">
        <v>39173</v>
      </c>
      <c r="K782" t="s">
        <v>864</v>
      </c>
    </row>
    <row r="783" spans="1:11" x14ac:dyDescent="0.25">
      <c r="A783">
        <v>300508198</v>
      </c>
      <c r="B783">
        <v>1</v>
      </c>
      <c r="C783" t="s">
        <v>858</v>
      </c>
      <c r="D783">
        <v>1</v>
      </c>
      <c r="E783" t="s">
        <v>859</v>
      </c>
      <c r="F783">
        <v>321</v>
      </c>
      <c r="G783">
        <v>3</v>
      </c>
      <c r="H783" t="s">
        <v>860</v>
      </c>
      <c r="I783" t="s">
        <v>863</v>
      </c>
      <c r="J783" s="3">
        <v>39173</v>
      </c>
      <c r="K783" t="s">
        <v>864</v>
      </c>
    </row>
    <row r="784" spans="1:11" x14ac:dyDescent="0.25">
      <c r="A784">
        <v>300508680</v>
      </c>
      <c r="B784">
        <v>1</v>
      </c>
      <c r="C784" t="s">
        <v>858</v>
      </c>
      <c r="D784">
        <v>1</v>
      </c>
      <c r="E784" t="s">
        <v>859</v>
      </c>
      <c r="F784">
        <v>321</v>
      </c>
      <c r="G784">
        <v>3</v>
      </c>
      <c r="H784" t="s">
        <v>860</v>
      </c>
      <c r="I784" t="s">
        <v>863</v>
      </c>
      <c r="J784" s="3">
        <v>39173</v>
      </c>
      <c r="K784" t="s">
        <v>864</v>
      </c>
    </row>
    <row r="785" spans="1:11" x14ac:dyDescent="0.25">
      <c r="A785">
        <v>300508798</v>
      </c>
      <c r="B785">
        <v>1</v>
      </c>
      <c r="C785" t="s">
        <v>858</v>
      </c>
      <c r="D785">
        <v>1</v>
      </c>
      <c r="E785" t="s">
        <v>859</v>
      </c>
      <c r="F785">
        <v>2096</v>
      </c>
      <c r="G785">
        <v>3</v>
      </c>
      <c r="H785" t="s">
        <v>860</v>
      </c>
      <c r="I785" t="s">
        <v>861</v>
      </c>
      <c r="J785" s="3">
        <v>39234</v>
      </c>
      <c r="K785" t="s">
        <v>862</v>
      </c>
    </row>
    <row r="786" spans="1:11" x14ac:dyDescent="0.25">
      <c r="A786">
        <v>300509115</v>
      </c>
      <c r="B786">
        <v>1</v>
      </c>
      <c r="C786" t="s">
        <v>858</v>
      </c>
      <c r="D786">
        <v>1</v>
      </c>
      <c r="E786" t="s">
        <v>859</v>
      </c>
      <c r="F786">
        <v>321</v>
      </c>
      <c r="G786">
        <v>3</v>
      </c>
      <c r="H786" t="s">
        <v>860</v>
      </c>
      <c r="I786" t="s">
        <v>863</v>
      </c>
      <c r="J786" s="3">
        <v>39173</v>
      </c>
      <c r="K786" t="s">
        <v>864</v>
      </c>
    </row>
    <row r="787" spans="1:11" x14ac:dyDescent="0.25">
      <c r="A787">
        <v>300509358</v>
      </c>
      <c r="B787">
        <v>1</v>
      </c>
      <c r="C787" t="s">
        <v>858</v>
      </c>
      <c r="D787">
        <v>1</v>
      </c>
      <c r="E787" t="s">
        <v>859</v>
      </c>
      <c r="F787">
        <v>321</v>
      </c>
      <c r="G787">
        <v>3</v>
      </c>
      <c r="H787" t="s">
        <v>860</v>
      </c>
      <c r="I787" t="s">
        <v>863</v>
      </c>
      <c r="J787" s="3">
        <v>39173</v>
      </c>
      <c r="K787" t="s">
        <v>864</v>
      </c>
    </row>
    <row r="788" spans="1:11" x14ac:dyDescent="0.25">
      <c r="A788">
        <v>300509722</v>
      </c>
      <c r="B788">
        <v>1</v>
      </c>
      <c r="C788" t="s">
        <v>858</v>
      </c>
      <c r="D788">
        <v>1</v>
      </c>
      <c r="E788" t="s">
        <v>859</v>
      </c>
      <c r="F788">
        <v>321</v>
      </c>
      <c r="G788">
        <v>3</v>
      </c>
      <c r="H788" t="s">
        <v>860</v>
      </c>
      <c r="I788" t="s">
        <v>863</v>
      </c>
      <c r="J788" s="3">
        <v>39173</v>
      </c>
      <c r="K788" t="s">
        <v>864</v>
      </c>
    </row>
    <row r="789" spans="1:11" x14ac:dyDescent="0.25">
      <c r="A789">
        <v>300510578</v>
      </c>
      <c r="B789">
        <v>1</v>
      </c>
      <c r="C789" t="s">
        <v>858</v>
      </c>
      <c r="D789">
        <v>1</v>
      </c>
      <c r="E789" t="s">
        <v>859</v>
      </c>
      <c r="F789">
        <v>2096</v>
      </c>
      <c r="G789">
        <v>3</v>
      </c>
      <c r="H789" t="s">
        <v>860</v>
      </c>
      <c r="I789" t="s">
        <v>861</v>
      </c>
      <c r="J789" s="3">
        <v>39234</v>
      </c>
      <c r="K789" t="s">
        <v>862</v>
      </c>
    </row>
    <row r="790" spans="1:11" x14ac:dyDescent="0.25">
      <c r="A790">
        <v>300511187</v>
      </c>
      <c r="B790">
        <v>1</v>
      </c>
      <c r="C790" t="s">
        <v>858</v>
      </c>
      <c r="D790">
        <v>1</v>
      </c>
      <c r="E790" t="s">
        <v>859</v>
      </c>
      <c r="F790">
        <v>321</v>
      </c>
      <c r="G790">
        <v>3</v>
      </c>
      <c r="H790" t="s">
        <v>860</v>
      </c>
      <c r="I790" t="s">
        <v>863</v>
      </c>
      <c r="J790" s="3">
        <v>39173</v>
      </c>
      <c r="K790" t="s">
        <v>864</v>
      </c>
    </row>
    <row r="791" spans="1:11" x14ac:dyDescent="0.25">
      <c r="A791">
        <v>300511426</v>
      </c>
      <c r="B791">
        <v>1</v>
      </c>
      <c r="C791" t="s">
        <v>858</v>
      </c>
      <c r="D791">
        <v>1</v>
      </c>
      <c r="E791" t="s">
        <v>859</v>
      </c>
      <c r="F791">
        <v>2096</v>
      </c>
      <c r="G791">
        <v>3</v>
      </c>
      <c r="H791" t="s">
        <v>860</v>
      </c>
      <c r="I791" t="s">
        <v>861</v>
      </c>
      <c r="J791" s="3">
        <v>39234</v>
      </c>
      <c r="K791" t="s">
        <v>862</v>
      </c>
    </row>
    <row r="792" spans="1:11" x14ac:dyDescent="0.25">
      <c r="A792">
        <v>300511650</v>
      </c>
      <c r="B792">
        <v>1</v>
      </c>
      <c r="C792" t="s">
        <v>858</v>
      </c>
      <c r="D792">
        <v>1</v>
      </c>
      <c r="E792" t="s">
        <v>859</v>
      </c>
      <c r="F792">
        <v>2096</v>
      </c>
      <c r="G792">
        <v>3</v>
      </c>
      <c r="H792" t="s">
        <v>860</v>
      </c>
      <c r="I792" t="s">
        <v>861</v>
      </c>
      <c r="J792" s="3">
        <v>39234</v>
      </c>
      <c r="K792" t="s">
        <v>862</v>
      </c>
    </row>
    <row r="793" spans="1:11" x14ac:dyDescent="0.25">
      <c r="A793">
        <v>300511739</v>
      </c>
      <c r="B793">
        <v>1</v>
      </c>
      <c r="C793" t="s">
        <v>858</v>
      </c>
      <c r="D793">
        <v>1</v>
      </c>
      <c r="E793" t="s">
        <v>859</v>
      </c>
      <c r="F793">
        <v>321</v>
      </c>
      <c r="G793">
        <v>3</v>
      </c>
      <c r="H793" t="s">
        <v>860</v>
      </c>
      <c r="I793" t="s">
        <v>863</v>
      </c>
      <c r="J793" s="3">
        <v>39173</v>
      </c>
      <c r="K793" t="s">
        <v>864</v>
      </c>
    </row>
    <row r="794" spans="1:11" x14ac:dyDescent="0.25">
      <c r="A794">
        <v>300511811</v>
      </c>
      <c r="B794">
        <v>1</v>
      </c>
      <c r="C794" t="s">
        <v>858</v>
      </c>
      <c r="D794">
        <v>1</v>
      </c>
      <c r="E794" t="s">
        <v>859</v>
      </c>
      <c r="F794">
        <v>321</v>
      </c>
      <c r="G794">
        <v>3</v>
      </c>
      <c r="H794" t="s">
        <v>860</v>
      </c>
      <c r="I794" t="s">
        <v>863</v>
      </c>
      <c r="J794" s="3">
        <v>39173</v>
      </c>
      <c r="K794" t="s">
        <v>864</v>
      </c>
    </row>
    <row r="795" spans="1:11" x14ac:dyDescent="0.25">
      <c r="A795">
        <v>300512187</v>
      </c>
      <c r="B795">
        <v>1</v>
      </c>
      <c r="C795" t="s">
        <v>858</v>
      </c>
      <c r="D795">
        <v>1</v>
      </c>
      <c r="E795" t="s">
        <v>859</v>
      </c>
      <c r="F795">
        <v>321</v>
      </c>
      <c r="G795">
        <v>3</v>
      </c>
      <c r="H795" t="s">
        <v>860</v>
      </c>
      <c r="I795" t="s">
        <v>863</v>
      </c>
      <c r="J795" s="3">
        <v>39173</v>
      </c>
      <c r="K795" t="s">
        <v>864</v>
      </c>
    </row>
    <row r="796" spans="1:11" x14ac:dyDescent="0.25">
      <c r="A796">
        <v>300512222</v>
      </c>
      <c r="B796">
        <v>1</v>
      </c>
      <c r="C796" t="s">
        <v>858</v>
      </c>
      <c r="D796">
        <v>1</v>
      </c>
      <c r="E796" t="s">
        <v>859</v>
      </c>
      <c r="F796">
        <v>321</v>
      </c>
      <c r="G796">
        <v>3</v>
      </c>
      <c r="H796" t="s">
        <v>860</v>
      </c>
      <c r="I796" t="s">
        <v>863</v>
      </c>
      <c r="J796" s="3">
        <v>39173</v>
      </c>
      <c r="K796" t="s">
        <v>864</v>
      </c>
    </row>
    <row r="797" spans="1:11" x14ac:dyDescent="0.25">
      <c r="A797">
        <v>300512609</v>
      </c>
      <c r="B797">
        <v>1</v>
      </c>
      <c r="C797" t="s">
        <v>858</v>
      </c>
      <c r="D797">
        <v>1</v>
      </c>
      <c r="E797" t="s">
        <v>859</v>
      </c>
      <c r="F797">
        <v>321</v>
      </c>
      <c r="G797">
        <v>3</v>
      </c>
      <c r="H797" t="s">
        <v>860</v>
      </c>
      <c r="I797" t="s">
        <v>863</v>
      </c>
      <c r="J797" s="3">
        <v>39173</v>
      </c>
      <c r="K797" t="s">
        <v>864</v>
      </c>
    </row>
    <row r="798" spans="1:11" x14ac:dyDescent="0.25">
      <c r="A798">
        <v>300512687</v>
      </c>
      <c r="B798">
        <v>1</v>
      </c>
      <c r="C798" t="s">
        <v>858</v>
      </c>
      <c r="D798">
        <v>1</v>
      </c>
      <c r="E798" t="s">
        <v>859</v>
      </c>
      <c r="F798">
        <v>2096</v>
      </c>
      <c r="G798">
        <v>3</v>
      </c>
      <c r="H798" t="s">
        <v>860</v>
      </c>
      <c r="I798" t="s">
        <v>861</v>
      </c>
      <c r="J798" s="3">
        <v>39234</v>
      </c>
      <c r="K798" t="s">
        <v>862</v>
      </c>
    </row>
    <row r="799" spans="1:11" x14ac:dyDescent="0.25">
      <c r="A799">
        <v>300513669</v>
      </c>
      <c r="B799">
        <v>1</v>
      </c>
      <c r="C799" t="s">
        <v>858</v>
      </c>
      <c r="D799">
        <v>1</v>
      </c>
      <c r="E799" t="s">
        <v>859</v>
      </c>
      <c r="F799">
        <v>321</v>
      </c>
      <c r="G799">
        <v>3</v>
      </c>
      <c r="H799" t="s">
        <v>860</v>
      </c>
      <c r="I799" t="s">
        <v>863</v>
      </c>
      <c r="J799" s="3">
        <v>39173</v>
      </c>
      <c r="K799" t="s">
        <v>864</v>
      </c>
    </row>
    <row r="800" spans="1:11" x14ac:dyDescent="0.25">
      <c r="A800">
        <v>300513882</v>
      </c>
      <c r="B800">
        <v>1</v>
      </c>
      <c r="C800" t="s">
        <v>858</v>
      </c>
      <c r="D800">
        <v>1</v>
      </c>
      <c r="E800" t="s">
        <v>859</v>
      </c>
      <c r="F800">
        <v>322</v>
      </c>
      <c r="G800">
        <v>3</v>
      </c>
      <c r="H800" t="s">
        <v>860</v>
      </c>
      <c r="I800" t="s">
        <v>899</v>
      </c>
      <c r="J800" s="3">
        <v>41674</v>
      </c>
      <c r="K800" t="s">
        <v>886</v>
      </c>
    </row>
    <row r="801" spans="1:11" x14ac:dyDescent="0.25">
      <c r="B801">
        <v>1</v>
      </c>
      <c r="C801" t="s">
        <v>858</v>
      </c>
      <c r="D801">
        <v>2</v>
      </c>
      <c r="E801" t="s">
        <v>866</v>
      </c>
      <c r="F801">
        <v>735</v>
      </c>
      <c r="G801" t="s">
        <v>867</v>
      </c>
      <c r="H801" t="s">
        <v>868</v>
      </c>
      <c r="I801" t="s">
        <v>899</v>
      </c>
      <c r="J801" s="3">
        <v>41674</v>
      </c>
      <c r="K801" t="s">
        <v>872</v>
      </c>
    </row>
    <row r="802" spans="1:11" x14ac:dyDescent="0.25">
      <c r="A802">
        <v>300513917</v>
      </c>
      <c r="B802">
        <v>1</v>
      </c>
      <c r="C802" t="s">
        <v>858</v>
      </c>
      <c r="D802">
        <v>1</v>
      </c>
      <c r="E802" t="s">
        <v>859</v>
      </c>
      <c r="F802">
        <v>321</v>
      </c>
      <c r="G802">
        <v>3</v>
      </c>
      <c r="H802" t="s">
        <v>860</v>
      </c>
      <c r="I802" t="s">
        <v>863</v>
      </c>
      <c r="J802" s="3">
        <v>39173</v>
      </c>
      <c r="K802" t="s">
        <v>864</v>
      </c>
    </row>
    <row r="803" spans="1:11" x14ac:dyDescent="0.25">
      <c r="A803">
        <v>300514057</v>
      </c>
      <c r="B803">
        <v>1</v>
      </c>
      <c r="C803" t="s">
        <v>858</v>
      </c>
      <c r="D803">
        <v>1</v>
      </c>
      <c r="E803" t="s">
        <v>859</v>
      </c>
      <c r="F803">
        <v>2096</v>
      </c>
      <c r="G803">
        <v>3</v>
      </c>
      <c r="H803" t="s">
        <v>860</v>
      </c>
      <c r="I803" t="s">
        <v>861</v>
      </c>
      <c r="J803" s="3">
        <v>39234</v>
      </c>
      <c r="K803" t="s">
        <v>862</v>
      </c>
    </row>
    <row r="804" spans="1:11" x14ac:dyDescent="0.25">
      <c r="A804">
        <v>300514553</v>
      </c>
      <c r="B804">
        <v>1</v>
      </c>
      <c r="C804" t="s">
        <v>858</v>
      </c>
      <c r="D804">
        <v>1</v>
      </c>
      <c r="E804" t="s">
        <v>859</v>
      </c>
      <c r="F804">
        <v>321</v>
      </c>
      <c r="G804">
        <v>3</v>
      </c>
      <c r="H804" t="s">
        <v>860</v>
      </c>
      <c r="I804" t="s">
        <v>863</v>
      </c>
      <c r="J804" s="3">
        <v>39173</v>
      </c>
      <c r="K804" t="s">
        <v>864</v>
      </c>
    </row>
    <row r="805" spans="1:11" x14ac:dyDescent="0.25">
      <c r="A805">
        <v>300514578</v>
      </c>
      <c r="B805">
        <v>1</v>
      </c>
      <c r="C805" t="s">
        <v>858</v>
      </c>
      <c r="D805">
        <v>1</v>
      </c>
      <c r="E805" t="s">
        <v>859</v>
      </c>
      <c r="F805">
        <v>321</v>
      </c>
      <c r="G805">
        <v>3</v>
      </c>
      <c r="H805" t="s">
        <v>860</v>
      </c>
      <c r="I805" t="s">
        <v>863</v>
      </c>
      <c r="J805" s="3">
        <v>39173</v>
      </c>
      <c r="K805" t="s">
        <v>864</v>
      </c>
    </row>
    <row r="806" spans="1:11" x14ac:dyDescent="0.25">
      <c r="A806">
        <v>300514932</v>
      </c>
      <c r="B806">
        <v>1</v>
      </c>
      <c r="C806" t="s">
        <v>858</v>
      </c>
      <c r="D806">
        <v>1</v>
      </c>
      <c r="E806" t="s">
        <v>859</v>
      </c>
      <c r="F806">
        <v>321</v>
      </c>
      <c r="G806">
        <v>3</v>
      </c>
      <c r="H806" t="s">
        <v>860</v>
      </c>
      <c r="I806" t="s">
        <v>863</v>
      </c>
      <c r="J806" s="3">
        <v>39173</v>
      </c>
      <c r="K806" t="s">
        <v>864</v>
      </c>
    </row>
    <row r="807" spans="1:11" x14ac:dyDescent="0.25">
      <c r="A807">
        <v>300515120</v>
      </c>
      <c r="B807">
        <v>1</v>
      </c>
      <c r="C807" t="s">
        <v>858</v>
      </c>
      <c r="D807">
        <v>1</v>
      </c>
      <c r="E807" t="s">
        <v>859</v>
      </c>
      <c r="F807">
        <v>321</v>
      </c>
      <c r="G807">
        <v>3</v>
      </c>
      <c r="H807" t="s">
        <v>860</v>
      </c>
      <c r="I807" t="s">
        <v>863</v>
      </c>
      <c r="J807" s="3">
        <v>39173</v>
      </c>
      <c r="K807" t="s">
        <v>864</v>
      </c>
    </row>
    <row r="808" spans="1:11" x14ac:dyDescent="0.25">
      <c r="A808">
        <v>300515452</v>
      </c>
      <c r="B808">
        <v>1</v>
      </c>
      <c r="C808" t="s">
        <v>858</v>
      </c>
      <c r="D808">
        <v>1</v>
      </c>
      <c r="E808" t="s">
        <v>859</v>
      </c>
      <c r="F808">
        <v>321</v>
      </c>
      <c r="G808">
        <v>3</v>
      </c>
      <c r="H808" t="s">
        <v>860</v>
      </c>
      <c r="I808" t="s">
        <v>863</v>
      </c>
      <c r="J808" s="3">
        <v>39173</v>
      </c>
      <c r="K808" t="s">
        <v>864</v>
      </c>
    </row>
    <row r="809" spans="1:11" x14ac:dyDescent="0.25">
      <c r="A809">
        <v>300515622</v>
      </c>
      <c r="B809">
        <v>1</v>
      </c>
      <c r="C809" t="s">
        <v>858</v>
      </c>
      <c r="D809">
        <v>1</v>
      </c>
      <c r="E809" t="s">
        <v>859</v>
      </c>
      <c r="F809">
        <v>321</v>
      </c>
      <c r="G809">
        <v>3</v>
      </c>
      <c r="H809" t="s">
        <v>860</v>
      </c>
      <c r="I809" t="s">
        <v>863</v>
      </c>
      <c r="J809" s="3">
        <v>39173</v>
      </c>
      <c r="K809" t="s">
        <v>864</v>
      </c>
    </row>
    <row r="810" spans="1:11" x14ac:dyDescent="0.25">
      <c r="A810">
        <v>300515706</v>
      </c>
      <c r="B810">
        <v>1</v>
      </c>
      <c r="C810" t="s">
        <v>858</v>
      </c>
      <c r="D810">
        <v>1</v>
      </c>
      <c r="E810" t="s">
        <v>859</v>
      </c>
      <c r="F810">
        <v>321</v>
      </c>
      <c r="G810">
        <v>3</v>
      </c>
      <c r="H810" t="s">
        <v>860</v>
      </c>
      <c r="I810" t="s">
        <v>863</v>
      </c>
      <c r="J810" s="3">
        <v>39173</v>
      </c>
      <c r="K810" t="s">
        <v>864</v>
      </c>
    </row>
    <row r="811" spans="1:11" x14ac:dyDescent="0.25">
      <c r="A811">
        <v>300516139</v>
      </c>
      <c r="B811">
        <v>1</v>
      </c>
      <c r="C811" t="s">
        <v>858</v>
      </c>
      <c r="D811">
        <v>1</v>
      </c>
      <c r="E811" t="s">
        <v>859</v>
      </c>
      <c r="F811">
        <v>321</v>
      </c>
      <c r="G811">
        <v>3</v>
      </c>
      <c r="H811" t="s">
        <v>860</v>
      </c>
      <c r="I811" t="s">
        <v>863</v>
      </c>
      <c r="J811" s="3">
        <v>39173</v>
      </c>
      <c r="K811" t="s">
        <v>864</v>
      </c>
    </row>
    <row r="812" spans="1:11" x14ac:dyDescent="0.25">
      <c r="A812">
        <v>300516244</v>
      </c>
      <c r="B812">
        <v>1</v>
      </c>
      <c r="C812" t="s">
        <v>858</v>
      </c>
      <c r="D812">
        <v>1</v>
      </c>
      <c r="E812" t="s">
        <v>859</v>
      </c>
      <c r="F812">
        <v>321</v>
      </c>
      <c r="G812">
        <v>3</v>
      </c>
      <c r="H812" t="s">
        <v>860</v>
      </c>
      <c r="I812" t="s">
        <v>863</v>
      </c>
      <c r="J812" s="3">
        <v>39173</v>
      </c>
      <c r="K812" t="s">
        <v>864</v>
      </c>
    </row>
    <row r="813" spans="1:11" x14ac:dyDescent="0.25">
      <c r="A813">
        <v>300516439</v>
      </c>
      <c r="B813">
        <v>1</v>
      </c>
      <c r="C813" t="s">
        <v>858</v>
      </c>
      <c r="D813">
        <v>1</v>
      </c>
      <c r="E813" t="s">
        <v>859</v>
      </c>
      <c r="F813">
        <v>321</v>
      </c>
      <c r="G813">
        <v>3</v>
      </c>
      <c r="H813" t="s">
        <v>860</v>
      </c>
      <c r="I813" t="s">
        <v>863</v>
      </c>
      <c r="J813" s="3">
        <v>39173</v>
      </c>
      <c r="K813" t="s">
        <v>864</v>
      </c>
    </row>
    <row r="814" spans="1:11" x14ac:dyDescent="0.25">
      <c r="A814">
        <v>300517654</v>
      </c>
      <c r="B814">
        <v>1</v>
      </c>
      <c r="C814" t="s">
        <v>858</v>
      </c>
      <c r="D814">
        <v>1</v>
      </c>
      <c r="E814" t="s">
        <v>859</v>
      </c>
      <c r="F814">
        <v>321</v>
      </c>
      <c r="G814">
        <v>3</v>
      </c>
      <c r="H814" t="s">
        <v>860</v>
      </c>
      <c r="I814" t="s">
        <v>863</v>
      </c>
      <c r="J814" s="3">
        <v>39173</v>
      </c>
      <c r="K814" t="s">
        <v>864</v>
      </c>
    </row>
    <row r="815" spans="1:11" x14ac:dyDescent="0.25">
      <c r="A815">
        <v>300518142</v>
      </c>
      <c r="B815">
        <v>1</v>
      </c>
      <c r="C815" t="s">
        <v>858</v>
      </c>
      <c r="D815">
        <v>1</v>
      </c>
      <c r="E815" t="s">
        <v>859</v>
      </c>
      <c r="F815">
        <v>321</v>
      </c>
      <c r="G815">
        <v>3</v>
      </c>
      <c r="H815" t="s">
        <v>860</v>
      </c>
      <c r="I815" t="s">
        <v>863</v>
      </c>
      <c r="J815" s="3">
        <v>39173</v>
      </c>
      <c r="K815" t="s">
        <v>864</v>
      </c>
    </row>
    <row r="816" spans="1:11" x14ac:dyDescent="0.25">
      <c r="A816">
        <v>300518412</v>
      </c>
      <c r="B816">
        <v>1</v>
      </c>
      <c r="C816" t="s">
        <v>858</v>
      </c>
      <c r="D816">
        <v>1</v>
      </c>
      <c r="E816" t="s">
        <v>859</v>
      </c>
      <c r="F816">
        <v>323</v>
      </c>
      <c r="G816">
        <v>3</v>
      </c>
      <c r="H816" t="s">
        <v>860</v>
      </c>
      <c r="I816" t="s">
        <v>863</v>
      </c>
      <c r="J816" s="3">
        <v>39173</v>
      </c>
      <c r="K816" t="s">
        <v>865</v>
      </c>
    </row>
    <row r="817" spans="1:11" x14ac:dyDescent="0.25">
      <c r="B817">
        <v>1</v>
      </c>
      <c r="C817" t="s">
        <v>858</v>
      </c>
      <c r="D817">
        <v>2</v>
      </c>
      <c r="E817" t="s">
        <v>866</v>
      </c>
      <c r="F817">
        <v>324</v>
      </c>
      <c r="G817" t="s">
        <v>867</v>
      </c>
      <c r="H817" t="s">
        <v>868</v>
      </c>
      <c r="I817" t="s">
        <v>863</v>
      </c>
      <c r="J817" s="3">
        <v>39173</v>
      </c>
      <c r="K817" t="s">
        <v>869</v>
      </c>
    </row>
    <row r="818" spans="1:11" x14ac:dyDescent="0.25">
      <c r="A818">
        <v>300518698</v>
      </c>
      <c r="B818">
        <v>1</v>
      </c>
      <c r="C818" t="s">
        <v>858</v>
      </c>
      <c r="D818">
        <v>1</v>
      </c>
      <c r="E818" t="s">
        <v>859</v>
      </c>
      <c r="F818">
        <v>321</v>
      </c>
      <c r="G818">
        <v>3</v>
      </c>
      <c r="H818" t="s">
        <v>860</v>
      </c>
      <c r="I818" t="s">
        <v>863</v>
      </c>
      <c r="J818" s="3">
        <v>39173</v>
      </c>
      <c r="K818" t="s">
        <v>864</v>
      </c>
    </row>
    <row r="819" spans="1:11" x14ac:dyDescent="0.25">
      <c r="A819">
        <v>300519011</v>
      </c>
      <c r="B819">
        <v>1</v>
      </c>
      <c r="C819" t="s">
        <v>858</v>
      </c>
      <c r="D819">
        <v>1</v>
      </c>
      <c r="E819" t="s">
        <v>859</v>
      </c>
      <c r="F819">
        <v>321</v>
      </c>
      <c r="G819">
        <v>3</v>
      </c>
      <c r="H819" t="s">
        <v>860</v>
      </c>
      <c r="I819" t="s">
        <v>863</v>
      </c>
      <c r="J819" s="3">
        <v>39173</v>
      </c>
      <c r="K819" t="s">
        <v>864</v>
      </c>
    </row>
    <row r="820" spans="1:11" x14ac:dyDescent="0.25">
      <c r="A820">
        <v>300519163</v>
      </c>
      <c r="B820">
        <v>1</v>
      </c>
      <c r="C820" t="s">
        <v>858</v>
      </c>
      <c r="D820">
        <v>1</v>
      </c>
      <c r="E820" t="s">
        <v>859</v>
      </c>
      <c r="F820">
        <v>321</v>
      </c>
      <c r="G820">
        <v>3</v>
      </c>
      <c r="H820" t="s">
        <v>860</v>
      </c>
      <c r="I820" t="s">
        <v>863</v>
      </c>
      <c r="J820" s="3">
        <v>39173</v>
      </c>
      <c r="K820" t="s">
        <v>864</v>
      </c>
    </row>
    <row r="821" spans="1:11" x14ac:dyDescent="0.25">
      <c r="A821">
        <v>300519444</v>
      </c>
      <c r="B821">
        <v>1</v>
      </c>
      <c r="C821" t="s">
        <v>858</v>
      </c>
      <c r="D821">
        <v>1</v>
      </c>
      <c r="E821" t="s">
        <v>859</v>
      </c>
      <c r="F821">
        <v>321</v>
      </c>
      <c r="G821">
        <v>3</v>
      </c>
      <c r="H821" t="s">
        <v>860</v>
      </c>
      <c r="I821" t="s">
        <v>863</v>
      </c>
      <c r="J821" s="3">
        <v>39173</v>
      </c>
      <c r="K821" t="s">
        <v>864</v>
      </c>
    </row>
    <row r="822" spans="1:11" x14ac:dyDescent="0.25">
      <c r="A822">
        <v>300519961</v>
      </c>
      <c r="B822">
        <v>1</v>
      </c>
      <c r="C822" t="s">
        <v>858</v>
      </c>
      <c r="D822">
        <v>1</v>
      </c>
      <c r="E822" t="s">
        <v>859</v>
      </c>
      <c r="F822">
        <v>321</v>
      </c>
      <c r="G822">
        <v>3</v>
      </c>
      <c r="H822" t="s">
        <v>860</v>
      </c>
      <c r="I822" t="s">
        <v>863</v>
      </c>
      <c r="J822" s="3">
        <v>39173</v>
      </c>
      <c r="K822" t="s">
        <v>864</v>
      </c>
    </row>
    <row r="823" spans="1:11" x14ac:dyDescent="0.25">
      <c r="A823">
        <v>300520056</v>
      </c>
      <c r="B823">
        <v>1</v>
      </c>
      <c r="C823" t="s">
        <v>858</v>
      </c>
      <c r="D823">
        <v>1</v>
      </c>
      <c r="E823" t="s">
        <v>859</v>
      </c>
      <c r="F823">
        <v>321</v>
      </c>
      <c r="G823">
        <v>3</v>
      </c>
      <c r="H823" t="s">
        <v>860</v>
      </c>
      <c r="I823" t="s">
        <v>863</v>
      </c>
      <c r="J823" s="3">
        <v>39173</v>
      </c>
      <c r="K823" t="s">
        <v>864</v>
      </c>
    </row>
    <row r="824" spans="1:11" x14ac:dyDescent="0.25">
      <c r="A824">
        <v>300520257</v>
      </c>
      <c r="B824">
        <v>1</v>
      </c>
      <c r="C824" t="s">
        <v>858</v>
      </c>
      <c r="D824">
        <v>1</v>
      </c>
      <c r="E824" t="s">
        <v>859</v>
      </c>
      <c r="F824">
        <v>323</v>
      </c>
      <c r="G824">
        <v>3</v>
      </c>
      <c r="H824" t="s">
        <v>860</v>
      </c>
      <c r="I824" t="s">
        <v>863</v>
      </c>
      <c r="J824" s="3">
        <v>39173</v>
      </c>
      <c r="K824" t="s">
        <v>865</v>
      </c>
    </row>
    <row r="825" spans="1:11" x14ac:dyDescent="0.25">
      <c r="B825">
        <v>1</v>
      </c>
      <c r="C825" t="s">
        <v>858</v>
      </c>
      <c r="D825">
        <v>2</v>
      </c>
      <c r="E825" t="s">
        <v>866</v>
      </c>
      <c r="F825">
        <v>324</v>
      </c>
      <c r="G825" t="s">
        <v>867</v>
      </c>
      <c r="H825" t="s">
        <v>868</v>
      </c>
      <c r="I825" t="s">
        <v>863</v>
      </c>
      <c r="J825" s="3">
        <v>39173</v>
      </c>
      <c r="K825" t="s">
        <v>869</v>
      </c>
    </row>
    <row r="826" spans="1:11" x14ac:dyDescent="0.25">
      <c r="A826">
        <v>300520540</v>
      </c>
      <c r="B826">
        <v>1</v>
      </c>
      <c r="C826" t="s">
        <v>858</v>
      </c>
      <c r="D826">
        <v>1</v>
      </c>
      <c r="E826" t="s">
        <v>859</v>
      </c>
      <c r="F826">
        <v>321</v>
      </c>
      <c r="G826">
        <v>3</v>
      </c>
      <c r="H826" t="s">
        <v>860</v>
      </c>
      <c r="I826" t="s">
        <v>863</v>
      </c>
      <c r="J826" s="3">
        <v>39173</v>
      </c>
      <c r="K826" t="s">
        <v>864</v>
      </c>
    </row>
    <row r="827" spans="1:11" x14ac:dyDescent="0.25">
      <c r="A827">
        <v>300520593</v>
      </c>
      <c r="B827">
        <v>1</v>
      </c>
      <c r="C827" t="s">
        <v>858</v>
      </c>
      <c r="D827">
        <v>1</v>
      </c>
      <c r="E827" t="s">
        <v>859</v>
      </c>
      <c r="F827">
        <v>321</v>
      </c>
      <c r="G827">
        <v>3</v>
      </c>
      <c r="H827" t="s">
        <v>860</v>
      </c>
      <c r="I827" t="s">
        <v>863</v>
      </c>
      <c r="J827" s="3">
        <v>39173</v>
      </c>
      <c r="K827" t="s">
        <v>864</v>
      </c>
    </row>
    <row r="828" spans="1:11" x14ac:dyDescent="0.25">
      <c r="B828">
        <v>1</v>
      </c>
      <c r="C828" t="s">
        <v>858</v>
      </c>
      <c r="D828">
        <v>2</v>
      </c>
      <c r="E828" t="s">
        <v>866</v>
      </c>
      <c r="F828">
        <v>635</v>
      </c>
      <c r="G828" t="s">
        <v>867</v>
      </c>
      <c r="H828" t="s">
        <v>868</v>
      </c>
      <c r="I828" t="s">
        <v>873</v>
      </c>
      <c r="J828" s="3">
        <v>38135</v>
      </c>
      <c r="K828" t="s">
        <v>872</v>
      </c>
    </row>
    <row r="829" spans="1:11" x14ac:dyDescent="0.25">
      <c r="A829">
        <v>300520767</v>
      </c>
      <c r="B829">
        <v>1</v>
      </c>
      <c r="C829" t="s">
        <v>858</v>
      </c>
      <c r="D829">
        <v>1</v>
      </c>
      <c r="E829" t="s">
        <v>859</v>
      </c>
      <c r="F829">
        <v>321</v>
      </c>
      <c r="G829">
        <v>3</v>
      </c>
      <c r="H829" t="s">
        <v>860</v>
      </c>
      <c r="I829" t="s">
        <v>863</v>
      </c>
      <c r="J829" s="3">
        <v>39173</v>
      </c>
      <c r="K829" t="s">
        <v>864</v>
      </c>
    </row>
    <row r="830" spans="1:11" x14ac:dyDescent="0.25">
      <c r="A830">
        <v>300522313</v>
      </c>
      <c r="B830">
        <v>1</v>
      </c>
      <c r="C830" t="s">
        <v>858</v>
      </c>
      <c r="D830">
        <v>1</v>
      </c>
      <c r="E830" t="s">
        <v>859</v>
      </c>
      <c r="F830">
        <v>321</v>
      </c>
      <c r="G830">
        <v>3</v>
      </c>
      <c r="H830" t="s">
        <v>860</v>
      </c>
      <c r="I830" t="s">
        <v>863</v>
      </c>
      <c r="J830" s="3">
        <v>39173</v>
      </c>
      <c r="K830" t="s">
        <v>864</v>
      </c>
    </row>
    <row r="831" spans="1:11" x14ac:dyDescent="0.25">
      <c r="A831">
        <v>300522752</v>
      </c>
      <c r="B831">
        <v>1</v>
      </c>
      <c r="C831" t="s">
        <v>858</v>
      </c>
      <c r="D831">
        <v>1</v>
      </c>
      <c r="E831" t="s">
        <v>859</v>
      </c>
      <c r="F831">
        <v>321</v>
      </c>
      <c r="G831">
        <v>3</v>
      </c>
      <c r="H831" t="s">
        <v>860</v>
      </c>
      <c r="I831" t="s">
        <v>863</v>
      </c>
      <c r="J831" s="3">
        <v>39173</v>
      </c>
      <c r="K831" t="s">
        <v>864</v>
      </c>
    </row>
    <row r="832" spans="1:11" x14ac:dyDescent="0.25">
      <c r="A832">
        <v>300523194</v>
      </c>
      <c r="B832">
        <v>1</v>
      </c>
      <c r="C832" t="s">
        <v>858</v>
      </c>
      <c r="D832">
        <v>1</v>
      </c>
      <c r="E832" t="s">
        <v>859</v>
      </c>
      <c r="F832">
        <v>321</v>
      </c>
      <c r="G832">
        <v>3</v>
      </c>
      <c r="H832" t="s">
        <v>860</v>
      </c>
      <c r="I832" t="s">
        <v>863</v>
      </c>
      <c r="J832" s="3">
        <v>39173</v>
      </c>
      <c r="K832" t="s">
        <v>864</v>
      </c>
    </row>
    <row r="833" spans="1:11" x14ac:dyDescent="0.25">
      <c r="A833">
        <v>300523246</v>
      </c>
      <c r="B833">
        <v>1</v>
      </c>
      <c r="C833" t="s">
        <v>858</v>
      </c>
      <c r="D833">
        <v>1</v>
      </c>
      <c r="E833" t="s">
        <v>859</v>
      </c>
      <c r="F833">
        <v>321</v>
      </c>
      <c r="G833">
        <v>3</v>
      </c>
      <c r="H833" t="s">
        <v>860</v>
      </c>
      <c r="I833" t="s">
        <v>863</v>
      </c>
      <c r="J833" s="3">
        <v>39173</v>
      </c>
      <c r="K833" t="s">
        <v>864</v>
      </c>
    </row>
    <row r="834" spans="1:11" x14ac:dyDescent="0.25">
      <c r="A834">
        <v>300523289</v>
      </c>
      <c r="B834">
        <v>1</v>
      </c>
      <c r="C834" t="s">
        <v>858</v>
      </c>
      <c r="D834">
        <v>1</v>
      </c>
      <c r="E834" t="s">
        <v>859</v>
      </c>
      <c r="F834">
        <v>321</v>
      </c>
      <c r="G834">
        <v>3</v>
      </c>
      <c r="H834" t="s">
        <v>860</v>
      </c>
      <c r="I834" t="s">
        <v>863</v>
      </c>
      <c r="J834" s="3">
        <v>39173</v>
      </c>
      <c r="K834" t="s">
        <v>864</v>
      </c>
    </row>
    <row r="835" spans="1:11" x14ac:dyDescent="0.25">
      <c r="A835">
        <v>300524413</v>
      </c>
      <c r="B835">
        <v>1</v>
      </c>
      <c r="C835" t="s">
        <v>858</v>
      </c>
      <c r="D835">
        <v>1</v>
      </c>
      <c r="E835" t="s">
        <v>859</v>
      </c>
      <c r="F835">
        <v>321</v>
      </c>
      <c r="G835">
        <v>3</v>
      </c>
      <c r="H835" t="s">
        <v>860</v>
      </c>
      <c r="I835" t="s">
        <v>863</v>
      </c>
      <c r="J835" s="3">
        <v>39173</v>
      </c>
      <c r="K835" t="s">
        <v>864</v>
      </c>
    </row>
    <row r="836" spans="1:11" x14ac:dyDescent="0.25">
      <c r="A836">
        <v>300524504</v>
      </c>
      <c r="B836">
        <v>1</v>
      </c>
      <c r="C836" t="s">
        <v>858</v>
      </c>
      <c r="D836">
        <v>1</v>
      </c>
      <c r="E836" t="s">
        <v>859</v>
      </c>
      <c r="F836">
        <v>321</v>
      </c>
      <c r="G836">
        <v>3</v>
      </c>
      <c r="H836" t="s">
        <v>860</v>
      </c>
      <c r="I836" t="s">
        <v>863</v>
      </c>
      <c r="J836" s="3">
        <v>39173</v>
      </c>
      <c r="K836" t="s">
        <v>864</v>
      </c>
    </row>
    <row r="837" spans="1:11" x14ac:dyDescent="0.25">
      <c r="A837">
        <v>300524616</v>
      </c>
      <c r="B837">
        <v>1</v>
      </c>
      <c r="C837" t="s">
        <v>858</v>
      </c>
      <c r="D837">
        <v>1</v>
      </c>
      <c r="E837" t="s">
        <v>859</v>
      </c>
      <c r="F837">
        <v>321</v>
      </c>
      <c r="G837">
        <v>3</v>
      </c>
      <c r="H837" t="s">
        <v>860</v>
      </c>
      <c r="I837" t="s">
        <v>863</v>
      </c>
      <c r="J837" s="3">
        <v>39173</v>
      </c>
      <c r="K837" t="s">
        <v>864</v>
      </c>
    </row>
    <row r="838" spans="1:11" x14ac:dyDescent="0.25">
      <c r="A838">
        <v>300525142</v>
      </c>
      <c r="B838">
        <v>1</v>
      </c>
      <c r="C838" t="s">
        <v>858</v>
      </c>
      <c r="D838">
        <v>1</v>
      </c>
      <c r="E838" t="s">
        <v>859</v>
      </c>
      <c r="F838">
        <v>321</v>
      </c>
      <c r="G838">
        <v>3</v>
      </c>
      <c r="H838" t="s">
        <v>860</v>
      </c>
      <c r="I838" t="s">
        <v>863</v>
      </c>
      <c r="J838" s="3">
        <v>39173</v>
      </c>
      <c r="K838" t="s">
        <v>864</v>
      </c>
    </row>
    <row r="839" spans="1:11" x14ac:dyDescent="0.25">
      <c r="A839">
        <v>300526139</v>
      </c>
      <c r="B839">
        <v>1</v>
      </c>
      <c r="C839" t="s">
        <v>858</v>
      </c>
      <c r="D839">
        <v>1</v>
      </c>
      <c r="E839" t="s">
        <v>859</v>
      </c>
      <c r="F839">
        <v>419</v>
      </c>
      <c r="G839">
        <v>3</v>
      </c>
      <c r="H839" t="s">
        <v>860</v>
      </c>
      <c r="I839" t="s">
        <v>863</v>
      </c>
      <c r="J839" s="3">
        <v>39173</v>
      </c>
      <c r="K839" t="s">
        <v>878</v>
      </c>
    </row>
    <row r="840" spans="1:11" x14ac:dyDescent="0.25">
      <c r="B840">
        <v>1</v>
      </c>
      <c r="C840" t="s">
        <v>858</v>
      </c>
      <c r="D840">
        <v>2</v>
      </c>
      <c r="E840" t="s">
        <v>866</v>
      </c>
      <c r="F840">
        <v>420</v>
      </c>
      <c r="G840" t="s">
        <v>867</v>
      </c>
      <c r="H840" t="s">
        <v>868</v>
      </c>
      <c r="I840" t="s">
        <v>863</v>
      </c>
      <c r="J840" s="3">
        <v>39173</v>
      </c>
      <c r="K840" t="s">
        <v>880</v>
      </c>
    </row>
    <row r="841" spans="1:11" x14ac:dyDescent="0.25">
      <c r="A841">
        <v>300526237</v>
      </c>
      <c r="B841">
        <v>1</v>
      </c>
      <c r="C841" t="s">
        <v>858</v>
      </c>
      <c r="D841">
        <v>1</v>
      </c>
      <c r="E841" t="s">
        <v>859</v>
      </c>
      <c r="F841">
        <v>2096</v>
      </c>
      <c r="G841">
        <v>3</v>
      </c>
      <c r="H841" t="s">
        <v>860</v>
      </c>
      <c r="I841" t="s">
        <v>861</v>
      </c>
      <c r="J841" s="3">
        <v>39234</v>
      </c>
      <c r="K841" t="s">
        <v>862</v>
      </c>
    </row>
    <row r="842" spans="1:11" x14ac:dyDescent="0.25">
      <c r="A842">
        <v>300526627</v>
      </c>
      <c r="B842">
        <v>1</v>
      </c>
      <c r="C842" t="s">
        <v>858</v>
      </c>
      <c r="D842">
        <v>1</v>
      </c>
      <c r="E842" t="s">
        <v>859</v>
      </c>
      <c r="F842">
        <v>321</v>
      </c>
      <c r="G842">
        <v>3</v>
      </c>
      <c r="H842" t="s">
        <v>860</v>
      </c>
      <c r="I842" t="s">
        <v>863</v>
      </c>
      <c r="J842" s="3">
        <v>39173</v>
      </c>
      <c r="K842" t="s">
        <v>864</v>
      </c>
    </row>
    <row r="843" spans="1:11" x14ac:dyDescent="0.25">
      <c r="A843">
        <v>300526963</v>
      </c>
      <c r="B843">
        <v>1</v>
      </c>
      <c r="C843" t="s">
        <v>858</v>
      </c>
      <c r="D843">
        <v>1</v>
      </c>
      <c r="E843" t="s">
        <v>859</v>
      </c>
      <c r="F843">
        <v>321</v>
      </c>
      <c r="G843">
        <v>3</v>
      </c>
      <c r="H843" t="s">
        <v>860</v>
      </c>
      <c r="I843" t="s">
        <v>863</v>
      </c>
      <c r="J843" s="3">
        <v>39173</v>
      </c>
      <c r="K843" t="s">
        <v>864</v>
      </c>
    </row>
    <row r="844" spans="1:11" x14ac:dyDescent="0.25">
      <c r="A844">
        <v>300527274</v>
      </c>
      <c r="B844">
        <v>1</v>
      </c>
      <c r="C844" t="s">
        <v>858</v>
      </c>
      <c r="D844">
        <v>1</v>
      </c>
      <c r="E844" t="s">
        <v>859</v>
      </c>
      <c r="F844">
        <v>321</v>
      </c>
      <c r="G844">
        <v>3</v>
      </c>
      <c r="H844" t="s">
        <v>860</v>
      </c>
      <c r="I844" t="s">
        <v>863</v>
      </c>
      <c r="J844" s="3">
        <v>39173</v>
      </c>
      <c r="K844" t="s">
        <v>864</v>
      </c>
    </row>
    <row r="845" spans="1:11" x14ac:dyDescent="0.25">
      <c r="A845">
        <v>300527357</v>
      </c>
      <c r="B845">
        <v>1</v>
      </c>
      <c r="C845" t="s">
        <v>858</v>
      </c>
      <c r="D845">
        <v>1</v>
      </c>
      <c r="E845" t="s">
        <v>859</v>
      </c>
      <c r="F845">
        <v>321</v>
      </c>
      <c r="G845">
        <v>3</v>
      </c>
      <c r="H845" t="s">
        <v>860</v>
      </c>
      <c r="I845" t="s">
        <v>863</v>
      </c>
      <c r="J845" s="3">
        <v>39173</v>
      </c>
      <c r="K845" t="s">
        <v>864</v>
      </c>
    </row>
    <row r="846" spans="1:11" x14ac:dyDescent="0.25">
      <c r="A846">
        <v>300527531</v>
      </c>
      <c r="B846">
        <v>1</v>
      </c>
      <c r="C846" t="s">
        <v>858</v>
      </c>
      <c r="D846">
        <v>1</v>
      </c>
      <c r="E846" t="s">
        <v>859</v>
      </c>
      <c r="F846">
        <v>321</v>
      </c>
      <c r="G846">
        <v>3</v>
      </c>
      <c r="H846" t="s">
        <v>860</v>
      </c>
      <c r="I846" t="s">
        <v>863</v>
      </c>
      <c r="J846" s="3">
        <v>39173</v>
      </c>
      <c r="K846" t="s">
        <v>864</v>
      </c>
    </row>
    <row r="847" spans="1:11" x14ac:dyDescent="0.25">
      <c r="A847">
        <v>300527729</v>
      </c>
      <c r="B847">
        <v>1</v>
      </c>
      <c r="C847" t="s">
        <v>858</v>
      </c>
      <c r="D847">
        <v>1</v>
      </c>
      <c r="E847" t="s">
        <v>859</v>
      </c>
      <c r="F847">
        <v>321</v>
      </c>
      <c r="G847">
        <v>3</v>
      </c>
      <c r="H847" t="s">
        <v>860</v>
      </c>
      <c r="I847" t="s">
        <v>863</v>
      </c>
      <c r="J847" s="3">
        <v>39173</v>
      </c>
      <c r="K847" t="s">
        <v>864</v>
      </c>
    </row>
    <row r="848" spans="1:11" x14ac:dyDescent="0.25">
      <c r="A848">
        <v>300528458</v>
      </c>
      <c r="B848">
        <v>1</v>
      </c>
      <c r="C848" t="s">
        <v>858</v>
      </c>
      <c r="D848">
        <v>1</v>
      </c>
      <c r="E848" t="s">
        <v>859</v>
      </c>
      <c r="F848">
        <v>2096</v>
      </c>
      <c r="G848">
        <v>3</v>
      </c>
      <c r="H848" t="s">
        <v>860</v>
      </c>
      <c r="I848" t="s">
        <v>905</v>
      </c>
      <c r="J848" s="3">
        <v>41381</v>
      </c>
      <c r="K848" t="s">
        <v>862</v>
      </c>
    </row>
    <row r="849" spans="1:11" x14ac:dyDescent="0.25">
      <c r="A849">
        <v>300529411</v>
      </c>
      <c r="B849">
        <v>1</v>
      </c>
      <c r="C849" t="s">
        <v>858</v>
      </c>
      <c r="D849">
        <v>1</v>
      </c>
      <c r="E849" t="s">
        <v>859</v>
      </c>
      <c r="F849">
        <v>321</v>
      </c>
      <c r="G849">
        <v>3</v>
      </c>
      <c r="H849" t="s">
        <v>860</v>
      </c>
      <c r="I849" t="s">
        <v>863</v>
      </c>
      <c r="J849" s="3">
        <v>39173</v>
      </c>
      <c r="K849" t="s">
        <v>864</v>
      </c>
    </row>
    <row r="850" spans="1:11" x14ac:dyDescent="0.25">
      <c r="A850">
        <v>300529580</v>
      </c>
      <c r="B850">
        <v>1</v>
      </c>
      <c r="C850" t="s">
        <v>858</v>
      </c>
      <c r="D850">
        <v>1</v>
      </c>
      <c r="E850" t="s">
        <v>859</v>
      </c>
      <c r="F850">
        <v>2096</v>
      </c>
      <c r="G850">
        <v>3</v>
      </c>
      <c r="H850" t="s">
        <v>860</v>
      </c>
      <c r="I850" t="s">
        <v>861</v>
      </c>
      <c r="J850" s="3">
        <v>39234</v>
      </c>
      <c r="K850" t="s">
        <v>862</v>
      </c>
    </row>
    <row r="851" spans="1:11" x14ac:dyDescent="0.25">
      <c r="A851">
        <v>300529771</v>
      </c>
      <c r="B851">
        <v>1</v>
      </c>
      <c r="C851" t="s">
        <v>858</v>
      </c>
      <c r="D851">
        <v>1</v>
      </c>
      <c r="E851" t="s">
        <v>859</v>
      </c>
      <c r="F851">
        <v>321</v>
      </c>
      <c r="G851">
        <v>3</v>
      </c>
      <c r="H851" t="s">
        <v>860</v>
      </c>
      <c r="I851" t="s">
        <v>863</v>
      </c>
      <c r="J851" s="3">
        <v>39173</v>
      </c>
      <c r="K851" t="s">
        <v>864</v>
      </c>
    </row>
    <row r="852" spans="1:11" x14ac:dyDescent="0.25">
      <c r="A852">
        <v>300529915</v>
      </c>
      <c r="B852">
        <v>1</v>
      </c>
      <c r="C852" t="s">
        <v>858</v>
      </c>
      <c r="D852">
        <v>1</v>
      </c>
      <c r="E852" t="s">
        <v>859</v>
      </c>
      <c r="F852">
        <v>321</v>
      </c>
      <c r="G852">
        <v>3</v>
      </c>
      <c r="H852" t="s">
        <v>860</v>
      </c>
      <c r="I852" t="s">
        <v>863</v>
      </c>
      <c r="J852" s="3">
        <v>39173</v>
      </c>
      <c r="K852" t="s">
        <v>864</v>
      </c>
    </row>
    <row r="853" spans="1:11" x14ac:dyDescent="0.25">
      <c r="A853">
        <v>300530126</v>
      </c>
      <c r="B853">
        <v>1</v>
      </c>
      <c r="C853" t="s">
        <v>858</v>
      </c>
      <c r="D853">
        <v>1</v>
      </c>
      <c r="E853" t="s">
        <v>859</v>
      </c>
      <c r="F853">
        <v>321</v>
      </c>
      <c r="G853">
        <v>3</v>
      </c>
      <c r="H853" t="s">
        <v>860</v>
      </c>
      <c r="I853" t="s">
        <v>863</v>
      </c>
      <c r="J853" s="3">
        <v>39173</v>
      </c>
      <c r="K853" t="s">
        <v>864</v>
      </c>
    </row>
    <row r="854" spans="1:11" x14ac:dyDescent="0.25">
      <c r="A854">
        <v>300530260</v>
      </c>
      <c r="B854">
        <v>1</v>
      </c>
      <c r="C854" t="s">
        <v>858</v>
      </c>
      <c r="D854">
        <v>1</v>
      </c>
      <c r="E854" t="s">
        <v>859</v>
      </c>
      <c r="F854">
        <v>2096</v>
      </c>
      <c r="G854">
        <v>3</v>
      </c>
      <c r="H854" t="s">
        <v>860</v>
      </c>
      <c r="I854" t="s">
        <v>861</v>
      </c>
      <c r="J854" s="3">
        <v>39234</v>
      </c>
      <c r="K854" t="s">
        <v>862</v>
      </c>
    </row>
    <row r="855" spans="1:11" x14ac:dyDescent="0.25">
      <c r="A855">
        <v>300530789</v>
      </c>
      <c r="B855">
        <v>1</v>
      </c>
      <c r="C855" t="s">
        <v>858</v>
      </c>
      <c r="D855">
        <v>1</v>
      </c>
      <c r="E855" t="s">
        <v>859</v>
      </c>
      <c r="F855">
        <v>323</v>
      </c>
      <c r="G855">
        <v>3</v>
      </c>
      <c r="H855" t="s">
        <v>860</v>
      </c>
      <c r="I855" t="s">
        <v>863</v>
      </c>
      <c r="J855" s="3">
        <v>39173</v>
      </c>
      <c r="K855" t="s">
        <v>865</v>
      </c>
    </row>
    <row r="856" spans="1:11" x14ac:dyDescent="0.25">
      <c r="B856">
        <v>1</v>
      </c>
      <c r="C856" t="s">
        <v>858</v>
      </c>
      <c r="D856">
        <v>2</v>
      </c>
      <c r="E856" t="s">
        <v>866</v>
      </c>
      <c r="F856">
        <v>324</v>
      </c>
      <c r="G856" t="s">
        <v>867</v>
      </c>
      <c r="H856" t="s">
        <v>868</v>
      </c>
      <c r="I856" t="s">
        <v>863</v>
      </c>
      <c r="J856" s="3">
        <v>39173</v>
      </c>
      <c r="K856" t="s">
        <v>869</v>
      </c>
    </row>
    <row r="857" spans="1:11" x14ac:dyDescent="0.25">
      <c r="A857">
        <v>300530883</v>
      </c>
      <c r="B857">
        <v>1</v>
      </c>
      <c r="C857" t="s">
        <v>858</v>
      </c>
      <c r="D857">
        <v>1</v>
      </c>
      <c r="E857" t="s">
        <v>859</v>
      </c>
      <c r="F857">
        <v>321</v>
      </c>
      <c r="G857">
        <v>3</v>
      </c>
      <c r="H857" t="s">
        <v>860</v>
      </c>
      <c r="I857" t="s">
        <v>863</v>
      </c>
      <c r="J857" s="3">
        <v>39173</v>
      </c>
      <c r="K857" t="s">
        <v>864</v>
      </c>
    </row>
    <row r="858" spans="1:11" x14ac:dyDescent="0.25">
      <c r="A858">
        <v>300532397</v>
      </c>
      <c r="B858">
        <v>1</v>
      </c>
      <c r="C858" t="s">
        <v>858</v>
      </c>
      <c r="D858">
        <v>1</v>
      </c>
      <c r="E858" t="s">
        <v>859</v>
      </c>
      <c r="F858">
        <v>321</v>
      </c>
      <c r="G858">
        <v>3</v>
      </c>
      <c r="H858" t="s">
        <v>860</v>
      </c>
      <c r="I858" t="s">
        <v>863</v>
      </c>
      <c r="J858" s="3">
        <v>39173</v>
      </c>
      <c r="K858" t="s">
        <v>864</v>
      </c>
    </row>
    <row r="859" spans="1:11" x14ac:dyDescent="0.25">
      <c r="A859">
        <v>300532673</v>
      </c>
      <c r="B859">
        <v>1</v>
      </c>
      <c r="C859" t="s">
        <v>858</v>
      </c>
      <c r="D859">
        <v>1</v>
      </c>
      <c r="E859" t="s">
        <v>859</v>
      </c>
      <c r="F859">
        <v>321</v>
      </c>
      <c r="G859">
        <v>3</v>
      </c>
      <c r="H859" t="s">
        <v>860</v>
      </c>
      <c r="I859" t="s">
        <v>863</v>
      </c>
      <c r="J859" s="3">
        <v>39173</v>
      </c>
      <c r="K859" t="s">
        <v>864</v>
      </c>
    </row>
    <row r="860" spans="1:11" x14ac:dyDescent="0.25">
      <c r="A860">
        <v>300533210</v>
      </c>
      <c r="B860">
        <v>1</v>
      </c>
      <c r="C860" t="s">
        <v>858</v>
      </c>
      <c r="D860">
        <v>1</v>
      </c>
      <c r="E860" t="s">
        <v>859</v>
      </c>
      <c r="F860">
        <v>321</v>
      </c>
      <c r="G860">
        <v>3</v>
      </c>
      <c r="H860" t="s">
        <v>860</v>
      </c>
      <c r="I860" t="s">
        <v>863</v>
      </c>
      <c r="J860" s="3">
        <v>39173</v>
      </c>
      <c r="K860" t="s">
        <v>864</v>
      </c>
    </row>
    <row r="861" spans="1:11" x14ac:dyDescent="0.25">
      <c r="A861">
        <v>300533317</v>
      </c>
      <c r="B861">
        <v>1</v>
      </c>
      <c r="C861" t="s">
        <v>858</v>
      </c>
      <c r="D861">
        <v>1</v>
      </c>
      <c r="E861" t="s">
        <v>859</v>
      </c>
      <c r="F861">
        <v>321</v>
      </c>
      <c r="G861">
        <v>3</v>
      </c>
      <c r="H861" t="s">
        <v>860</v>
      </c>
      <c r="I861" t="s">
        <v>863</v>
      </c>
      <c r="J861" s="3">
        <v>39173</v>
      </c>
      <c r="K861" t="s">
        <v>864</v>
      </c>
    </row>
    <row r="862" spans="1:11" x14ac:dyDescent="0.25">
      <c r="A862">
        <v>300533365</v>
      </c>
      <c r="B862">
        <v>1</v>
      </c>
      <c r="C862" t="s">
        <v>858</v>
      </c>
      <c r="D862">
        <v>1</v>
      </c>
      <c r="E862" t="s">
        <v>859</v>
      </c>
      <c r="F862">
        <v>2096</v>
      </c>
      <c r="G862">
        <v>3</v>
      </c>
      <c r="H862" t="s">
        <v>860</v>
      </c>
      <c r="I862" t="s">
        <v>861</v>
      </c>
      <c r="J862" s="3">
        <v>39234</v>
      </c>
      <c r="K862" t="s">
        <v>862</v>
      </c>
    </row>
    <row r="863" spans="1:11" x14ac:dyDescent="0.25">
      <c r="A863">
        <v>300533705</v>
      </c>
      <c r="B863">
        <v>1</v>
      </c>
      <c r="C863" t="s">
        <v>858</v>
      </c>
      <c r="D863">
        <v>1</v>
      </c>
      <c r="E863" t="s">
        <v>859</v>
      </c>
      <c r="F863">
        <v>2096</v>
      </c>
      <c r="G863">
        <v>3</v>
      </c>
      <c r="H863" t="s">
        <v>860</v>
      </c>
      <c r="I863" t="s">
        <v>861</v>
      </c>
      <c r="J863" s="3">
        <v>39234</v>
      </c>
      <c r="K863" t="s">
        <v>862</v>
      </c>
    </row>
    <row r="864" spans="1:11" x14ac:dyDescent="0.25">
      <c r="A864">
        <v>300534309</v>
      </c>
      <c r="B864">
        <v>1</v>
      </c>
      <c r="C864" t="s">
        <v>858</v>
      </c>
      <c r="D864">
        <v>1</v>
      </c>
      <c r="E864" t="s">
        <v>859</v>
      </c>
      <c r="F864">
        <v>321</v>
      </c>
      <c r="G864">
        <v>3</v>
      </c>
      <c r="H864" t="s">
        <v>860</v>
      </c>
      <c r="I864" t="s">
        <v>863</v>
      </c>
      <c r="J864" s="3">
        <v>39173</v>
      </c>
      <c r="K864" t="s">
        <v>864</v>
      </c>
    </row>
    <row r="865" spans="1:11" x14ac:dyDescent="0.25">
      <c r="A865">
        <v>300534597</v>
      </c>
      <c r="B865">
        <v>1</v>
      </c>
      <c r="C865" t="s">
        <v>858</v>
      </c>
      <c r="D865">
        <v>1</v>
      </c>
      <c r="E865" t="s">
        <v>859</v>
      </c>
      <c r="F865">
        <v>321</v>
      </c>
      <c r="G865">
        <v>3</v>
      </c>
      <c r="H865" t="s">
        <v>860</v>
      </c>
      <c r="I865" t="s">
        <v>863</v>
      </c>
      <c r="J865" s="3">
        <v>39173</v>
      </c>
      <c r="K865" t="s">
        <v>864</v>
      </c>
    </row>
    <row r="866" spans="1:11" x14ac:dyDescent="0.25">
      <c r="A866">
        <v>300534624</v>
      </c>
      <c r="B866">
        <v>1</v>
      </c>
      <c r="C866" t="s">
        <v>858</v>
      </c>
      <c r="D866">
        <v>1</v>
      </c>
      <c r="E866" t="s">
        <v>859</v>
      </c>
      <c r="F866">
        <v>321</v>
      </c>
      <c r="G866">
        <v>3</v>
      </c>
      <c r="H866" t="s">
        <v>860</v>
      </c>
      <c r="I866" t="s">
        <v>863</v>
      </c>
      <c r="J866" s="3">
        <v>39173</v>
      </c>
      <c r="K866" t="s">
        <v>864</v>
      </c>
    </row>
    <row r="867" spans="1:11" x14ac:dyDescent="0.25">
      <c r="A867">
        <v>300534796</v>
      </c>
      <c r="B867">
        <v>1</v>
      </c>
      <c r="C867" t="s">
        <v>858</v>
      </c>
      <c r="D867">
        <v>1</v>
      </c>
      <c r="E867" t="s">
        <v>859</v>
      </c>
      <c r="F867">
        <v>323</v>
      </c>
      <c r="G867">
        <v>3</v>
      </c>
      <c r="H867" t="s">
        <v>860</v>
      </c>
      <c r="I867" t="s">
        <v>863</v>
      </c>
      <c r="J867" s="3">
        <v>39173</v>
      </c>
      <c r="K867" t="s">
        <v>865</v>
      </c>
    </row>
    <row r="868" spans="1:11" x14ac:dyDescent="0.25">
      <c r="B868">
        <v>1</v>
      </c>
      <c r="C868" t="s">
        <v>858</v>
      </c>
      <c r="D868">
        <v>2</v>
      </c>
      <c r="E868" t="s">
        <v>866</v>
      </c>
      <c r="F868">
        <v>324</v>
      </c>
      <c r="G868" t="s">
        <v>867</v>
      </c>
      <c r="H868" t="s">
        <v>868</v>
      </c>
      <c r="I868" t="s">
        <v>863</v>
      </c>
      <c r="J868" s="3">
        <v>39173</v>
      </c>
      <c r="K868" t="s">
        <v>869</v>
      </c>
    </row>
    <row r="869" spans="1:11" x14ac:dyDescent="0.25">
      <c r="A869">
        <v>300535144</v>
      </c>
      <c r="B869">
        <v>1</v>
      </c>
      <c r="C869" t="s">
        <v>858</v>
      </c>
      <c r="D869">
        <v>1</v>
      </c>
      <c r="E869" t="s">
        <v>859</v>
      </c>
      <c r="F869">
        <v>321</v>
      </c>
      <c r="G869">
        <v>3</v>
      </c>
      <c r="H869" t="s">
        <v>860</v>
      </c>
      <c r="I869" t="s">
        <v>863</v>
      </c>
      <c r="J869" s="3">
        <v>39173</v>
      </c>
      <c r="K869" t="s">
        <v>864</v>
      </c>
    </row>
    <row r="870" spans="1:11" x14ac:dyDescent="0.25">
      <c r="A870">
        <v>300536395</v>
      </c>
      <c r="B870">
        <v>1</v>
      </c>
      <c r="C870" t="s">
        <v>858</v>
      </c>
      <c r="D870">
        <v>1</v>
      </c>
      <c r="E870" t="s">
        <v>859</v>
      </c>
      <c r="F870">
        <v>2096</v>
      </c>
      <c r="G870">
        <v>3</v>
      </c>
      <c r="H870" t="s">
        <v>860</v>
      </c>
      <c r="I870" t="s">
        <v>861</v>
      </c>
      <c r="J870" s="3">
        <v>39234</v>
      </c>
      <c r="K870" t="s">
        <v>862</v>
      </c>
    </row>
    <row r="871" spans="1:11" x14ac:dyDescent="0.25">
      <c r="A871">
        <v>300538478</v>
      </c>
      <c r="B871">
        <v>1</v>
      </c>
      <c r="C871" t="s">
        <v>858</v>
      </c>
      <c r="D871">
        <v>1</v>
      </c>
      <c r="E871" t="s">
        <v>859</v>
      </c>
      <c r="F871">
        <v>2096</v>
      </c>
      <c r="G871">
        <v>3</v>
      </c>
      <c r="H871" t="s">
        <v>860</v>
      </c>
      <c r="I871" t="s">
        <v>861</v>
      </c>
      <c r="J871" s="3">
        <v>39234</v>
      </c>
      <c r="K871" t="s">
        <v>862</v>
      </c>
    </row>
    <row r="872" spans="1:11" x14ac:dyDescent="0.25">
      <c r="A872">
        <v>300538502</v>
      </c>
      <c r="B872">
        <v>1</v>
      </c>
      <c r="C872" t="s">
        <v>858</v>
      </c>
      <c r="D872">
        <v>1</v>
      </c>
      <c r="E872" t="s">
        <v>859</v>
      </c>
      <c r="F872">
        <v>321</v>
      </c>
      <c r="G872">
        <v>3</v>
      </c>
      <c r="H872" t="s">
        <v>860</v>
      </c>
      <c r="I872" t="s">
        <v>863</v>
      </c>
      <c r="J872" s="3">
        <v>39173</v>
      </c>
      <c r="K872" t="s">
        <v>864</v>
      </c>
    </row>
    <row r="873" spans="1:11" x14ac:dyDescent="0.25">
      <c r="A873">
        <v>300538976</v>
      </c>
      <c r="B873">
        <v>1</v>
      </c>
      <c r="C873" t="s">
        <v>858</v>
      </c>
      <c r="D873">
        <v>1</v>
      </c>
      <c r="E873" t="s">
        <v>859</v>
      </c>
      <c r="F873">
        <v>321</v>
      </c>
      <c r="G873">
        <v>3</v>
      </c>
      <c r="H873" t="s">
        <v>860</v>
      </c>
      <c r="I873" t="s">
        <v>863</v>
      </c>
      <c r="J873" s="3">
        <v>39173</v>
      </c>
      <c r="K873" t="s">
        <v>864</v>
      </c>
    </row>
    <row r="874" spans="1:11" x14ac:dyDescent="0.25">
      <c r="A874">
        <v>300539409</v>
      </c>
      <c r="B874">
        <v>1</v>
      </c>
      <c r="C874" t="s">
        <v>858</v>
      </c>
      <c r="D874">
        <v>1</v>
      </c>
      <c r="E874" t="s">
        <v>859</v>
      </c>
      <c r="F874">
        <v>2096</v>
      </c>
      <c r="G874">
        <v>3</v>
      </c>
      <c r="H874" t="s">
        <v>860</v>
      </c>
      <c r="I874" t="s">
        <v>861</v>
      </c>
      <c r="J874" s="3">
        <v>39234</v>
      </c>
      <c r="K874" t="s">
        <v>862</v>
      </c>
    </row>
    <row r="875" spans="1:11" x14ac:dyDescent="0.25">
      <c r="A875">
        <v>300539827</v>
      </c>
      <c r="B875">
        <v>1</v>
      </c>
      <c r="C875" t="s">
        <v>858</v>
      </c>
      <c r="D875">
        <v>1</v>
      </c>
      <c r="E875" t="s">
        <v>859</v>
      </c>
      <c r="F875">
        <v>2096</v>
      </c>
      <c r="G875">
        <v>3</v>
      </c>
      <c r="H875" t="s">
        <v>860</v>
      </c>
      <c r="I875" t="s">
        <v>861</v>
      </c>
      <c r="J875" s="3">
        <v>39234</v>
      </c>
      <c r="K875" t="s">
        <v>862</v>
      </c>
    </row>
    <row r="876" spans="1:11" x14ac:dyDescent="0.25">
      <c r="A876">
        <v>300540423</v>
      </c>
      <c r="B876">
        <v>1</v>
      </c>
      <c r="C876" t="s">
        <v>858</v>
      </c>
      <c r="D876">
        <v>1</v>
      </c>
      <c r="E876" t="s">
        <v>859</v>
      </c>
      <c r="F876">
        <v>2096</v>
      </c>
      <c r="G876">
        <v>3</v>
      </c>
      <c r="H876" t="s">
        <v>860</v>
      </c>
      <c r="I876" t="s">
        <v>861</v>
      </c>
      <c r="J876" s="3">
        <v>39234</v>
      </c>
      <c r="K876" t="s">
        <v>862</v>
      </c>
    </row>
    <row r="877" spans="1:11" x14ac:dyDescent="0.25">
      <c r="A877">
        <v>300540569</v>
      </c>
      <c r="B877">
        <v>1</v>
      </c>
      <c r="C877" t="s">
        <v>858</v>
      </c>
      <c r="D877">
        <v>1</v>
      </c>
      <c r="E877" t="s">
        <v>859</v>
      </c>
      <c r="F877">
        <v>2096</v>
      </c>
      <c r="G877">
        <v>3</v>
      </c>
      <c r="H877" t="s">
        <v>860</v>
      </c>
      <c r="I877" t="s">
        <v>861</v>
      </c>
      <c r="J877" s="3">
        <v>39234</v>
      </c>
      <c r="K877" t="s">
        <v>862</v>
      </c>
    </row>
    <row r="878" spans="1:11" x14ac:dyDescent="0.25">
      <c r="A878">
        <v>300541959</v>
      </c>
      <c r="B878">
        <v>1</v>
      </c>
      <c r="C878" t="s">
        <v>858</v>
      </c>
      <c r="D878">
        <v>1</v>
      </c>
      <c r="E878" t="s">
        <v>859</v>
      </c>
      <c r="F878">
        <v>2096</v>
      </c>
      <c r="G878">
        <v>3</v>
      </c>
      <c r="H878" t="s">
        <v>860</v>
      </c>
      <c r="I878" t="s">
        <v>861</v>
      </c>
      <c r="J878" s="3">
        <v>39234</v>
      </c>
      <c r="K878" t="s">
        <v>862</v>
      </c>
    </row>
    <row r="879" spans="1:11" x14ac:dyDescent="0.25">
      <c r="A879">
        <v>300543167</v>
      </c>
      <c r="B879">
        <v>1</v>
      </c>
      <c r="C879" t="s">
        <v>858</v>
      </c>
      <c r="D879">
        <v>1</v>
      </c>
      <c r="E879" t="s">
        <v>859</v>
      </c>
      <c r="F879">
        <v>2096</v>
      </c>
      <c r="G879">
        <v>3</v>
      </c>
      <c r="H879" t="s">
        <v>860</v>
      </c>
      <c r="I879" t="s">
        <v>861</v>
      </c>
      <c r="J879" s="3">
        <v>39234</v>
      </c>
      <c r="K879" t="s">
        <v>862</v>
      </c>
    </row>
    <row r="880" spans="1:11" x14ac:dyDescent="0.25">
      <c r="A880">
        <v>300544598</v>
      </c>
      <c r="B880">
        <v>1</v>
      </c>
      <c r="C880" t="s">
        <v>858</v>
      </c>
      <c r="D880">
        <v>1</v>
      </c>
      <c r="E880" t="s">
        <v>859</v>
      </c>
      <c r="F880">
        <v>2096</v>
      </c>
      <c r="G880">
        <v>3</v>
      </c>
      <c r="H880" t="s">
        <v>860</v>
      </c>
      <c r="I880" t="s">
        <v>861</v>
      </c>
      <c r="J880" s="3">
        <v>39234</v>
      </c>
      <c r="K880" t="s">
        <v>862</v>
      </c>
    </row>
    <row r="881" spans="1:11" x14ac:dyDescent="0.25">
      <c r="A881">
        <v>300545031</v>
      </c>
      <c r="B881">
        <v>1</v>
      </c>
      <c r="C881" t="s">
        <v>858</v>
      </c>
      <c r="D881">
        <v>1</v>
      </c>
      <c r="E881" t="s">
        <v>859</v>
      </c>
      <c r="F881">
        <v>2096</v>
      </c>
      <c r="G881">
        <v>3</v>
      </c>
      <c r="H881" t="s">
        <v>860</v>
      </c>
      <c r="I881" t="s">
        <v>861</v>
      </c>
      <c r="J881" s="3">
        <v>39234</v>
      </c>
      <c r="K881" t="s">
        <v>862</v>
      </c>
    </row>
    <row r="882" spans="1:11" x14ac:dyDescent="0.25">
      <c r="A882">
        <v>300545569</v>
      </c>
      <c r="B882">
        <v>1</v>
      </c>
      <c r="C882" t="s">
        <v>858</v>
      </c>
      <c r="D882">
        <v>1</v>
      </c>
      <c r="E882" t="s">
        <v>859</v>
      </c>
      <c r="F882">
        <v>2096</v>
      </c>
      <c r="G882">
        <v>3</v>
      </c>
      <c r="H882" t="s">
        <v>860</v>
      </c>
      <c r="I882" t="s">
        <v>861</v>
      </c>
      <c r="J882" s="3">
        <v>39234</v>
      </c>
      <c r="K882" t="s">
        <v>862</v>
      </c>
    </row>
    <row r="883" spans="1:11" x14ac:dyDescent="0.25">
      <c r="A883">
        <v>300546345</v>
      </c>
      <c r="B883">
        <v>1</v>
      </c>
      <c r="C883" t="s">
        <v>858</v>
      </c>
      <c r="D883">
        <v>1</v>
      </c>
      <c r="E883" t="s">
        <v>859</v>
      </c>
      <c r="F883">
        <v>321</v>
      </c>
      <c r="G883">
        <v>3</v>
      </c>
      <c r="H883" t="s">
        <v>860</v>
      </c>
      <c r="I883" t="s">
        <v>863</v>
      </c>
      <c r="J883" s="3">
        <v>39173</v>
      </c>
      <c r="K883" t="s">
        <v>864</v>
      </c>
    </row>
    <row r="884" spans="1:11" x14ac:dyDescent="0.25">
      <c r="A884">
        <v>300552231</v>
      </c>
      <c r="B884">
        <v>1</v>
      </c>
      <c r="C884" t="s">
        <v>858</v>
      </c>
      <c r="D884">
        <v>1</v>
      </c>
      <c r="E884" t="s">
        <v>859</v>
      </c>
      <c r="F884">
        <v>419</v>
      </c>
      <c r="G884">
        <v>3</v>
      </c>
      <c r="H884" t="s">
        <v>860</v>
      </c>
      <c r="I884" t="s">
        <v>863</v>
      </c>
      <c r="J884" s="3">
        <v>39173</v>
      </c>
      <c r="K884" t="s">
        <v>878</v>
      </c>
    </row>
    <row r="885" spans="1:11" x14ac:dyDescent="0.25">
      <c r="B885">
        <v>1</v>
      </c>
      <c r="C885" t="s">
        <v>858</v>
      </c>
      <c r="D885">
        <v>2</v>
      </c>
      <c r="F885">
        <v>420</v>
      </c>
      <c r="G885" t="s">
        <v>867</v>
      </c>
      <c r="H885" t="s">
        <v>868</v>
      </c>
      <c r="I885" t="s">
        <v>903</v>
      </c>
      <c r="J885" s="3">
        <v>39343</v>
      </c>
      <c r="K885" t="s">
        <v>880</v>
      </c>
    </row>
    <row r="886" spans="1:11" x14ac:dyDescent="0.25">
      <c r="A886">
        <v>300552234</v>
      </c>
      <c r="B886">
        <v>1</v>
      </c>
      <c r="C886" t="s">
        <v>858</v>
      </c>
      <c r="D886">
        <v>1</v>
      </c>
      <c r="E886" t="s">
        <v>859</v>
      </c>
      <c r="F886">
        <v>419</v>
      </c>
      <c r="G886">
        <v>3</v>
      </c>
      <c r="H886" t="s">
        <v>860</v>
      </c>
      <c r="I886" t="s">
        <v>900</v>
      </c>
      <c r="J886" s="3">
        <v>41386</v>
      </c>
      <c r="K886" t="s">
        <v>878</v>
      </c>
    </row>
    <row r="887" spans="1:11" x14ac:dyDescent="0.25">
      <c r="B887">
        <v>1</v>
      </c>
      <c r="C887" t="s">
        <v>858</v>
      </c>
      <c r="D887">
        <v>2</v>
      </c>
      <c r="F887">
        <v>420</v>
      </c>
      <c r="G887" t="s">
        <v>867</v>
      </c>
      <c r="H887" t="s">
        <v>868</v>
      </c>
      <c r="I887" t="s">
        <v>900</v>
      </c>
      <c r="J887" s="3">
        <v>41386</v>
      </c>
      <c r="K887" t="s">
        <v>880</v>
      </c>
    </row>
    <row r="888" spans="1:11" x14ac:dyDescent="0.25">
      <c r="A888">
        <v>300553002</v>
      </c>
      <c r="B888">
        <v>1</v>
      </c>
      <c r="C888" t="s">
        <v>858</v>
      </c>
      <c r="D888">
        <v>1</v>
      </c>
      <c r="E888" t="s">
        <v>859</v>
      </c>
      <c r="F888">
        <v>321</v>
      </c>
      <c r="G888">
        <v>3</v>
      </c>
      <c r="H888" t="s">
        <v>860</v>
      </c>
      <c r="I888" t="s">
        <v>863</v>
      </c>
      <c r="J888" s="3">
        <v>39173</v>
      </c>
      <c r="K888" t="s">
        <v>864</v>
      </c>
    </row>
    <row r="889" spans="1:11" x14ac:dyDescent="0.25">
      <c r="A889">
        <v>300553015</v>
      </c>
      <c r="B889">
        <v>1</v>
      </c>
      <c r="C889" t="s">
        <v>858</v>
      </c>
      <c r="D889">
        <v>1</v>
      </c>
      <c r="E889" t="s">
        <v>859</v>
      </c>
      <c r="F889">
        <v>321</v>
      </c>
      <c r="G889">
        <v>3</v>
      </c>
      <c r="H889" t="s">
        <v>860</v>
      </c>
      <c r="I889" t="s">
        <v>863</v>
      </c>
      <c r="J889" s="3">
        <v>39173</v>
      </c>
      <c r="K889" t="s">
        <v>864</v>
      </c>
    </row>
    <row r="890" spans="1:11" x14ac:dyDescent="0.25">
      <c r="A890">
        <v>300553461</v>
      </c>
      <c r="B890">
        <v>1</v>
      </c>
      <c r="C890" t="s">
        <v>858</v>
      </c>
      <c r="D890">
        <v>1</v>
      </c>
      <c r="E890" t="s">
        <v>859</v>
      </c>
      <c r="F890">
        <v>321</v>
      </c>
      <c r="G890">
        <v>3</v>
      </c>
      <c r="H890" t="s">
        <v>860</v>
      </c>
      <c r="I890" t="s">
        <v>863</v>
      </c>
      <c r="J890" s="3">
        <v>39173</v>
      </c>
      <c r="K890" t="s">
        <v>864</v>
      </c>
    </row>
    <row r="891" spans="1:11" x14ac:dyDescent="0.25">
      <c r="A891">
        <v>300553547</v>
      </c>
      <c r="B891">
        <v>1</v>
      </c>
      <c r="C891" t="s">
        <v>858</v>
      </c>
      <c r="D891">
        <v>1</v>
      </c>
      <c r="E891" t="s">
        <v>859</v>
      </c>
      <c r="F891">
        <v>321</v>
      </c>
      <c r="G891">
        <v>3</v>
      </c>
      <c r="H891" t="s">
        <v>860</v>
      </c>
      <c r="I891" t="s">
        <v>863</v>
      </c>
      <c r="J891" s="3">
        <v>39173</v>
      </c>
      <c r="K891" t="s">
        <v>864</v>
      </c>
    </row>
    <row r="892" spans="1:11" x14ac:dyDescent="0.25">
      <c r="A892">
        <v>300554555</v>
      </c>
      <c r="B892">
        <v>1</v>
      </c>
      <c r="C892" t="s">
        <v>858</v>
      </c>
      <c r="D892">
        <v>1</v>
      </c>
      <c r="E892" t="s">
        <v>859</v>
      </c>
      <c r="F892">
        <v>2096</v>
      </c>
      <c r="G892">
        <v>3</v>
      </c>
      <c r="H892" t="s">
        <v>860</v>
      </c>
      <c r="I892" t="s">
        <v>861</v>
      </c>
      <c r="J892" s="3">
        <v>39234</v>
      </c>
      <c r="K892" t="s">
        <v>862</v>
      </c>
    </row>
    <row r="893" spans="1:11" x14ac:dyDescent="0.25">
      <c r="A893">
        <v>300554863</v>
      </c>
      <c r="B893">
        <v>1</v>
      </c>
      <c r="C893" t="s">
        <v>858</v>
      </c>
      <c r="D893">
        <v>1</v>
      </c>
      <c r="E893" t="s">
        <v>859</v>
      </c>
      <c r="F893">
        <v>321</v>
      </c>
      <c r="G893">
        <v>3</v>
      </c>
      <c r="H893" t="s">
        <v>860</v>
      </c>
      <c r="I893" t="s">
        <v>863</v>
      </c>
      <c r="J893" s="3">
        <v>39173</v>
      </c>
      <c r="K893" t="s">
        <v>864</v>
      </c>
    </row>
    <row r="894" spans="1:11" x14ac:dyDescent="0.25">
      <c r="A894">
        <v>300555022</v>
      </c>
      <c r="B894">
        <v>1</v>
      </c>
      <c r="C894" t="s">
        <v>858</v>
      </c>
      <c r="D894">
        <v>1</v>
      </c>
      <c r="E894" t="s">
        <v>859</v>
      </c>
      <c r="F894">
        <v>321</v>
      </c>
      <c r="G894">
        <v>3</v>
      </c>
      <c r="H894" t="s">
        <v>860</v>
      </c>
      <c r="I894" t="s">
        <v>863</v>
      </c>
      <c r="J894" s="3">
        <v>39173</v>
      </c>
      <c r="K894" t="s">
        <v>864</v>
      </c>
    </row>
    <row r="895" spans="1:11" x14ac:dyDescent="0.25">
      <c r="A895">
        <v>300555442</v>
      </c>
      <c r="B895">
        <v>1</v>
      </c>
      <c r="C895" t="s">
        <v>858</v>
      </c>
      <c r="D895">
        <v>1</v>
      </c>
      <c r="E895" t="s">
        <v>859</v>
      </c>
      <c r="F895">
        <v>321</v>
      </c>
      <c r="G895">
        <v>3</v>
      </c>
      <c r="H895" t="s">
        <v>860</v>
      </c>
      <c r="I895" t="s">
        <v>863</v>
      </c>
      <c r="J895" s="3">
        <v>39173</v>
      </c>
      <c r="K895" t="s">
        <v>864</v>
      </c>
    </row>
    <row r="896" spans="1:11" x14ac:dyDescent="0.25">
      <c r="A896">
        <v>300555555</v>
      </c>
      <c r="B896">
        <v>1</v>
      </c>
      <c r="C896" t="s">
        <v>858</v>
      </c>
      <c r="D896">
        <v>1</v>
      </c>
      <c r="E896" t="s">
        <v>859</v>
      </c>
      <c r="F896">
        <v>321</v>
      </c>
      <c r="G896">
        <v>3</v>
      </c>
      <c r="H896" t="s">
        <v>860</v>
      </c>
      <c r="I896" t="s">
        <v>863</v>
      </c>
      <c r="J896" s="3">
        <v>39173</v>
      </c>
      <c r="K896" t="s">
        <v>864</v>
      </c>
    </row>
    <row r="897" spans="1:11" x14ac:dyDescent="0.25">
      <c r="A897">
        <v>300555681</v>
      </c>
      <c r="B897">
        <v>1</v>
      </c>
      <c r="C897" t="s">
        <v>858</v>
      </c>
      <c r="D897">
        <v>1</v>
      </c>
      <c r="E897" t="s">
        <v>859</v>
      </c>
      <c r="F897">
        <v>2096</v>
      </c>
      <c r="G897">
        <v>3</v>
      </c>
      <c r="H897" t="s">
        <v>860</v>
      </c>
      <c r="I897" t="s">
        <v>861</v>
      </c>
      <c r="J897" s="3">
        <v>39234</v>
      </c>
      <c r="K897" t="s">
        <v>862</v>
      </c>
    </row>
    <row r="898" spans="1:11" x14ac:dyDescent="0.25">
      <c r="A898">
        <v>300555806</v>
      </c>
      <c r="B898">
        <v>1</v>
      </c>
      <c r="C898" t="s">
        <v>858</v>
      </c>
      <c r="D898">
        <v>1</v>
      </c>
      <c r="E898" t="s">
        <v>859</v>
      </c>
      <c r="F898">
        <v>321</v>
      </c>
      <c r="G898">
        <v>3</v>
      </c>
      <c r="H898" t="s">
        <v>860</v>
      </c>
      <c r="I898" t="s">
        <v>863</v>
      </c>
      <c r="J898" s="3">
        <v>39173</v>
      </c>
      <c r="K898" t="s">
        <v>864</v>
      </c>
    </row>
    <row r="899" spans="1:11" x14ac:dyDescent="0.25">
      <c r="A899">
        <v>300555896</v>
      </c>
      <c r="B899">
        <v>1</v>
      </c>
      <c r="C899" t="s">
        <v>858</v>
      </c>
      <c r="D899">
        <v>1</v>
      </c>
      <c r="E899" t="s">
        <v>859</v>
      </c>
      <c r="F899">
        <v>2096</v>
      </c>
      <c r="G899">
        <v>3</v>
      </c>
      <c r="H899" t="s">
        <v>860</v>
      </c>
      <c r="I899" t="s">
        <v>861</v>
      </c>
      <c r="J899" s="3">
        <v>39234</v>
      </c>
      <c r="K899" t="s">
        <v>862</v>
      </c>
    </row>
    <row r="900" spans="1:11" x14ac:dyDescent="0.25">
      <c r="A900">
        <v>300556005</v>
      </c>
      <c r="B900">
        <v>1</v>
      </c>
      <c r="C900" t="s">
        <v>858</v>
      </c>
      <c r="D900">
        <v>1</v>
      </c>
      <c r="E900" t="s">
        <v>859</v>
      </c>
      <c r="F900">
        <v>321</v>
      </c>
      <c r="G900">
        <v>3</v>
      </c>
      <c r="H900" t="s">
        <v>860</v>
      </c>
      <c r="I900" t="s">
        <v>863</v>
      </c>
      <c r="J900" s="3">
        <v>39173</v>
      </c>
      <c r="K900" t="s">
        <v>864</v>
      </c>
    </row>
    <row r="901" spans="1:11" x14ac:dyDescent="0.25">
      <c r="A901">
        <v>300556384</v>
      </c>
      <c r="B901">
        <v>1</v>
      </c>
      <c r="C901" t="s">
        <v>858</v>
      </c>
      <c r="D901">
        <v>1</v>
      </c>
      <c r="E901" t="s">
        <v>859</v>
      </c>
      <c r="F901">
        <v>322</v>
      </c>
      <c r="G901">
        <v>3</v>
      </c>
      <c r="H901" t="s">
        <v>860</v>
      </c>
      <c r="I901" t="s">
        <v>900</v>
      </c>
      <c r="J901" s="3">
        <v>40655</v>
      </c>
      <c r="K901" t="s">
        <v>886</v>
      </c>
    </row>
    <row r="902" spans="1:11" x14ac:dyDescent="0.25">
      <c r="A902">
        <v>300556384</v>
      </c>
      <c r="B902">
        <v>2</v>
      </c>
      <c r="C902" t="s">
        <v>858</v>
      </c>
      <c r="D902">
        <v>1</v>
      </c>
      <c r="E902" t="s">
        <v>859</v>
      </c>
      <c r="F902">
        <v>323</v>
      </c>
      <c r="G902">
        <v>3</v>
      </c>
      <c r="H902" t="s">
        <v>860</v>
      </c>
      <c r="I902" t="s">
        <v>863</v>
      </c>
      <c r="J902" s="3">
        <v>39173</v>
      </c>
      <c r="K902" t="s">
        <v>865</v>
      </c>
    </row>
    <row r="903" spans="1:11" x14ac:dyDescent="0.25">
      <c r="B903">
        <v>2</v>
      </c>
      <c r="C903" t="s">
        <v>858</v>
      </c>
      <c r="D903">
        <v>2</v>
      </c>
      <c r="E903" t="s">
        <v>866</v>
      </c>
      <c r="F903">
        <v>324</v>
      </c>
      <c r="G903" t="s">
        <v>867</v>
      </c>
      <c r="H903" t="s">
        <v>868</v>
      </c>
      <c r="I903" t="s">
        <v>863</v>
      </c>
      <c r="J903" s="3">
        <v>39173</v>
      </c>
      <c r="K903" t="s">
        <v>869</v>
      </c>
    </row>
    <row r="904" spans="1:11" x14ac:dyDescent="0.25">
      <c r="A904">
        <v>300556589</v>
      </c>
      <c r="B904">
        <v>1</v>
      </c>
      <c r="C904" t="s">
        <v>858</v>
      </c>
      <c r="D904">
        <v>1</v>
      </c>
      <c r="E904" t="s">
        <v>859</v>
      </c>
      <c r="F904">
        <v>321</v>
      </c>
      <c r="G904">
        <v>3</v>
      </c>
      <c r="H904" t="s">
        <v>860</v>
      </c>
      <c r="I904" t="s">
        <v>863</v>
      </c>
      <c r="J904" s="3">
        <v>39173</v>
      </c>
      <c r="K904" t="s">
        <v>864</v>
      </c>
    </row>
    <row r="905" spans="1:11" x14ac:dyDescent="0.25">
      <c r="A905">
        <v>300557135</v>
      </c>
      <c r="B905">
        <v>1</v>
      </c>
      <c r="C905" t="s">
        <v>858</v>
      </c>
      <c r="D905">
        <v>1</v>
      </c>
      <c r="E905" t="s">
        <v>859</v>
      </c>
      <c r="F905">
        <v>321</v>
      </c>
      <c r="G905">
        <v>3</v>
      </c>
      <c r="H905" t="s">
        <v>860</v>
      </c>
      <c r="I905" t="s">
        <v>863</v>
      </c>
      <c r="J905" s="3">
        <v>39173</v>
      </c>
      <c r="K905" t="s">
        <v>864</v>
      </c>
    </row>
    <row r="906" spans="1:11" x14ac:dyDescent="0.25">
      <c r="A906">
        <v>300557466</v>
      </c>
      <c r="B906">
        <v>1</v>
      </c>
      <c r="C906" t="s">
        <v>858</v>
      </c>
      <c r="D906">
        <v>1</v>
      </c>
      <c r="E906" t="s">
        <v>859</v>
      </c>
      <c r="F906">
        <v>321</v>
      </c>
      <c r="G906">
        <v>3</v>
      </c>
      <c r="H906" t="s">
        <v>860</v>
      </c>
      <c r="I906" t="s">
        <v>863</v>
      </c>
      <c r="J906" s="3">
        <v>39173</v>
      </c>
      <c r="K906" t="s">
        <v>864</v>
      </c>
    </row>
    <row r="907" spans="1:11" x14ac:dyDescent="0.25">
      <c r="A907">
        <v>300557559</v>
      </c>
      <c r="B907">
        <v>1</v>
      </c>
      <c r="C907" t="s">
        <v>858</v>
      </c>
      <c r="D907">
        <v>1</v>
      </c>
      <c r="E907" t="s">
        <v>859</v>
      </c>
      <c r="F907">
        <v>2096</v>
      </c>
      <c r="G907">
        <v>3</v>
      </c>
      <c r="H907" t="s">
        <v>860</v>
      </c>
      <c r="I907" t="s">
        <v>861</v>
      </c>
      <c r="J907" s="3">
        <v>39234</v>
      </c>
      <c r="K907" t="s">
        <v>862</v>
      </c>
    </row>
    <row r="908" spans="1:11" x14ac:dyDescent="0.25">
      <c r="A908">
        <v>300557886</v>
      </c>
      <c r="B908">
        <v>1</v>
      </c>
      <c r="C908" t="s">
        <v>858</v>
      </c>
      <c r="D908">
        <v>1</v>
      </c>
      <c r="E908" t="s">
        <v>859</v>
      </c>
      <c r="F908">
        <v>2096</v>
      </c>
      <c r="G908">
        <v>3</v>
      </c>
      <c r="H908" t="s">
        <v>860</v>
      </c>
      <c r="I908" t="s">
        <v>861</v>
      </c>
      <c r="J908" s="3">
        <v>39234</v>
      </c>
      <c r="K908" t="s">
        <v>862</v>
      </c>
    </row>
    <row r="909" spans="1:11" x14ac:dyDescent="0.25">
      <c r="A909">
        <v>300558040</v>
      </c>
      <c r="B909">
        <v>1</v>
      </c>
      <c r="C909" t="s">
        <v>858</v>
      </c>
      <c r="D909">
        <v>1</v>
      </c>
      <c r="E909" t="s">
        <v>859</v>
      </c>
      <c r="F909">
        <v>321</v>
      </c>
      <c r="G909">
        <v>3</v>
      </c>
      <c r="H909" t="s">
        <v>860</v>
      </c>
      <c r="I909" t="s">
        <v>881</v>
      </c>
      <c r="J909" s="3">
        <v>41075</v>
      </c>
      <c r="K909" t="s">
        <v>864</v>
      </c>
    </row>
    <row r="910" spans="1:11" x14ac:dyDescent="0.25">
      <c r="A910">
        <v>300558962</v>
      </c>
      <c r="B910">
        <v>1</v>
      </c>
      <c r="C910" t="s">
        <v>858</v>
      </c>
      <c r="D910">
        <v>1</v>
      </c>
      <c r="E910" t="s">
        <v>859</v>
      </c>
      <c r="F910">
        <v>321</v>
      </c>
      <c r="G910">
        <v>3</v>
      </c>
      <c r="H910" t="s">
        <v>860</v>
      </c>
      <c r="I910" t="s">
        <v>863</v>
      </c>
      <c r="J910" s="3">
        <v>39173</v>
      </c>
      <c r="K910" t="s">
        <v>864</v>
      </c>
    </row>
    <row r="911" spans="1:11" x14ac:dyDescent="0.25">
      <c r="A911">
        <v>300559553</v>
      </c>
      <c r="B911">
        <v>1</v>
      </c>
      <c r="C911" t="s">
        <v>858</v>
      </c>
      <c r="D911">
        <v>1</v>
      </c>
      <c r="E911" t="s">
        <v>859</v>
      </c>
      <c r="F911">
        <v>2096</v>
      </c>
      <c r="G911">
        <v>3</v>
      </c>
      <c r="H911" t="s">
        <v>860</v>
      </c>
      <c r="I911" t="s">
        <v>861</v>
      </c>
      <c r="J911" s="3">
        <v>39234</v>
      </c>
      <c r="K911" t="s">
        <v>862</v>
      </c>
    </row>
    <row r="912" spans="1:11" x14ac:dyDescent="0.25">
      <c r="A912">
        <v>300560264</v>
      </c>
      <c r="B912">
        <v>1</v>
      </c>
      <c r="C912" t="s">
        <v>858</v>
      </c>
      <c r="D912">
        <v>1</v>
      </c>
      <c r="E912" t="s">
        <v>859</v>
      </c>
      <c r="F912">
        <v>2096</v>
      </c>
      <c r="G912">
        <v>3</v>
      </c>
      <c r="H912" t="s">
        <v>860</v>
      </c>
      <c r="I912" t="s">
        <v>861</v>
      </c>
      <c r="J912" s="3">
        <v>39234</v>
      </c>
      <c r="K912" t="s">
        <v>862</v>
      </c>
    </row>
    <row r="913" spans="1:11" x14ac:dyDescent="0.25">
      <c r="A913">
        <v>300560739</v>
      </c>
      <c r="B913">
        <v>1</v>
      </c>
      <c r="C913" t="s">
        <v>858</v>
      </c>
      <c r="D913">
        <v>1</v>
      </c>
      <c r="E913" t="s">
        <v>859</v>
      </c>
      <c r="F913">
        <v>321</v>
      </c>
      <c r="G913">
        <v>3</v>
      </c>
      <c r="H913" t="s">
        <v>860</v>
      </c>
      <c r="I913" t="s">
        <v>863</v>
      </c>
      <c r="J913" s="3">
        <v>39173</v>
      </c>
      <c r="K913" t="s">
        <v>864</v>
      </c>
    </row>
    <row r="914" spans="1:11" x14ac:dyDescent="0.25">
      <c r="A914">
        <v>300561453</v>
      </c>
      <c r="B914">
        <v>1</v>
      </c>
      <c r="C914" t="s">
        <v>858</v>
      </c>
      <c r="D914">
        <v>1</v>
      </c>
      <c r="E914" t="s">
        <v>859</v>
      </c>
      <c r="F914">
        <v>321</v>
      </c>
      <c r="G914">
        <v>3</v>
      </c>
      <c r="H914" t="s">
        <v>860</v>
      </c>
      <c r="I914" t="s">
        <v>863</v>
      </c>
      <c r="J914" s="3">
        <v>39173</v>
      </c>
      <c r="K914" t="s">
        <v>864</v>
      </c>
    </row>
    <row r="915" spans="1:11" x14ac:dyDescent="0.25">
      <c r="A915">
        <v>300561784</v>
      </c>
      <c r="B915">
        <v>1</v>
      </c>
      <c r="C915" t="s">
        <v>858</v>
      </c>
      <c r="D915">
        <v>1</v>
      </c>
      <c r="E915" t="s">
        <v>859</v>
      </c>
      <c r="F915">
        <v>321</v>
      </c>
      <c r="G915">
        <v>3</v>
      </c>
      <c r="H915" t="s">
        <v>860</v>
      </c>
      <c r="I915" t="s">
        <v>881</v>
      </c>
      <c r="J915" s="3">
        <v>41096</v>
      </c>
      <c r="K915" t="s">
        <v>864</v>
      </c>
    </row>
    <row r="916" spans="1:11" x14ac:dyDescent="0.25">
      <c r="A916">
        <v>300561868</v>
      </c>
      <c r="B916">
        <v>1</v>
      </c>
      <c r="C916" t="s">
        <v>858</v>
      </c>
      <c r="D916">
        <v>1</v>
      </c>
      <c r="E916" t="s">
        <v>859</v>
      </c>
      <c r="F916">
        <v>321</v>
      </c>
      <c r="G916">
        <v>3</v>
      </c>
      <c r="H916" t="s">
        <v>860</v>
      </c>
      <c r="I916" t="s">
        <v>863</v>
      </c>
      <c r="J916" s="3">
        <v>39173</v>
      </c>
      <c r="K916" t="s">
        <v>864</v>
      </c>
    </row>
    <row r="917" spans="1:11" x14ac:dyDescent="0.25">
      <c r="A917">
        <v>300562240</v>
      </c>
      <c r="B917">
        <v>1</v>
      </c>
      <c r="C917" t="s">
        <v>858</v>
      </c>
      <c r="D917">
        <v>1</v>
      </c>
      <c r="E917" t="s">
        <v>859</v>
      </c>
      <c r="F917">
        <v>321</v>
      </c>
      <c r="G917">
        <v>3</v>
      </c>
      <c r="H917" t="s">
        <v>860</v>
      </c>
      <c r="I917" t="s">
        <v>863</v>
      </c>
      <c r="J917" s="3">
        <v>39173</v>
      </c>
      <c r="K917" t="s">
        <v>864</v>
      </c>
    </row>
    <row r="918" spans="1:11" x14ac:dyDescent="0.25">
      <c r="A918">
        <v>300562251</v>
      </c>
      <c r="B918">
        <v>1</v>
      </c>
      <c r="C918" t="s">
        <v>858</v>
      </c>
      <c r="D918">
        <v>1</v>
      </c>
      <c r="E918" t="s">
        <v>859</v>
      </c>
      <c r="F918">
        <v>321</v>
      </c>
      <c r="G918">
        <v>3</v>
      </c>
      <c r="H918" t="s">
        <v>860</v>
      </c>
      <c r="I918" t="s">
        <v>863</v>
      </c>
      <c r="J918" s="3">
        <v>39173</v>
      </c>
      <c r="K918" t="s">
        <v>864</v>
      </c>
    </row>
    <row r="919" spans="1:11" x14ac:dyDescent="0.25">
      <c r="A919">
        <v>300562562</v>
      </c>
      <c r="B919">
        <v>1</v>
      </c>
      <c r="C919" t="s">
        <v>858</v>
      </c>
      <c r="D919">
        <v>1</v>
      </c>
      <c r="E919" t="s">
        <v>859</v>
      </c>
      <c r="F919">
        <v>2096</v>
      </c>
      <c r="G919">
        <v>3</v>
      </c>
      <c r="H919" t="s">
        <v>860</v>
      </c>
      <c r="I919" t="s">
        <v>861</v>
      </c>
      <c r="J919" s="3">
        <v>39234</v>
      </c>
      <c r="K919" t="s">
        <v>862</v>
      </c>
    </row>
    <row r="920" spans="1:11" x14ac:dyDescent="0.25">
      <c r="A920">
        <v>300564361</v>
      </c>
      <c r="B920">
        <v>1</v>
      </c>
      <c r="C920" t="s">
        <v>858</v>
      </c>
      <c r="D920">
        <v>1</v>
      </c>
      <c r="E920" t="s">
        <v>859</v>
      </c>
      <c r="F920">
        <v>2096</v>
      </c>
      <c r="G920">
        <v>3</v>
      </c>
      <c r="H920" t="s">
        <v>860</v>
      </c>
      <c r="I920" t="s">
        <v>861</v>
      </c>
      <c r="J920" s="3">
        <v>39234</v>
      </c>
      <c r="K920" t="s">
        <v>862</v>
      </c>
    </row>
    <row r="921" spans="1:11" x14ac:dyDescent="0.25">
      <c r="A921">
        <v>300565106</v>
      </c>
      <c r="B921">
        <v>1</v>
      </c>
      <c r="C921" t="s">
        <v>858</v>
      </c>
      <c r="D921">
        <v>1</v>
      </c>
      <c r="E921" t="s">
        <v>859</v>
      </c>
      <c r="F921">
        <v>321</v>
      </c>
      <c r="G921">
        <v>3</v>
      </c>
      <c r="H921" t="s">
        <v>860</v>
      </c>
      <c r="I921" t="s">
        <v>863</v>
      </c>
      <c r="J921" s="3">
        <v>39173</v>
      </c>
      <c r="K921" t="s">
        <v>864</v>
      </c>
    </row>
    <row r="922" spans="1:11" x14ac:dyDescent="0.25">
      <c r="A922">
        <v>300565192</v>
      </c>
      <c r="B922">
        <v>1</v>
      </c>
      <c r="C922" t="s">
        <v>858</v>
      </c>
      <c r="D922">
        <v>1</v>
      </c>
      <c r="E922" t="s">
        <v>859</v>
      </c>
      <c r="F922">
        <v>321</v>
      </c>
      <c r="G922">
        <v>3</v>
      </c>
      <c r="H922" t="s">
        <v>860</v>
      </c>
      <c r="I922" t="s">
        <v>863</v>
      </c>
      <c r="J922" s="3">
        <v>39173</v>
      </c>
      <c r="K922" t="s">
        <v>864</v>
      </c>
    </row>
    <row r="923" spans="1:11" x14ac:dyDescent="0.25">
      <c r="A923">
        <v>300565748</v>
      </c>
      <c r="B923">
        <v>1</v>
      </c>
      <c r="C923" t="s">
        <v>858</v>
      </c>
      <c r="D923">
        <v>1</v>
      </c>
      <c r="E923" t="s">
        <v>859</v>
      </c>
      <c r="F923">
        <v>321</v>
      </c>
      <c r="G923">
        <v>3</v>
      </c>
      <c r="H923" t="s">
        <v>860</v>
      </c>
      <c r="I923" t="s">
        <v>863</v>
      </c>
      <c r="J923" s="3">
        <v>39173</v>
      </c>
      <c r="K923" t="s">
        <v>864</v>
      </c>
    </row>
    <row r="924" spans="1:11" x14ac:dyDescent="0.25">
      <c r="A924">
        <v>300565760</v>
      </c>
      <c r="B924">
        <v>1</v>
      </c>
      <c r="C924" t="s">
        <v>858</v>
      </c>
      <c r="D924">
        <v>1</v>
      </c>
      <c r="E924" t="s">
        <v>859</v>
      </c>
      <c r="F924">
        <v>321</v>
      </c>
      <c r="G924">
        <v>3</v>
      </c>
      <c r="H924" t="s">
        <v>860</v>
      </c>
      <c r="I924" t="s">
        <v>863</v>
      </c>
      <c r="J924" s="3">
        <v>39173</v>
      </c>
      <c r="K924" t="s">
        <v>864</v>
      </c>
    </row>
    <row r="925" spans="1:11" x14ac:dyDescent="0.25">
      <c r="A925">
        <v>300565784</v>
      </c>
      <c r="B925">
        <v>1</v>
      </c>
      <c r="C925" t="s">
        <v>858</v>
      </c>
      <c r="D925">
        <v>1</v>
      </c>
      <c r="E925" t="s">
        <v>859</v>
      </c>
      <c r="F925">
        <v>321</v>
      </c>
      <c r="G925">
        <v>3</v>
      </c>
      <c r="H925" t="s">
        <v>860</v>
      </c>
      <c r="I925" t="s">
        <v>863</v>
      </c>
      <c r="J925" s="3">
        <v>39173</v>
      </c>
      <c r="K925" t="s">
        <v>864</v>
      </c>
    </row>
    <row r="926" spans="1:11" x14ac:dyDescent="0.25">
      <c r="A926">
        <v>300565829</v>
      </c>
      <c r="B926">
        <v>1</v>
      </c>
      <c r="C926" t="s">
        <v>858</v>
      </c>
      <c r="D926">
        <v>1</v>
      </c>
      <c r="E926" t="s">
        <v>859</v>
      </c>
      <c r="F926">
        <v>321</v>
      </c>
      <c r="G926">
        <v>3</v>
      </c>
      <c r="H926" t="s">
        <v>860</v>
      </c>
      <c r="I926" t="s">
        <v>863</v>
      </c>
      <c r="J926" s="3">
        <v>39173</v>
      </c>
      <c r="K926" t="s">
        <v>864</v>
      </c>
    </row>
    <row r="927" spans="1:11" x14ac:dyDescent="0.25">
      <c r="A927">
        <v>300566916</v>
      </c>
      <c r="B927">
        <v>1</v>
      </c>
      <c r="C927" t="s">
        <v>858</v>
      </c>
      <c r="D927">
        <v>1</v>
      </c>
      <c r="E927" t="s">
        <v>859</v>
      </c>
      <c r="F927">
        <v>321</v>
      </c>
      <c r="G927">
        <v>3</v>
      </c>
      <c r="H927" t="s">
        <v>860</v>
      </c>
      <c r="I927" t="s">
        <v>863</v>
      </c>
      <c r="J927" s="3">
        <v>39173</v>
      </c>
      <c r="K927" t="s">
        <v>864</v>
      </c>
    </row>
    <row r="928" spans="1:11" x14ac:dyDescent="0.25">
      <c r="A928">
        <v>300568285</v>
      </c>
      <c r="B928">
        <v>1</v>
      </c>
      <c r="C928" t="s">
        <v>858</v>
      </c>
      <c r="D928">
        <v>1</v>
      </c>
      <c r="E928" t="s">
        <v>859</v>
      </c>
      <c r="F928">
        <v>2096</v>
      </c>
      <c r="G928">
        <v>3</v>
      </c>
      <c r="H928" t="s">
        <v>860</v>
      </c>
      <c r="I928" t="s">
        <v>861</v>
      </c>
      <c r="J928" s="3">
        <v>39234</v>
      </c>
      <c r="K928" t="s">
        <v>862</v>
      </c>
    </row>
    <row r="929" spans="1:11" x14ac:dyDescent="0.25">
      <c r="A929">
        <v>300568699</v>
      </c>
      <c r="B929">
        <v>1</v>
      </c>
      <c r="C929" t="s">
        <v>858</v>
      </c>
      <c r="D929">
        <v>1</v>
      </c>
      <c r="E929" t="s">
        <v>859</v>
      </c>
      <c r="F929">
        <v>2096</v>
      </c>
      <c r="G929">
        <v>3</v>
      </c>
      <c r="H929" t="s">
        <v>860</v>
      </c>
      <c r="I929" t="s">
        <v>861</v>
      </c>
      <c r="J929" s="3">
        <v>39234</v>
      </c>
      <c r="K929" t="s">
        <v>862</v>
      </c>
    </row>
    <row r="930" spans="1:11" x14ac:dyDescent="0.25">
      <c r="A930">
        <v>300568701</v>
      </c>
      <c r="B930">
        <v>1</v>
      </c>
      <c r="C930" t="s">
        <v>858</v>
      </c>
      <c r="D930">
        <v>1</v>
      </c>
      <c r="E930" t="s">
        <v>859</v>
      </c>
      <c r="F930">
        <v>321</v>
      </c>
      <c r="G930">
        <v>3</v>
      </c>
      <c r="H930" t="s">
        <v>860</v>
      </c>
      <c r="I930" t="s">
        <v>863</v>
      </c>
      <c r="J930" s="3">
        <v>39173</v>
      </c>
      <c r="K930" t="s">
        <v>864</v>
      </c>
    </row>
    <row r="931" spans="1:11" x14ac:dyDescent="0.25">
      <c r="A931">
        <v>300569035</v>
      </c>
      <c r="B931">
        <v>1</v>
      </c>
      <c r="C931" t="s">
        <v>858</v>
      </c>
      <c r="D931">
        <v>1</v>
      </c>
      <c r="E931" t="s">
        <v>859</v>
      </c>
      <c r="F931">
        <v>2096</v>
      </c>
      <c r="G931">
        <v>3</v>
      </c>
      <c r="H931" t="s">
        <v>860</v>
      </c>
      <c r="I931" t="s">
        <v>861</v>
      </c>
      <c r="J931" s="3">
        <v>39234</v>
      </c>
      <c r="K931" t="s">
        <v>862</v>
      </c>
    </row>
    <row r="932" spans="1:11" x14ac:dyDescent="0.25">
      <c r="A932">
        <v>300569088</v>
      </c>
      <c r="B932">
        <v>1</v>
      </c>
      <c r="C932" t="s">
        <v>858</v>
      </c>
      <c r="D932">
        <v>1</v>
      </c>
      <c r="E932" t="s">
        <v>859</v>
      </c>
      <c r="F932">
        <v>321</v>
      </c>
      <c r="G932">
        <v>3</v>
      </c>
      <c r="H932" t="s">
        <v>860</v>
      </c>
      <c r="I932" t="s">
        <v>863</v>
      </c>
      <c r="J932" s="3">
        <v>39173</v>
      </c>
      <c r="K932" t="s">
        <v>864</v>
      </c>
    </row>
    <row r="933" spans="1:11" x14ac:dyDescent="0.25">
      <c r="A933">
        <v>300569214</v>
      </c>
      <c r="B933">
        <v>1</v>
      </c>
      <c r="C933" t="s">
        <v>858</v>
      </c>
      <c r="D933">
        <v>1</v>
      </c>
      <c r="E933" t="s">
        <v>859</v>
      </c>
      <c r="F933">
        <v>321</v>
      </c>
      <c r="G933">
        <v>3</v>
      </c>
      <c r="H933" t="s">
        <v>860</v>
      </c>
      <c r="I933" t="s">
        <v>863</v>
      </c>
      <c r="J933" s="3">
        <v>39173</v>
      </c>
      <c r="K933" t="s">
        <v>864</v>
      </c>
    </row>
    <row r="934" spans="1:11" x14ac:dyDescent="0.25">
      <c r="A934">
        <v>300569220</v>
      </c>
      <c r="B934">
        <v>1</v>
      </c>
      <c r="C934" t="s">
        <v>858</v>
      </c>
      <c r="D934">
        <v>1</v>
      </c>
      <c r="E934" t="s">
        <v>859</v>
      </c>
      <c r="F934">
        <v>321</v>
      </c>
      <c r="G934">
        <v>3</v>
      </c>
      <c r="H934" t="s">
        <v>860</v>
      </c>
      <c r="I934" t="s">
        <v>863</v>
      </c>
      <c r="J934" s="3">
        <v>39173</v>
      </c>
      <c r="K934" t="s">
        <v>864</v>
      </c>
    </row>
    <row r="935" spans="1:11" x14ac:dyDescent="0.25">
      <c r="A935">
        <v>300569427</v>
      </c>
      <c r="B935">
        <v>1</v>
      </c>
      <c r="C935" t="s">
        <v>858</v>
      </c>
      <c r="D935">
        <v>1</v>
      </c>
      <c r="E935" t="s">
        <v>859</v>
      </c>
      <c r="F935">
        <v>323</v>
      </c>
      <c r="G935">
        <v>3</v>
      </c>
      <c r="H935" t="s">
        <v>860</v>
      </c>
      <c r="I935" t="s">
        <v>863</v>
      </c>
      <c r="J935" s="3">
        <v>39173</v>
      </c>
      <c r="K935" t="s">
        <v>865</v>
      </c>
    </row>
    <row r="936" spans="1:11" x14ac:dyDescent="0.25">
      <c r="B936">
        <v>1</v>
      </c>
      <c r="C936" t="s">
        <v>858</v>
      </c>
      <c r="D936">
        <v>2</v>
      </c>
      <c r="E936" t="s">
        <v>866</v>
      </c>
      <c r="F936">
        <v>324</v>
      </c>
      <c r="G936" t="s">
        <v>867</v>
      </c>
      <c r="H936" t="s">
        <v>868</v>
      </c>
      <c r="I936" t="s">
        <v>863</v>
      </c>
      <c r="J936" s="3">
        <v>39173</v>
      </c>
      <c r="K936" t="s">
        <v>869</v>
      </c>
    </row>
    <row r="937" spans="1:11" x14ac:dyDescent="0.25">
      <c r="A937">
        <v>300570818</v>
      </c>
      <c r="B937">
        <v>1</v>
      </c>
      <c r="C937" t="s">
        <v>858</v>
      </c>
      <c r="D937">
        <v>1</v>
      </c>
      <c r="E937" t="s">
        <v>859</v>
      </c>
      <c r="F937">
        <v>321</v>
      </c>
      <c r="G937">
        <v>3</v>
      </c>
      <c r="H937" t="s">
        <v>860</v>
      </c>
      <c r="I937" t="s">
        <v>863</v>
      </c>
      <c r="J937" s="3">
        <v>39173</v>
      </c>
      <c r="K937" t="s">
        <v>864</v>
      </c>
    </row>
    <row r="938" spans="1:11" x14ac:dyDescent="0.25">
      <c r="A938">
        <v>300570840</v>
      </c>
      <c r="B938">
        <v>1</v>
      </c>
      <c r="C938" t="s">
        <v>858</v>
      </c>
      <c r="D938">
        <v>1</v>
      </c>
      <c r="E938" t="s">
        <v>859</v>
      </c>
      <c r="F938">
        <v>321</v>
      </c>
      <c r="G938">
        <v>3</v>
      </c>
      <c r="H938" t="s">
        <v>860</v>
      </c>
      <c r="I938" t="s">
        <v>863</v>
      </c>
      <c r="J938" s="3">
        <v>39173</v>
      </c>
      <c r="K938" t="s">
        <v>864</v>
      </c>
    </row>
    <row r="939" spans="1:11" x14ac:dyDescent="0.25">
      <c r="A939">
        <v>300570905</v>
      </c>
      <c r="B939">
        <v>1</v>
      </c>
      <c r="C939" t="s">
        <v>858</v>
      </c>
      <c r="D939">
        <v>1</v>
      </c>
      <c r="E939" t="s">
        <v>859</v>
      </c>
      <c r="F939">
        <v>321</v>
      </c>
      <c r="G939">
        <v>3</v>
      </c>
      <c r="H939" t="s">
        <v>860</v>
      </c>
      <c r="I939" t="s">
        <v>863</v>
      </c>
      <c r="J939" s="3">
        <v>39173</v>
      </c>
      <c r="K939" t="s">
        <v>864</v>
      </c>
    </row>
    <row r="940" spans="1:11" x14ac:dyDescent="0.25">
      <c r="A940">
        <v>300571385</v>
      </c>
      <c r="B940">
        <v>1</v>
      </c>
      <c r="C940" t="s">
        <v>858</v>
      </c>
      <c r="D940">
        <v>1</v>
      </c>
      <c r="E940" t="s">
        <v>859</v>
      </c>
      <c r="F940">
        <v>321</v>
      </c>
      <c r="G940">
        <v>3</v>
      </c>
      <c r="H940" t="s">
        <v>860</v>
      </c>
      <c r="I940" t="s">
        <v>863</v>
      </c>
      <c r="J940" s="3">
        <v>39173</v>
      </c>
      <c r="K940" t="s">
        <v>864</v>
      </c>
    </row>
    <row r="941" spans="1:11" x14ac:dyDescent="0.25">
      <c r="A941">
        <v>300571443</v>
      </c>
      <c r="B941">
        <v>1</v>
      </c>
      <c r="C941" t="s">
        <v>858</v>
      </c>
      <c r="D941">
        <v>1</v>
      </c>
      <c r="E941" t="s">
        <v>859</v>
      </c>
      <c r="F941">
        <v>321</v>
      </c>
      <c r="G941">
        <v>3</v>
      </c>
      <c r="H941" t="s">
        <v>860</v>
      </c>
      <c r="I941" t="s">
        <v>863</v>
      </c>
      <c r="J941" s="3">
        <v>39173</v>
      </c>
      <c r="K941" t="s">
        <v>864</v>
      </c>
    </row>
    <row r="942" spans="1:11" x14ac:dyDescent="0.25">
      <c r="A942">
        <v>300571676</v>
      </c>
      <c r="B942">
        <v>1</v>
      </c>
      <c r="C942" t="s">
        <v>858</v>
      </c>
      <c r="D942">
        <v>1</v>
      </c>
      <c r="E942" t="s">
        <v>859</v>
      </c>
      <c r="F942">
        <v>321</v>
      </c>
      <c r="G942">
        <v>3</v>
      </c>
      <c r="H942" t="s">
        <v>860</v>
      </c>
      <c r="I942" t="s">
        <v>863</v>
      </c>
      <c r="J942" s="3">
        <v>39173</v>
      </c>
      <c r="K942" t="s">
        <v>864</v>
      </c>
    </row>
    <row r="943" spans="1:11" x14ac:dyDescent="0.25">
      <c r="A943">
        <v>300573176</v>
      </c>
      <c r="B943">
        <v>1</v>
      </c>
      <c r="C943" t="s">
        <v>858</v>
      </c>
      <c r="D943">
        <v>1</v>
      </c>
      <c r="E943" t="s">
        <v>859</v>
      </c>
      <c r="F943">
        <v>321</v>
      </c>
      <c r="G943">
        <v>3</v>
      </c>
      <c r="H943" t="s">
        <v>860</v>
      </c>
      <c r="I943" t="s">
        <v>863</v>
      </c>
      <c r="J943" s="3">
        <v>39173</v>
      </c>
      <c r="K943" t="s">
        <v>864</v>
      </c>
    </row>
    <row r="944" spans="1:11" x14ac:dyDescent="0.25">
      <c r="A944">
        <v>300573286</v>
      </c>
      <c r="B944">
        <v>1</v>
      </c>
      <c r="C944" t="s">
        <v>858</v>
      </c>
      <c r="D944">
        <v>1</v>
      </c>
      <c r="E944" t="s">
        <v>859</v>
      </c>
      <c r="F944">
        <v>321</v>
      </c>
      <c r="G944">
        <v>3</v>
      </c>
      <c r="H944" t="s">
        <v>860</v>
      </c>
      <c r="I944" t="s">
        <v>863</v>
      </c>
      <c r="J944" s="3">
        <v>39173</v>
      </c>
      <c r="K944" t="s">
        <v>864</v>
      </c>
    </row>
    <row r="945" spans="1:11" x14ac:dyDescent="0.25">
      <c r="A945">
        <v>300573834</v>
      </c>
      <c r="B945">
        <v>1</v>
      </c>
      <c r="C945" t="s">
        <v>858</v>
      </c>
      <c r="D945">
        <v>1</v>
      </c>
      <c r="E945" t="s">
        <v>859</v>
      </c>
      <c r="F945">
        <v>2096</v>
      </c>
      <c r="G945">
        <v>3</v>
      </c>
      <c r="H945" t="s">
        <v>860</v>
      </c>
      <c r="I945" t="s">
        <v>861</v>
      </c>
      <c r="J945" s="3">
        <v>39234</v>
      </c>
      <c r="K945" t="s">
        <v>862</v>
      </c>
    </row>
    <row r="946" spans="1:11" x14ac:dyDescent="0.25">
      <c r="A946">
        <v>300574354</v>
      </c>
      <c r="B946">
        <v>1</v>
      </c>
      <c r="C946" t="s">
        <v>858</v>
      </c>
      <c r="D946">
        <v>1</v>
      </c>
      <c r="E946" t="s">
        <v>859</v>
      </c>
      <c r="F946">
        <v>323</v>
      </c>
      <c r="G946">
        <v>3</v>
      </c>
      <c r="H946" t="s">
        <v>860</v>
      </c>
      <c r="I946" t="s">
        <v>863</v>
      </c>
      <c r="J946" s="3">
        <v>39173</v>
      </c>
      <c r="K946" t="s">
        <v>865</v>
      </c>
    </row>
    <row r="947" spans="1:11" x14ac:dyDescent="0.25">
      <c r="B947">
        <v>1</v>
      </c>
      <c r="C947" t="s">
        <v>858</v>
      </c>
      <c r="D947">
        <v>2</v>
      </c>
      <c r="E947" t="s">
        <v>866</v>
      </c>
      <c r="F947">
        <v>324</v>
      </c>
      <c r="G947" t="s">
        <v>867</v>
      </c>
      <c r="H947" t="s">
        <v>868</v>
      </c>
      <c r="I947" t="s">
        <v>863</v>
      </c>
      <c r="J947" s="3">
        <v>39173</v>
      </c>
      <c r="K947" t="s">
        <v>869</v>
      </c>
    </row>
    <row r="948" spans="1:11" x14ac:dyDescent="0.25">
      <c r="A948">
        <v>300574554</v>
      </c>
      <c r="B948">
        <v>1</v>
      </c>
      <c r="C948" t="s">
        <v>858</v>
      </c>
      <c r="D948">
        <v>1</v>
      </c>
      <c r="E948" t="s">
        <v>859</v>
      </c>
      <c r="F948">
        <v>321</v>
      </c>
      <c r="G948">
        <v>3</v>
      </c>
      <c r="H948" t="s">
        <v>860</v>
      </c>
      <c r="I948" t="s">
        <v>863</v>
      </c>
      <c r="J948" s="3">
        <v>39173</v>
      </c>
      <c r="K948" t="s">
        <v>864</v>
      </c>
    </row>
    <row r="949" spans="1:11" x14ac:dyDescent="0.25">
      <c r="A949">
        <v>300576497</v>
      </c>
      <c r="B949">
        <v>1</v>
      </c>
      <c r="C949" t="s">
        <v>858</v>
      </c>
      <c r="D949">
        <v>1</v>
      </c>
      <c r="E949" t="s">
        <v>859</v>
      </c>
      <c r="F949">
        <v>321</v>
      </c>
      <c r="G949">
        <v>3</v>
      </c>
      <c r="H949" t="s">
        <v>860</v>
      </c>
      <c r="I949" t="s">
        <v>863</v>
      </c>
      <c r="J949" s="3">
        <v>39173</v>
      </c>
      <c r="K949" t="s">
        <v>864</v>
      </c>
    </row>
    <row r="950" spans="1:11" x14ac:dyDescent="0.25">
      <c r="A950">
        <v>300576818</v>
      </c>
      <c r="B950">
        <v>1</v>
      </c>
      <c r="C950" t="s">
        <v>858</v>
      </c>
      <c r="D950">
        <v>1</v>
      </c>
      <c r="E950" t="s">
        <v>859</v>
      </c>
      <c r="F950">
        <v>321</v>
      </c>
      <c r="G950">
        <v>3</v>
      </c>
      <c r="H950" t="s">
        <v>860</v>
      </c>
      <c r="I950" t="s">
        <v>863</v>
      </c>
      <c r="J950" s="3">
        <v>39173</v>
      </c>
      <c r="K950" t="s">
        <v>864</v>
      </c>
    </row>
    <row r="951" spans="1:11" x14ac:dyDescent="0.25">
      <c r="A951">
        <v>300576822</v>
      </c>
      <c r="B951">
        <v>1</v>
      </c>
      <c r="C951" t="s">
        <v>858</v>
      </c>
      <c r="D951">
        <v>1</v>
      </c>
      <c r="E951" t="s">
        <v>859</v>
      </c>
      <c r="F951">
        <v>321</v>
      </c>
      <c r="G951">
        <v>3</v>
      </c>
      <c r="H951" t="s">
        <v>860</v>
      </c>
      <c r="I951" t="s">
        <v>863</v>
      </c>
      <c r="J951" s="3">
        <v>39173</v>
      </c>
      <c r="K951" t="s">
        <v>864</v>
      </c>
    </row>
    <row r="952" spans="1:11" x14ac:dyDescent="0.25">
      <c r="A952">
        <v>300577259</v>
      </c>
      <c r="B952">
        <v>1</v>
      </c>
      <c r="C952" t="s">
        <v>858</v>
      </c>
      <c r="D952">
        <v>1</v>
      </c>
      <c r="E952" t="s">
        <v>859</v>
      </c>
      <c r="F952">
        <v>321</v>
      </c>
      <c r="G952">
        <v>3</v>
      </c>
      <c r="H952" t="s">
        <v>860</v>
      </c>
      <c r="I952" t="s">
        <v>863</v>
      </c>
      <c r="J952" s="3">
        <v>39173</v>
      </c>
      <c r="K952" t="s">
        <v>864</v>
      </c>
    </row>
    <row r="953" spans="1:11" x14ac:dyDescent="0.25">
      <c r="A953">
        <v>300577262</v>
      </c>
      <c r="B953">
        <v>1</v>
      </c>
      <c r="C953" t="s">
        <v>858</v>
      </c>
      <c r="D953">
        <v>1</v>
      </c>
      <c r="E953" t="s">
        <v>859</v>
      </c>
      <c r="F953">
        <v>321</v>
      </c>
      <c r="G953">
        <v>3</v>
      </c>
      <c r="H953" t="s">
        <v>860</v>
      </c>
      <c r="I953" t="s">
        <v>863</v>
      </c>
      <c r="J953" s="3">
        <v>39173</v>
      </c>
      <c r="K953" t="s">
        <v>864</v>
      </c>
    </row>
    <row r="954" spans="1:11" x14ac:dyDescent="0.25">
      <c r="A954">
        <v>300577444</v>
      </c>
      <c r="B954">
        <v>1</v>
      </c>
      <c r="C954" t="s">
        <v>858</v>
      </c>
      <c r="D954">
        <v>1</v>
      </c>
      <c r="E954" t="s">
        <v>859</v>
      </c>
      <c r="F954">
        <v>321</v>
      </c>
      <c r="G954">
        <v>3</v>
      </c>
      <c r="H954" t="s">
        <v>860</v>
      </c>
      <c r="I954" t="s">
        <v>863</v>
      </c>
      <c r="J954" s="3">
        <v>39173</v>
      </c>
      <c r="K954" t="s">
        <v>864</v>
      </c>
    </row>
    <row r="955" spans="1:11" x14ac:dyDescent="0.25">
      <c r="A955">
        <v>300577470</v>
      </c>
      <c r="B955">
        <v>1</v>
      </c>
      <c r="C955" t="s">
        <v>858</v>
      </c>
      <c r="D955">
        <v>1</v>
      </c>
      <c r="E955" t="s">
        <v>859</v>
      </c>
      <c r="F955">
        <v>321</v>
      </c>
      <c r="G955">
        <v>3</v>
      </c>
      <c r="H955" t="s">
        <v>860</v>
      </c>
      <c r="I955" t="s">
        <v>863</v>
      </c>
      <c r="J955" s="3">
        <v>39173</v>
      </c>
      <c r="K955" t="s">
        <v>864</v>
      </c>
    </row>
    <row r="956" spans="1:11" x14ac:dyDescent="0.25">
      <c r="A956">
        <v>300577776</v>
      </c>
      <c r="B956">
        <v>1</v>
      </c>
      <c r="C956" t="s">
        <v>858</v>
      </c>
      <c r="D956">
        <v>1</v>
      </c>
      <c r="E956" t="s">
        <v>859</v>
      </c>
      <c r="F956">
        <v>321</v>
      </c>
      <c r="G956">
        <v>3</v>
      </c>
      <c r="H956" t="s">
        <v>860</v>
      </c>
      <c r="I956" t="s">
        <v>863</v>
      </c>
      <c r="J956" s="3">
        <v>39173</v>
      </c>
      <c r="K956" t="s">
        <v>864</v>
      </c>
    </row>
    <row r="957" spans="1:11" x14ac:dyDescent="0.25">
      <c r="A957">
        <v>300577992</v>
      </c>
      <c r="B957">
        <v>1</v>
      </c>
      <c r="C957" t="s">
        <v>858</v>
      </c>
      <c r="D957">
        <v>1</v>
      </c>
      <c r="E957" t="s">
        <v>859</v>
      </c>
      <c r="F957">
        <v>321</v>
      </c>
      <c r="G957">
        <v>3</v>
      </c>
      <c r="H957" t="s">
        <v>860</v>
      </c>
      <c r="I957" t="s">
        <v>863</v>
      </c>
      <c r="J957" s="3">
        <v>39173</v>
      </c>
      <c r="K957" t="s">
        <v>864</v>
      </c>
    </row>
    <row r="958" spans="1:11" x14ac:dyDescent="0.25">
      <c r="A958">
        <v>300578079</v>
      </c>
      <c r="B958">
        <v>1</v>
      </c>
      <c r="C958" t="s">
        <v>858</v>
      </c>
      <c r="D958">
        <v>1</v>
      </c>
      <c r="E958" t="s">
        <v>859</v>
      </c>
      <c r="F958">
        <v>321</v>
      </c>
      <c r="G958">
        <v>3</v>
      </c>
      <c r="H958" t="s">
        <v>860</v>
      </c>
      <c r="I958" t="s">
        <v>863</v>
      </c>
      <c r="J958" s="3">
        <v>39173</v>
      </c>
      <c r="K958" t="s">
        <v>864</v>
      </c>
    </row>
    <row r="959" spans="1:11" x14ac:dyDescent="0.25">
      <c r="A959">
        <v>300578747</v>
      </c>
      <c r="B959">
        <v>1</v>
      </c>
      <c r="C959" t="s">
        <v>858</v>
      </c>
      <c r="D959">
        <v>1</v>
      </c>
      <c r="E959" t="s">
        <v>859</v>
      </c>
      <c r="F959">
        <v>321</v>
      </c>
      <c r="G959">
        <v>3</v>
      </c>
      <c r="H959" t="s">
        <v>860</v>
      </c>
      <c r="I959" t="s">
        <v>863</v>
      </c>
      <c r="J959" s="3">
        <v>39173</v>
      </c>
      <c r="K959" t="s">
        <v>864</v>
      </c>
    </row>
    <row r="960" spans="1:11" x14ac:dyDescent="0.25">
      <c r="A960">
        <v>300579020</v>
      </c>
      <c r="B960">
        <v>1</v>
      </c>
      <c r="C960" t="s">
        <v>858</v>
      </c>
      <c r="D960">
        <v>1</v>
      </c>
      <c r="E960" t="s">
        <v>859</v>
      </c>
      <c r="F960">
        <v>2096</v>
      </c>
      <c r="G960">
        <v>3</v>
      </c>
      <c r="H960" t="s">
        <v>860</v>
      </c>
      <c r="I960" t="s">
        <v>861</v>
      </c>
      <c r="J960" s="3">
        <v>39234</v>
      </c>
      <c r="K960" t="s">
        <v>862</v>
      </c>
    </row>
    <row r="961" spans="1:11" x14ac:dyDescent="0.25">
      <c r="A961">
        <v>300579107</v>
      </c>
      <c r="B961">
        <v>1</v>
      </c>
      <c r="C961" t="s">
        <v>858</v>
      </c>
      <c r="D961">
        <v>1</v>
      </c>
      <c r="E961" t="s">
        <v>859</v>
      </c>
      <c r="F961">
        <v>321</v>
      </c>
      <c r="G961">
        <v>3</v>
      </c>
      <c r="H961" t="s">
        <v>860</v>
      </c>
      <c r="I961" t="s">
        <v>863</v>
      </c>
      <c r="J961" s="3">
        <v>39173</v>
      </c>
      <c r="K961" t="s">
        <v>864</v>
      </c>
    </row>
    <row r="962" spans="1:11" x14ac:dyDescent="0.25">
      <c r="A962">
        <v>300579221</v>
      </c>
      <c r="B962">
        <v>1</v>
      </c>
      <c r="C962" t="s">
        <v>858</v>
      </c>
      <c r="D962">
        <v>1</v>
      </c>
      <c r="E962" t="s">
        <v>859</v>
      </c>
      <c r="F962">
        <v>321</v>
      </c>
      <c r="G962">
        <v>3</v>
      </c>
      <c r="H962" t="s">
        <v>860</v>
      </c>
      <c r="I962" t="s">
        <v>863</v>
      </c>
      <c r="J962" s="3">
        <v>39173</v>
      </c>
      <c r="K962" t="s">
        <v>864</v>
      </c>
    </row>
    <row r="963" spans="1:11" x14ac:dyDescent="0.25">
      <c r="A963">
        <v>300579316</v>
      </c>
      <c r="B963">
        <v>1</v>
      </c>
      <c r="C963" t="s">
        <v>858</v>
      </c>
      <c r="D963">
        <v>1</v>
      </c>
      <c r="E963" t="s">
        <v>859</v>
      </c>
      <c r="F963">
        <v>321</v>
      </c>
      <c r="G963">
        <v>3</v>
      </c>
      <c r="H963" t="s">
        <v>860</v>
      </c>
      <c r="I963" t="s">
        <v>863</v>
      </c>
      <c r="J963" s="3">
        <v>39173</v>
      </c>
      <c r="K963" t="s">
        <v>864</v>
      </c>
    </row>
    <row r="964" spans="1:11" x14ac:dyDescent="0.25">
      <c r="A964">
        <v>300579915</v>
      </c>
      <c r="B964">
        <v>1</v>
      </c>
      <c r="C964" t="s">
        <v>858</v>
      </c>
      <c r="D964">
        <v>1</v>
      </c>
      <c r="E964" t="s">
        <v>859</v>
      </c>
      <c r="F964">
        <v>321</v>
      </c>
      <c r="G964">
        <v>3</v>
      </c>
      <c r="H964" t="s">
        <v>860</v>
      </c>
      <c r="I964" t="s">
        <v>863</v>
      </c>
      <c r="J964" s="3">
        <v>39173</v>
      </c>
      <c r="K964" t="s">
        <v>864</v>
      </c>
    </row>
    <row r="965" spans="1:11" x14ac:dyDescent="0.25">
      <c r="A965">
        <v>300580468</v>
      </c>
      <c r="B965">
        <v>1</v>
      </c>
      <c r="C965" t="s">
        <v>858</v>
      </c>
      <c r="D965">
        <v>1</v>
      </c>
      <c r="E965" t="s">
        <v>859</v>
      </c>
      <c r="F965">
        <v>321</v>
      </c>
      <c r="G965">
        <v>3</v>
      </c>
      <c r="H965" t="s">
        <v>860</v>
      </c>
      <c r="I965" t="s">
        <v>863</v>
      </c>
      <c r="J965" s="3">
        <v>39173</v>
      </c>
      <c r="K965" t="s">
        <v>864</v>
      </c>
    </row>
    <row r="966" spans="1:11" x14ac:dyDescent="0.25">
      <c r="A966">
        <v>300580650</v>
      </c>
      <c r="B966">
        <v>1</v>
      </c>
      <c r="C966" t="s">
        <v>858</v>
      </c>
      <c r="D966">
        <v>1</v>
      </c>
      <c r="E966" t="s">
        <v>859</v>
      </c>
      <c r="F966">
        <v>321</v>
      </c>
      <c r="G966">
        <v>3</v>
      </c>
      <c r="H966" t="s">
        <v>860</v>
      </c>
      <c r="I966" t="s">
        <v>863</v>
      </c>
      <c r="J966" s="3">
        <v>39173</v>
      </c>
      <c r="K966" t="s">
        <v>864</v>
      </c>
    </row>
    <row r="967" spans="1:11" x14ac:dyDescent="0.25">
      <c r="A967">
        <v>300580983</v>
      </c>
      <c r="B967">
        <v>1</v>
      </c>
      <c r="C967" t="s">
        <v>858</v>
      </c>
      <c r="D967">
        <v>1</v>
      </c>
      <c r="E967" t="s">
        <v>859</v>
      </c>
      <c r="F967">
        <v>321</v>
      </c>
      <c r="G967">
        <v>3</v>
      </c>
      <c r="H967" t="s">
        <v>860</v>
      </c>
      <c r="I967" t="s">
        <v>863</v>
      </c>
      <c r="J967" s="3">
        <v>39173</v>
      </c>
      <c r="K967" t="s">
        <v>864</v>
      </c>
    </row>
    <row r="968" spans="1:11" x14ac:dyDescent="0.25">
      <c r="A968">
        <v>300581723</v>
      </c>
      <c r="B968">
        <v>1</v>
      </c>
      <c r="C968" t="s">
        <v>858</v>
      </c>
      <c r="D968">
        <v>1</v>
      </c>
      <c r="E968" t="s">
        <v>859</v>
      </c>
      <c r="F968">
        <v>321</v>
      </c>
      <c r="G968">
        <v>3</v>
      </c>
      <c r="H968" t="s">
        <v>860</v>
      </c>
      <c r="I968" t="s">
        <v>863</v>
      </c>
      <c r="J968" s="3">
        <v>39173</v>
      </c>
      <c r="K968" t="s">
        <v>864</v>
      </c>
    </row>
    <row r="969" spans="1:11" x14ac:dyDescent="0.25">
      <c r="A969">
        <v>300581754</v>
      </c>
      <c r="B969">
        <v>1</v>
      </c>
      <c r="C969" t="s">
        <v>858</v>
      </c>
      <c r="D969">
        <v>1</v>
      </c>
      <c r="E969" t="s">
        <v>859</v>
      </c>
      <c r="F969">
        <v>321</v>
      </c>
      <c r="G969">
        <v>3</v>
      </c>
      <c r="H969" t="s">
        <v>860</v>
      </c>
      <c r="I969" t="s">
        <v>863</v>
      </c>
      <c r="J969" s="3">
        <v>39173</v>
      </c>
      <c r="K969" t="s">
        <v>864</v>
      </c>
    </row>
    <row r="970" spans="1:11" x14ac:dyDescent="0.25">
      <c r="A970">
        <v>300581755</v>
      </c>
      <c r="B970">
        <v>1</v>
      </c>
      <c r="C970" t="s">
        <v>858</v>
      </c>
      <c r="D970">
        <v>1</v>
      </c>
      <c r="E970" t="s">
        <v>859</v>
      </c>
      <c r="F970">
        <v>321</v>
      </c>
      <c r="G970">
        <v>3</v>
      </c>
      <c r="H970" t="s">
        <v>860</v>
      </c>
      <c r="I970" t="s">
        <v>900</v>
      </c>
      <c r="J970" s="3">
        <v>41192</v>
      </c>
      <c r="K970" t="s">
        <v>864</v>
      </c>
    </row>
    <row r="971" spans="1:11" x14ac:dyDescent="0.25">
      <c r="A971">
        <v>300581769</v>
      </c>
      <c r="B971">
        <v>1</v>
      </c>
      <c r="C971" t="s">
        <v>858</v>
      </c>
      <c r="D971">
        <v>1</v>
      </c>
      <c r="E971" t="s">
        <v>859</v>
      </c>
      <c r="F971">
        <v>321</v>
      </c>
      <c r="G971">
        <v>3</v>
      </c>
      <c r="H971" t="s">
        <v>860</v>
      </c>
      <c r="I971" t="s">
        <v>863</v>
      </c>
      <c r="J971" s="3">
        <v>39173</v>
      </c>
      <c r="K971" t="s">
        <v>864</v>
      </c>
    </row>
    <row r="972" spans="1:11" x14ac:dyDescent="0.25">
      <c r="A972">
        <v>300581786</v>
      </c>
      <c r="B972">
        <v>1</v>
      </c>
      <c r="C972" t="s">
        <v>858</v>
      </c>
      <c r="D972">
        <v>1</v>
      </c>
      <c r="E972" t="s">
        <v>859</v>
      </c>
      <c r="F972">
        <v>321</v>
      </c>
      <c r="G972">
        <v>3</v>
      </c>
      <c r="H972" t="s">
        <v>860</v>
      </c>
      <c r="I972" t="s">
        <v>863</v>
      </c>
      <c r="J972" s="3">
        <v>39173</v>
      </c>
      <c r="K972" t="s">
        <v>864</v>
      </c>
    </row>
    <row r="973" spans="1:11" x14ac:dyDescent="0.25">
      <c r="A973">
        <v>300581878</v>
      </c>
      <c r="B973">
        <v>1</v>
      </c>
      <c r="C973" t="s">
        <v>858</v>
      </c>
      <c r="D973">
        <v>1</v>
      </c>
      <c r="E973" t="s">
        <v>859</v>
      </c>
      <c r="F973">
        <v>323</v>
      </c>
      <c r="G973">
        <v>3</v>
      </c>
      <c r="H973" t="s">
        <v>860</v>
      </c>
      <c r="I973" t="s">
        <v>863</v>
      </c>
      <c r="J973" s="3">
        <v>39173</v>
      </c>
      <c r="K973" t="s">
        <v>865</v>
      </c>
    </row>
    <row r="974" spans="1:11" x14ac:dyDescent="0.25">
      <c r="B974">
        <v>1</v>
      </c>
      <c r="C974" t="s">
        <v>858</v>
      </c>
      <c r="D974">
        <v>2</v>
      </c>
      <c r="E974" t="s">
        <v>866</v>
      </c>
      <c r="F974">
        <v>324</v>
      </c>
      <c r="G974" t="s">
        <v>867</v>
      </c>
      <c r="H974" t="s">
        <v>868</v>
      </c>
      <c r="I974" t="s">
        <v>863</v>
      </c>
      <c r="J974" s="3">
        <v>39173</v>
      </c>
      <c r="K974" t="s">
        <v>869</v>
      </c>
    </row>
    <row r="975" spans="1:11" x14ac:dyDescent="0.25">
      <c r="B975">
        <v>1</v>
      </c>
      <c r="C975" t="s">
        <v>858</v>
      </c>
      <c r="D975">
        <v>8</v>
      </c>
      <c r="F975">
        <v>5806</v>
      </c>
      <c r="G975" t="s">
        <v>883</v>
      </c>
      <c r="H975" t="s">
        <v>868</v>
      </c>
      <c r="I975" t="s">
        <v>895</v>
      </c>
      <c r="J975" s="3">
        <v>41955</v>
      </c>
      <c r="K975" t="s">
        <v>885</v>
      </c>
    </row>
    <row r="976" spans="1:11" x14ac:dyDescent="0.25">
      <c r="A976">
        <v>300582380</v>
      </c>
      <c r="B976">
        <v>1</v>
      </c>
      <c r="C976" t="s">
        <v>858</v>
      </c>
      <c r="D976">
        <v>1</v>
      </c>
      <c r="E976" t="s">
        <v>859</v>
      </c>
      <c r="F976">
        <v>321</v>
      </c>
      <c r="G976">
        <v>3</v>
      </c>
      <c r="H976" t="s">
        <v>860</v>
      </c>
      <c r="I976" t="s">
        <v>863</v>
      </c>
      <c r="J976" s="3">
        <v>39173</v>
      </c>
      <c r="K976" t="s">
        <v>864</v>
      </c>
    </row>
    <row r="977" spans="1:11" x14ac:dyDescent="0.25">
      <c r="A977">
        <v>300582382</v>
      </c>
      <c r="B977">
        <v>1</v>
      </c>
      <c r="C977" t="s">
        <v>858</v>
      </c>
      <c r="D977">
        <v>1</v>
      </c>
      <c r="E977" t="s">
        <v>859</v>
      </c>
      <c r="F977">
        <v>321</v>
      </c>
      <c r="G977">
        <v>3</v>
      </c>
      <c r="H977" t="s">
        <v>860</v>
      </c>
      <c r="I977" t="s">
        <v>863</v>
      </c>
      <c r="J977" s="3">
        <v>39173</v>
      </c>
      <c r="K977" t="s">
        <v>864</v>
      </c>
    </row>
    <row r="978" spans="1:11" x14ac:dyDescent="0.25">
      <c r="A978">
        <v>300582624</v>
      </c>
      <c r="B978">
        <v>1</v>
      </c>
      <c r="C978" t="s">
        <v>858</v>
      </c>
      <c r="D978">
        <v>1</v>
      </c>
      <c r="E978" t="s">
        <v>859</v>
      </c>
      <c r="F978">
        <v>321</v>
      </c>
      <c r="G978">
        <v>3</v>
      </c>
      <c r="H978" t="s">
        <v>860</v>
      </c>
      <c r="I978" t="s">
        <v>863</v>
      </c>
      <c r="J978" s="3">
        <v>39173</v>
      </c>
      <c r="K978" t="s">
        <v>864</v>
      </c>
    </row>
    <row r="979" spans="1:11" x14ac:dyDescent="0.25">
      <c r="A979">
        <v>300582885</v>
      </c>
      <c r="B979">
        <v>1</v>
      </c>
      <c r="C979" t="s">
        <v>858</v>
      </c>
      <c r="D979">
        <v>1</v>
      </c>
      <c r="E979" t="s">
        <v>859</v>
      </c>
      <c r="F979">
        <v>2096</v>
      </c>
      <c r="G979">
        <v>3</v>
      </c>
      <c r="H979" t="s">
        <v>860</v>
      </c>
      <c r="I979" t="s">
        <v>861</v>
      </c>
      <c r="J979" s="3">
        <v>39234</v>
      </c>
      <c r="K979" t="s">
        <v>862</v>
      </c>
    </row>
    <row r="980" spans="1:11" x14ac:dyDescent="0.25">
      <c r="A980">
        <v>300583026</v>
      </c>
      <c r="B980">
        <v>1</v>
      </c>
      <c r="C980" t="s">
        <v>858</v>
      </c>
      <c r="D980">
        <v>1</v>
      </c>
      <c r="E980" t="s">
        <v>859</v>
      </c>
      <c r="F980">
        <v>321</v>
      </c>
      <c r="G980">
        <v>3</v>
      </c>
      <c r="H980" t="s">
        <v>860</v>
      </c>
      <c r="I980" t="s">
        <v>863</v>
      </c>
      <c r="J980" s="3">
        <v>39173</v>
      </c>
      <c r="K980" t="s">
        <v>864</v>
      </c>
    </row>
    <row r="981" spans="1:11" x14ac:dyDescent="0.25">
      <c r="A981">
        <v>300583194</v>
      </c>
      <c r="B981">
        <v>1</v>
      </c>
      <c r="C981" t="s">
        <v>858</v>
      </c>
      <c r="D981">
        <v>1</v>
      </c>
      <c r="E981" t="s">
        <v>859</v>
      </c>
      <c r="F981">
        <v>321</v>
      </c>
      <c r="G981">
        <v>3</v>
      </c>
      <c r="H981" t="s">
        <v>860</v>
      </c>
      <c r="I981" t="s">
        <v>863</v>
      </c>
      <c r="J981" s="3">
        <v>39173</v>
      </c>
      <c r="K981" t="s">
        <v>864</v>
      </c>
    </row>
    <row r="982" spans="1:11" x14ac:dyDescent="0.25">
      <c r="A982">
        <v>300583249</v>
      </c>
      <c r="B982">
        <v>1</v>
      </c>
      <c r="C982" t="s">
        <v>858</v>
      </c>
      <c r="D982">
        <v>1</v>
      </c>
      <c r="E982" t="s">
        <v>859</v>
      </c>
      <c r="F982">
        <v>321</v>
      </c>
      <c r="G982">
        <v>3</v>
      </c>
      <c r="H982" t="s">
        <v>860</v>
      </c>
      <c r="I982" t="s">
        <v>863</v>
      </c>
      <c r="J982" s="3">
        <v>39173</v>
      </c>
      <c r="K982" t="s">
        <v>864</v>
      </c>
    </row>
    <row r="983" spans="1:11" x14ac:dyDescent="0.25">
      <c r="A983">
        <v>300583319</v>
      </c>
      <c r="B983">
        <v>1</v>
      </c>
      <c r="C983" t="s">
        <v>858</v>
      </c>
      <c r="D983">
        <v>1</v>
      </c>
      <c r="E983" t="s">
        <v>859</v>
      </c>
      <c r="F983">
        <v>321</v>
      </c>
      <c r="G983">
        <v>3</v>
      </c>
      <c r="H983" t="s">
        <v>860</v>
      </c>
      <c r="I983" t="s">
        <v>863</v>
      </c>
      <c r="J983" s="3">
        <v>39173</v>
      </c>
      <c r="K983" t="s">
        <v>864</v>
      </c>
    </row>
    <row r="984" spans="1:11" x14ac:dyDescent="0.25">
      <c r="A984">
        <v>300584707</v>
      </c>
      <c r="B984">
        <v>1</v>
      </c>
      <c r="C984" t="s">
        <v>858</v>
      </c>
      <c r="D984">
        <v>1</v>
      </c>
      <c r="E984" t="s">
        <v>859</v>
      </c>
      <c r="F984">
        <v>321</v>
      </c>
      <c r="G984">
        <v>3</v>
      </c>
      <c r="H984" t="s">
        <v>860</v>
      </c>
      <c r="I984" t="s">
        <v>863</v>
      </c>
      <c r="J984" s="3">
        <v>39173</v>
      </c>
      <c r="K984" t="s">
        <v>864</v>
      </c>
    </row>
    <row r="985" spans="1:11" x14ac:dyDescent="0.25">
      <c r="A985">
        <v>300584858</v>
      </c>
      <c r="B985">
        <v>1</v>
      </c>
      <c r="C985" t="s">
        <v>858</v>
      </c>
      <c r="D985">
        <v>1</v>
      </c>
      <c r="E985" t="s">
        <v>859</v>
      </c>
      <c r="F985">
        <v>321</v>
      </c>
      <c r="G985">
        <v>3</v>
      </c>
      <c r="H985" t="s">
        <v>860</v>
      </c>
      <c r="I985" t="s">
        <v>863</v>
      </c>
      <c r="J985" s="3">
        <v>39173</v>
      </c>
      <c r="K985" t="s">
        <v>864</v>
      </c>
    </row>
    <row r="986" spans="1:11" x14ac:dyDescent="0.25">
      <c r="A986">
        <v>300585192</v>
      </c>
      <c r="B986">
        <v>1</v>
      </c>
      <c r="C986" t="s">
        <v>858</v>
      </c>
      <c r="D986">
        <v>1</v>
      </c>
      <c r="E986" t="s">
        <v>859</v>
      </c>
      <c r="F986">
        <v>2096</v>
      </c>
      <c r="G986">
        <v>3</v>
      </c>
      <c r="H986" t="s">
        <v>860</v>
      </c>
      <c r="I986" t="s">
        <v>861</v>
      </c>
      <c r="J986" s="3">
        <v>39234</v>
      </c>
      <c r="K986" t="s">
        <v>862</v>
      </c>
    </row>
    <row r="987" spans="1:11" x14ac:dyDescent="0.25">
      <c r="A987">
        <v>300585401</v>
      </c>
      <c r="B987">
        <v>1</v>
      </c>
      <c r="C987" t="s">
        <v>858</v>
      </c>
      <c r="D987">
        <v>1</v>
      </c>
      <c r="E987" t="s">
        <v>859</v>
      </c>
      <c r="F987">
        <v>321</v>
      </c>
      <c r="G987">
        <v>3</v>
      </c>
      <c r="H987" t="s">
        <v>860</v>
      </c>
      <c r="I987" t="s">
        <v>863</v>
      </c>
      <c r="J987" s="3">
        <v>39173</v>
      </c>
      <c r="K987" t="s">
        <v>864</v>
      </c>
    </row>
    <row r="988" spans="1:11" x14ac:dyDescent="0.25">
      <c r="A988">
        <v>300585748</v>
      </c>
      <c r="B988">
        <v>1</v>
      </c>
      <c r="C988" t="s">
        <v>858</v>
      </c>
      <c r="D988">
        <v>1</v>
      </c>
      <c r="E988" t="s">
        <v>859</v>
      </c>
      <c r="F988">
        <v>2096</v>
      </c>
      <c r="G988">
        <v>3</v>
      </c>
      <c r="H988" t="s">
        <v>860</v>
      </c>
      <c r="I988" t="s">
        <v>861</v>
      </c>
      <c r="J988" s="3">
        <v>39234</v>
      </c>
      <c r="K988" t="s">
        <v>862</v>
      </c>
    </row>
    <row r="989" spans="1:11" x14ac:dyDescent="0.25">
      <c r="A989">
        <v>300586108</v>
      </c>
      <c r="B989">
        <v>1</v>
      </c>
      <c r="C989" t="s">
        <v>858</v>
      </c>
      <c r="D989">
        <v>1</v>
      </c>
      <c r="E989" t="s">
        <v>859</v>
      </c>
      <c r="F989">
        <v>2096</v>
      </c>
      <c r="G989">
        <v>3</v>
      </c>
      <c r="H989" t="s">
        <v>860</v>
      </c>
      <c r="I989" t="s">
        <v>861</v>
      </c>
      <c r="J989" s="3">
        <v>39234</v>
      </c>
      <c r="K989" t="s">
        <v>862</v>
      </c>
    </row>
    <row r="990" spans="1:11" x14ac:dyDescent="0.25">
      <c r="A990">
        <v>300586551</v>
      </c>
      <c r="B990">
        <v>1</v>
      </c>
      <c r="C990" t="s">
        <v>858</v>
      </c>
      <c r="D990">
        <v>1</v>
      </c>
      <c r="E990" t="s">
        <v>859</v>
      </c>
      <c r="F990">
        <v>321</v>
      </c>
      <c r="G990">
        <v>3</v>
      </c>
      <c r="H990" t="s">
        <v>860</v>
      </c>
      <c r="I990" t="s">
        <v>863</v>
      </c>
      <c r="J990" s="3">
        <v>39173</v>
      </c>
      <c r="K990" t="s">
        <v>864</v>
      </c>
    </row>
    <row r="991" spans="1:11" x14ac:dyDescent="0.25">
      <c r="A991">
        <v>300586622</v>
      </c>
      <c r="B991">
        <v>1</v>
      </c>
      <c r="C991" t="s">
        <v>858</v>
      </c>
      <c r="D991">
        <v>1</v>
      </c>
      <c r="E991" t="s">
        <v>859</v>
      </c>
      <c r="F991">
        <v>321</v>
      </c>
      <c r="G991">
        <v>3</v>
      </c>
      <c r="H991" t="s">
        <v>860</v>
      </c>
      <c r="I991" t="s">
        <v>863</v>
      </c>
      <c r="J991" s="3">
        <v>39173</v>
      </c>
      <c r="K991" t="s">
        <v>864</v>
      </c>
    </row>
    <row r="992" spans="1:11" x14ac:dyDescent="0.25">
      <c r="A992">
        <v>300586972</v>
      </c>
      <c r="B992">
        <v>1</v>
      </c>
      <c r="C992" t="s">
        <v>858</v>
      </c>
      <c r="D992">
        <v>1</v>
      </c>
      <c r="E992" t="s">
        <v>859</v>
      </c>
      <c r="F992">
        <v>321</v>
      </c>
      <c r="G992">
        <v>3</v>
      </c>
      <c r="H992" t="s">
        <v>860</v>
      </c>
      <c r="I992" t="s">
        <v>863</v>
      </c>
      <c r="J992" s="3">
        <v>39173</v>
      </c>
      <c r="K992" t="s">
        <v>864</v>
      </c>
    </row>
    <row r="993" spans="1:11" x14ac:dyDescent="0.25">
      <c r="A993">
        <v>300587282</v>
      </c>
      <c r="B993">
        <v>1</v>
      </c>
      <c r="C993" t="s">
        <v>858</v>
      </c>
      <c r="D993">
        <v>1</v>
      </c>
      <c r="E993" t="s">
        <v>859</v>
      </c>
      <c r="F993">
        <v>321</v>
      </c>
      <c r="G993">
        <v>3</v>
      </c>
      <c r="H993" t="s">
        <v>860</v>
      </c>
      <c r="I993" t="s">
        <v>863</v>
      </c>
      <c r="J993" s="3">
        <v>39173</v>
      </c>
      <c r="K993" t="s">
        <v>864</v>
      </c>
    </row>
    <row r="994" spans="1:11" x14ac:dyDescent="0.25">
      <c r="A994">
        <v>300588284</v>
      </c>
      <c r="B994">
        <v>1</v>
      </c>
      <c r="C994" t="s">
        <v>858</v>
      </c>
      <c r="D994">
        <v>1</v>
      </c>
      <c r="E994" t="s">
        <v>859</v>
      </c>
      <c r="F994">
        <v>2096</v>
      </c>
      <c r="G994">
        <v>3</v>
      </c>
      <c r="H994" t="s">
        <v>860</v>
      </c>
      <c r="I994" t="s">
        <v>861</v>
      </c>
      <c r="J994" s="3">
        <v>39234</v>
      </c>
      <c r="K994" t="s">
        <v>862</v>
      </c>
    </row>
    <row r="995" spans="1:11" x14ac:dyDescent="0.25">
      <c r="A995">
        <v>300588347</v>
      </c>
      <c r="B995">
        <v>1</v>
      </c>
      <c r="C995" t="s">
        <v>858</v>
      </c>
      <c r="D995">
        <v>1</v>
      </c>
      <c r="E995" t="s">
        <v>859</v>
      </c>
      <c r="F995">
        <v>2096</v>
      </c>
      <c r="G995">
        <v>3</v>
      </c>
      <c r="H995" t="s">
        <v>860</v>
      </c>
      <c r="I995" t="s">
        <v>861</v>
      </c>
      <c r="J995" s="3">
        <v>39234</v>
      </c>
      <c r="K995" t="s">
        <v>862</v>
      </c>
    </row>
    <row r="996" spans="1:11" x14ac:dyDescent="0.25">
      <c r="A996">
        <v>300588444</v>
      </c>
      <c r="B996">
        <v>1</v>
      </c>
      <c r="C996" t="s">
        <v>858</v>
      </c>
      <c r="D996">
        <v>1</v>
      </c>
      <c r="E996" t="s">
        <v>859</v>
      </c>
      <c r="F996">
        <v>419</v>
      </c>
      <c r="G996">
        <v>3</v>
      </c>
      <c r="H996" t="s">
        <v>860</v>
      </c>
      <c r="I996" t="s">
        <v>863</v>
      </c>
      <c r="J996" s="3">
        <v>39173</v>
      </c>
      <c r="K996" t="s">
        <v>878</v>
      </c>
    </row>
    <row r="997" spans="1:11" x14ac:dyDescent="0.25">
      <c r="B997">
        <v>1</v>
      </c>
      <c r="C997" t="s">
        <v>858</v>
      </c>
      <c r="D997">
        <v>2</v>
      </c>
      <c r="E997" t="s">
        <v>866</v>
      </c>
      <c r="F997">
        <v>420</v>
      </c>
      <c r="G997" t="s">
        <v>867</v>
      </c>
      <c r="H997" t="s">
        <v>868</v>
      </c>
      <c r="I997" t="s">
        <v>863</v>
      </c>
      <c r="J997" s="3">
        <v>39173</v>
      </c>
      <c r="K997" t="s">
        <v>880</v>
      </c>
    </row>
    <row r="998" spans="1:11" x14ac:dyDescent="0.25">
      <c r="A998">
        <v>300590184</v>
      </c>
      <c r="B998">
        <v>1</v>
      </c>
      <c r="C998" t="s">
        <v>858</v>
      </c>
      <c r="D998">
        <v>1</v>
      </c>
      <c r="E998" t="s">
        <v>859</v>
      </c>
      <c r="F998">
        <v>321</v>
      </c>
      <c r="G998">
        <v>3</v>
      </c>
      <c r="H998" t="s">
        <v>860</v>
      </c>
      <c r="I998" t="s">
        <v>863</v>
      </c>
      <c r="J998" s="3">
        <v>39173</v>
      </c>
      <c r="K998" t="s">
        <v>864</v>
      </c>
    </row>
    <row r="999" spans="1:11" x14ac:dyDescent="0.25">
      <c r="A999">
        <v>300590388</v>
      </c>
      <c r="B999">
        <v>1</v>
      </c>
      <c r="C999" t="s">
        <v>858</v>
      </c>
      <c r="D999">
        <v>1</v>
      </c>
      <c r="E999" t="s">
        <v>859</v>
      </c>
      <c r="F999">
        <v>2096</v>
      </c>
      <c r="G999">
        <v>3</v>
      </c>
      <c r="H999" t="s">
        <v>860</v>
      </c>
      <c r="I999" t="s">
        <v>861</v>
      </c>
      <c r="J999" s="3">
        <v>39234</v>
      </c>
      <c r="K999" t="s">
        <v>862</v>
      </c>
    </row>
    <row r="1000" spans="1:11" x14ac:dyDescent="0.25">
      <c r="A1000">
        <v>300590388</v>
      </c>
      <c r="B1000">
        <v>2</v>
      </c>
      <c r="C1000" t="s">
        <v>858</v>
      </c>
      <c r="D1000">
        <v>1</v>
      </c>
      <c r="E1000" t="s">
        <v>887</v>
      </c>
      <c r="F1000">
        <v>321</v>
      </c>
      <c r="G1000">
        <v>3</v>
      </c>
      <c r="H1000" t="s">
        <v>860</v>
      </c>
      <c r="I1000" t="s">
        <v>863</v>
      </c>
      <c r="J1000" s="3">
        <v>39173</v>
      </c>
      <c r="K1000" t="s">
        <v>864</v>
      </c>
    </row>
    <row r="1001" spans="1:11" x14ac:dyDescent="0.25">
      <c r="A1001">
        <v>300590861</v>
      </c>
      <c r="B1001">
        <v>1</v>
      </c>
      <c r="C1001" t="s">
        <v>858</v>
      </c>
      <c r="D1001">
        <v>1</v>
      </c>
      <c r="E1001" t="s">
        <v>859</v>
      </c>
      <c r="F1001">
        <v>2096</v>
      </c>
      <c r="G1001">
        <v>3</v>
      </c>
      <c r="H1001" t="s">
        <v>860</v>
      </c>
      <c r="I1001" t="s">
        <v>861</v>
      </c>
      <c r="J1001" s="3">
        <v>39234</v>
      </c>
      <c r="K1001" t="s">
        <v>862</v>
      </c>
    </row>
    <row r="1002" spans="1:11" x14ac:dyDescent="0.25">
      <c r="A1002">
        <v>300592422</v>
      </c>
      <c r="B1002">
        <v>1</v>
      </c>
      <c r="C1002" t="s">
        <v>858</v>
      </c>
      <c r="D1002">
        <v>1</v>
      </c>
      <c r="E1002" t="s">
        <v>859</v>
      </c>
      <c r="F1002">
        <v>321</v>
      </c>
      <c r="G1002">
        <v>3</v>
      </c>
      <c r="H1002" t="s">
        <v>860</v>
      </c>
      <c r="I1002" t="s">
        <v>863</v>
      </c>
      <c r="J1002" s="3">
        <v>39173</v>
      </c>
      <c r="K1002" t="s">
        <v>864</v>
      </c>
    </row>
    <row r="1003" spans="1:11" x14ac:dyDescent="0.25">
      <c r="A1003">
        <v>300592629</v>
      </c>
      <c r="B1003">
        <v>1</v>
      </c>
      <c r="C1003" t="s">
        <v>858</v>
      </c>
      <c r="D1003">
        <v>1</v>
      </c>
      <c r="E1003" t="s">
        <v>859</v>
      </c>
      <c r="F1003">
        <v>321</v>
      </c>
      <c r="G1003">
        <v>3</v>
      </c>
      <c r="H1003" t="s">
        <v>860</v>
      </c>
      <c r="I1003" t="s">
        <v>863</v>
      </c>
      <c r="J1003" s="3">
        <v>39173</v>
      </c>
      <c r="K1003" t="s">
        <v>864</v>
      </c>
    </row>
    <row r="1004" spans="1:11" x14ac:dyDescent="0.25">
      <c r="A1004">
        <v>300592673</v>
      </c>
      <c r="B1004">
        <v>1</v>
      </c>
      <c r="C1004" t="s">
        <v>858</v>
      </c>
      <c r="D1004">
        <v>1</v>
      </c>
      <c r="E1004" t="s">
        <v>859</v>
      </c>
      <c r="F1004">
        <v>321</v>
      </c>
      <c r="G1004">
        <v>3</v>
      </c>
      <c r="H1004" t="s">
        <v>860</v>
      </c>
      <c r="I1004" t="s">
        <v>863</v>
      </c>
      <c r="J1004" s="3">
        <v>39173</v>
      </c>
      <c r="K1004" t="s">
        <v>864</v>
      </c>
    </row>
    <row r="1005" spans="1:11" x14ac:dyDescent="0.25">
      <c r="A1005">
        <v>300593280</v>
      </c>
      <c r="B1005">
        <v>1</v>
      </c>
      <c r="C1005" t="s">
        <v>858</v>
      </c>
      <c r="D1005">
        <v>1</v>
      </c>
      <c r="E1005" t="s">
        <v>859</v>
      </c>
      <c r="F1005">
        <v>321</v>
      </c>
      <c r="G1005">
        <v>3</v>
      </c>
      <c r="H1005" t="s">
        <v>860</v>
      </c>
      <c r="I1005" t="s">
        <v>863</v>
      </c>
      <c r="J1005" s="3">
        <v>39173</v>
      </c>
      <c r="K1005" t="s">
        <v>864</v>
      </c>
    </row>
    <row r="1006" spans="1:11" x14ac:dyDescent="0.25">
      <c r="A1006">
        <v>300593280</v>
      </c>
      <c r="B1006">
        <v>2</v>
      </c>
      <c r="C1006" t="s">
        <v>858</v>
      </c>
      <c r="D1006">
        <v>1</v>
      </c>
      <c r="E1006" t="s">
        <v>859</v>
      </c>
      <c r="F1006">
        <v>2096</v>
      </c>
      <c r="G1006">
        <v>3</v>
      </c>
      <c r="H1006" t="s">
        <v>860</v>
      </c>
      <c r="I1006" t="s">
        <v>861</v>
      </c>
      <c r="J1006" s="3">
        <v>39234</v>
      </c>
      <c r="K1006" t="s">
        <v>862</v>
      </c>
    </row>
    <row r="1007" spans="1:11" x14ac:dyDescent="0.25">
      <c r="A1007">
        <v>300593624</v>
      </c>
      <c r="B1007">
        <v>1</v>
      </c>
      <c r="C1007" t="s">
        <v>858</v>
      </c>
      <c r="D1007">
        <v>1</v>
      </c>
      <c r="E1007" t="s">
        <v>859</v>
      </c>
      <c r="F1007">
        <v>2096</v>
      </c>
      <c r="G1007">
        <v>3</v>
      </c>
      <c r="H1007" t="s">
        <v>860</v>
      </c>
      <c r="I1007" t="s">
        <v>861</v>
      </c>
      <c r="J1007" s="3">
        <v>39234</v>
      </c>
      <c r="K1007" t="s">
        <v>862</v>
      </c>
    </row>
    <row r="1008" spans="1:11" x14ac:dyDescent="0.25">
      <c r="A1008">
        <v>300593783</v>
      </c>
      <c r="B1008">
        <v>1</v>
      </c>
      <c r="C1008" t="s">
        <v>858</v>
      </c>
      <c r="D1008">
        <v>1</v>
      </c>
      <c r="E1008" t="s">
        <v>859</v>
      </c>
      <c r="F1008">
        <v>321</v>
      </c>
      <c r="G1008">
        <v>3</v>
      </c>
      <c r="H1008" t="s">
        <v>860</v>
      </c>
      <c r="I1008" t="s">
        <v>863</v>
      </c>
      <c r="J1008" s="3">
        <v>39173</v>
      </c>
      <c r="K1008" t="s">
        <v>864</v>
      </c>
    </row>
    <row r="1009" spans="1:11" x14ac:dyDescent="0.25">
      <c r="A1009">
        <v>300593783</v>
      </c>
      <c r="B1009">
        <v>2</v>
      </c>
      <c r="C1009" t="s">
        <v>858</v>
      </c>
      <c r="D1009">
        <v>1</v>
      </c>
      <c r="E1009" t="s">
        <v>887</v>
      </c>
      <c r="F1009">
        <v>2096</v>
      </c>
      <c r="G1009">
        <v>3</v>
      </c>
      <c r="H1009" t="s">
        <v>860</v>
      </c>
      <c r="I1009" t="s">
        <v>861</v>
      </c>
      <c r="J1009" s="3">
        <v>39234</v>
      </c>
      <c r="K1009" t="s">
        <v>862</v>
      </c>
    </row>
    <row r="1010" spans="1:11" x14ac:dyDescent="0.25">
      <c r="A1010">
        <v>300594321</v>
      </c>
      <c r="B1010">
        <v>1</v>
      </c>
      <c r="C1010" t="s">
        <v>858</v>
      </c>
      <c r="D1010">
        <v>1</v>
      </c>
      <c r="E1010" t="s">
        <v>859</v>
      </c>
      <c r="F1010">
        <v>321</v>
      </c>
      <c r="G1010">
        <v>3</v>
      </c>
      <c r="H1010" t="s">
        <v>860</v>
      </c>
      <c r="I1010" t="s">
        <v>863</v>
      </c>
      <c r="J1010" s="3">
        <v>39173</v>
      </c>
      <c r="K1010" t="s">
        <v>864</v>
      </c>
    </row>
    <row r="1011" spans="1:11" x14ac:dyDescent="0.25">
      <c r="A1011">
        <v>300595315</v>
      </c>
      <c r="B1011">
        <v>1</v>
      </c>
      <c r="C1011" t="s">
        <v>858</v>
      </c>
      <c r="D1011">
        <v>1</v>
      </c>
      <c r="E1011" t="s">
        <v>859</v>
      </c>
      <c r="F1011">
        <v>321</v>
      </c>
      <c r="G1011">
        <v>3</v>
      </c>
      <c r="H1011" t="s">
        <v>860</v>
      </c>
      <c r="I1011" t="s">
        <v>863</v>
      </c>
      <c r="J1011" s="3">
        <v>39173</v>
      </c>
      <c r="K1011" t="s">
        <v>864</v>
      </c>
    </row>
    <row r="1012" spans="1:11" x14ac:dyDescent="0.25">
      <c r="A1012">
        <v>300600752</v>
      </c>
      <c r="B1012">
        <v>1</v>
      </c>
      <c r="C1012" t="s">
        <v>858</v>
      </c>
      <c r="D1012">
        <v>1</v>
      </c>
      <c r="E1012" t="s">
        <v>859</v>
      </c>
      <c r="F1012">
        <v>2096</v>
      </c>
      <c r="G1012">
        <v>3</v>
      </c>
      <c r="H1012" t="s">
        <v>860</v>
      </c>
      <c r="I1012" t="s">
        <v>861</v>
      </c>
      <c r="J1012" s="3">
        <v>39234</v>
      </c>
      <c r="K1012" t="s">
        <v>862</v>
      </c>
    </row>
    <row r="1013" spans="1:11" x14ac:dyDescent="0.25">
      <c r="A1013">
        <v>300601133</v>
      </c>
      <c r="B1013">
        <v>1</v>
      </c>
      <c r="C1013" t="s">
        <v>858</v>
      </c>
      <c r="D1013">
        <v>1</v>
      </c>
      <c r="E1013" t="s">
        <v>859</v>
      </c>
      <c r="F1013">
        <v>321</v>
      </c>
      <c r="G1013">
        <v>3</v>
      </c>
      <c r="H1013" t="s">
        <v>860</v>
      </c>
      <c r="I1013" t="s">
        <v>863</v>
      </c>
      <c r="J1013" s="3">
        <v>39173</v>
      </c>
      <c r="K1013" t="s">
        <v>864</v>
      </c>
    </row>
    <row r="1014" spans="1:11" x14ac:dyDescent="0.25">
      <c r="A1014">
        <v>300601140</v>
      </c>
      <c r="B1014">
        <v>1</v>
      </c>
      <c r="C1014" t="s">
        <v>858</v>
      </c>
      <c r="D1014">
        <v>1</v>
      </c>
      <c r="E1014" t="s">
        <v>859</v>
      </c>
      <c r="F1014">
        <v>321</v>
      </c>
      <c r="G1014">
        <v>3</v>
      </c>
      <c r="H1014" t="s">
        <v>860</v>
      </c>
      <c r="I1014" t="s">
        <v>863</v>
      </c>
      <c r="J1014" s="3">
        <v>39173</v>
      </c>
      <c r="K1014" t="s">
        <v>864</v>
      </c>
    </row>
    <row r="1015" spans="1:11" x14ac:dyDescent="0.25">
      <c r="A1015">
        <v>300601659</v>
      </c>
      <c r="B1015">
        <v>1</v>
      </c>
      <c r="C1015" t="s">
        <v>858</v>
      </c>
      <c r="D1015">
        <v>1</v>
      </c>
      <c r="E1015" t="s">
        <v>859</v>
      </c>
      <c r="F1015">
        <v>321</v>
      </c>
      <c r="G1015">
        <v>3</v>
      </c>
      <c r="H1015" t="s">
        <v>860</v>
      </c>
      <c r="I1015" t="s">
        <v>863</v>
      </c>
      <c r="J1015" s="3">
        <v>39173</v>
      </c>
      <c r="K1015" t="s">
        <v>864</v>
      </c>
    </row>
    <row r="1016" spans="1:11" x14ac:dyDescent="0.25">
      <c r="A1016">
        <v>300601990</v>
      </c>
      <c r="B1016">
        <v>1</v>
      </c>
      <c r="C1016" t="s">
        <v>858</v>
      </c>
      <c r="D1016">
        <v>1</v>
      </c>
      <c r="E1016" t="s">
        <v>859</v>
      </c>
      <c r="F1016">
        <v>321</v>
      </c>
      <c r="G1016">
        <v>3</v>
      </c>
      <c r="H1016" t="s">
        <v>860</v>
      </c>
      <c r="I1016" t="s">
        <v>863</v>
      </c>
      <c r="J1016" s="3">
        <v>39173</v>
      </c>
      <c r="K1016" t="s">
        <v>864</v>
      </c>
    </row>
    <row r="1017" spans="1:11" x14ac:dyDescent="0.25">
      <c r="A1017">
        <v>300602517</v>
      </c>
      <c r="B1017">
        <v>1</v>
      </c>
      <c r="C1017" t="s">
        <v>858</v>
      </c>
      <c r="D1017">
        <v>1</v>
      </c>
      <c r="E1017" t="s">
        <v>859</v>
      </c>
      <c r="F1017">
        <v>321</v>
      </c>
      <c r="G1017">
        <v>3</v>
      </c>
      <c r="H1017" t="s">
        <v>860</v>
      </c>
      <c r="I1017" t="s">
        <v>863</v>
      </c>
      <c r="J1017" s="3">
        <v>39173</v>
      </c>
      <c r="K1017" t="s">
        <v>864</v>
      </c>
    </row>
    <row r="1018" spans="1:11" x14ac:dyDescent="0.25">
      <c r="A1018">
        <v>300602676</v>
      </c>
      <c r="B1018">
        <v>1</v>
      </c>
      <c r="C1018" t="s">
        <v>858</v>
      </c>
      <c r="D1018">
        <v>1</v>
      </c>
      <c r="E1018" t="s">
        <v>859</v>
      </c>
      <c r="F1018">
        <v>321</v>
      </c>
      <c r="G1018">
        <v>3</v>
      </c>
      <c r="H1018" t="s">
        <v>860</v>
      </c>
      <c r="I1018" t="s">
        <v>863</v>
      </c>
      <c r="J1018" s="3">
        <v>39173</v>
      </c>
      <c r="K1018" t="s">
        <v>864</v>
      </c>
    </row>
    <row r="1019" spans="1:11" x14ac:dyDescent="0.25">
      <c r="A1019">
        <v>300603493</v>
      </c>
      <c r="B1019">
        <v>1</v>
      </c>
      <c r="C1019" t="s">
        <v>858</v>
      </c>
      <c r="D1019">
        <v>1</v>
      </c>
      <c r="E1019" t="s">
        <v>859</v>
      </c>
      <c r="F1019">
        <v>321</v>
      </c>
      <c r="G1019">
        <v>3</v>
      </c>
      <c r="H1019" t="s">
        <v>860</v>
      </c>
      <c r="I1019" t="s">
        <v>863</v>
      </c>
      <c r="J1019" s="3">
        <v>39173</v>
      </c>
      <c r="K1019" t="s">
        <v>864</v>
      </c>
    </row>
    <row r="1020" spans="1:11" x14ac:dyDescent="0.25">
      <c r="A1020">
        <v>300603949</v>
      </c>
      <c r="B1020">
        <v>1</v>
      </c>
      <c r="C1020" t="s">
        <v>858</v>
      </c>
      <c r="D1020">
        <v>1</v>
      </c>
      <c r="E1020" t="s">
        <v>859</v>
      </c>
      <c r="F1020">
        <v>321</v>
      </c>
      <c r="G1020">
        <v>3</v>
      </c>
      <c r="H1020" t="s">
        <v>860</v>
      </c>
      <c r="I1020" t="s">
        <v>863</v>
      </c>
      <c r="J1020" s="3">
        <v>39173</v>
      </c>
      <c r="K1020" t="s">
        <v>864</v>
      </c>
    </row>
    <row r="1021" spans="1:11" x14ac:dyDescent="0.25">
      <c r="A1021">
        <v>300603994</v>
      </c>
      <c r="B1021">
        <v>1</v>
      </c>
      <c r="C1021" t="s">
        <v>858</v>
      </c>
      <c r="D1021">
        <v>1</v>
      </c>
      <c r="E1021" t="s">
        <v>859</v>
      </c>
      <c r="F1021">
        <v>321</v>
      </c>
      <c r="G1021">
        <v>3</v>
      </c>
      <c r="H1021" t="s">
        <v>860</v>
      </c>
      <c r="I1021" t="s">
        <v>863</v>
      </c>
      <c r="J1021" s="3">
        <v>39173</v>
      </c>
      <c r="K1021" t="s">
        <v>864</v>
      </c>
    </row>
    <row r="1022" spans="1:11" x14ac:dyDescent="0.25">
      <c r="A1022">
        <v>300604542</v>
      </c>
      <c r="B1022">
        <v>1</v>
      </c>
      <c r="C1022" t="s">
        <v>858</v>
      </c>
      <c r="D1022">
        <v>1</v>
      </c>
      <c r="E1022" t="s">
        <v>859</v>
      </c>
      <c r="F1022">
        <v>321</v>
      </c>
      <c r="G1022">
        <v>3</v>
      </c>
      <c r="H1022" t="s">
        <v>860</v>
      </c>
      <c r="I1022" t="s">
        <v>863</v>
      </c>
      <c r="J1022" s="3">
        <v>39173</v>
      </c>
      <c r="K1022" t="s">
        <v>864</v>
      </c>
    </row>
    <row r="1023" spans="1:11" x14ac:dyDescent="0.25">
      <c r="A1023">
        <v>300604741</v>
      </c>
      <c r="B1023">
        <v>1</v>
      </c>
      <c r="C1023" t="s">
        <v>858</v>
      </c>
      <c r="D1023">
        <v>1</v>
      </c>
      <c r="E1023" t="s">
        <v>859</v>
      </c>
      <c r="F1023">
        <v>321</v>
      </c>
      <c r="G1023">
        <v>3</v>
      </c>
      <c r="H1023" t="s">
        <v>860</v>
      </c>
      <c r="I1023" t="s">
        <v>863</v>
      </c>
      <c r="J1023" s="3">
        <v>39173</v>
      </c>
      <c r="K1023" t="s">
        <v>864</v>
      </c>
    </row>
    <row r="1024" spans="1:11" x14ac:dyDescent="0.25">
      <c r="A1024">
        <v>300604942</v>
      </c>
      <c r="B1024">
        <v>1</v>
      </c>
      <c r="C1024" t="s">
        <v>858</v>
      </c>
      <c r="D1024">
        <v>1</v>
      </c>
      <c r="E1024" t="s">
        <v>859</v>
      </c>
      <c r="F1024">
        <v>321</v>
      </c>
      <c r="G1024">
        <v>3</v>
      </c>
      <c r="H1024" t="s">
        <v>860</v>
      </c>
      <c r="I1024" t="s">
        <v>863</v>
      </c>
      <c r="J1024" s="3">
        <v>39173</v>
      </c>
      <c r="K1024" t="s">
        <v>864</v>
      </c>
    </row>
    <row r="1025" spans="1:11" x14ac:dyDescent="0.25">
      <c r="A1025">
        <v>300605814</v>
      </c>
      <c r="B1025">
        <v>1</v>
      </c>
      <c r="C1025" t="s">
        <v>858</v>
      </c>
      <c r="D1025">
        <v>1</v>
      </c>
      <c r="E1025" t="s">
        <v>859</v>
      </c>
      <c r="F1025">
        <v>2096</v>
      </c>
      <c r="G1025">
        <v>3</v>
      </c>
      <c r="H1025" t="s">
        <v>860</v>
      </c>
      <c r="I1025" t="s">
        <v>861</v>
      </c>
      <c r="J1025" s="3">
        <v>39234</v>
      </c>
      <c r="K1025" t="s">
        <v>862</v>
      </c>
    </row>
    <row r="1026" spans="1:11" x14ac:dyDescent="0.25">
      <c r="A1026">
        <v>300606135</v>
      </c>
      <c r="B1026">
        <v>1</v>
      </c>
      <c r="C1026" t="s">
        <v>858</v>
      </c>
      <c r="D1026">
        <v>1</v>
      </c>
      <c r="E1026" t="s">
        <v>859</v>
      </c>
      <c r="F1026">
        <v>2096</v>
      </c>
      <c r="G1026">
        <v>3</v>
      </c>
      <c r="H1026" t="s">
        <v>860</v>
      </c>
      <c r="I1026" t="s">
        <v>861</v>
      </c>
      <c r="J1026" s="3">
        <v>39234</v>
      </c>
      <c r="K1026" t="s">
        <v>862</v>
      </c>
    </row>
    <row r="1027" spans="1:11" x14ac:dyDescent="0.25">
      <c r="A1027">
        <v>300606463</v>
      </c>
      <c r="B1027">
        <v>1</v>
      </c>
      <c r="C1027" t="s">
        <v>858</v>
      </c>
      <c r="D1027">
        <v>1</v>
      </c>
      <c r="E1027" t="s">
        <v>859</v>
      </c>
      <c r="F1027">
        <v>2096</v>
      </c>
      <c r="G1027">
        <v>3</v>
      </c>
      <c r="H1027" t="s">
        <v>860</v>
      </c>
      <c r="I1027" t="s">
        <v>861</v>
      </c>
      <c r="J1027" s="3">
        <v>39234</v>
      </c>
      <c r="K1027" t="s">
        <v>862</v>
      </c>
    </row>
    <row r="1028" spans="1:11" x14ac:dyDescent="0.25">
      <c r="A1028">
        <v>300606571</v>
      </c>
      <c r="B1028">
        <v>1</v>
      </c>
      <c r="C1028" t="s">
        <v>858</v>
      </c>
      <c r="D1028">
        <v>1</v>
      </c>
      <c r="E1028" t="s">
        <v>859</v>
      </c>
      <c r="F1028">
        <v>321</v>
      </c>
      <c r="G1028">
        <v>3</v>
      </c>
      <c r="H1028" t="s">
        <v>860</v>
      </c>
      <c r="I1028" t="s">
        <v>863</v>
      </c>
      <c r="J1028" s="3">
        <v>39173</v>
      </c>
      <c r="K1028" t="s">
        <v>864</v>
      </c>
    </row>
    <row r="1029" spans="1:11" x14ac:dyDescent="0.25">
      <c r="A1029">
        <v>300606673</v>
      </c>
      <c r="B1029">
        <v>1</v>
      </c>
      <c r="C1029" t="s">
        <v>858</v>
      </c>
      <c r="D1029">
        <v>1</v>
      </c>
      <c r="E1029" t="s">
        <v>859</v>
      </c>
      <c r="F1029">
        <v>321</v>
      </c>
      <c r="G1029">
        <v>3</v>
      </c>
      <c r="H1029" t="s">
        <v>860</v>
      </c>
      <c r="I1029" t="s">
        <v>863</v>
      </c>
      <c r="J1029" s="3">
        <v>39173</v>
      </c>
      <c r="K1029" t="s">
        <v>864</v>
      </c>
    </row>
    <row r="1030" spans="1:11" x14ac:dyDescent="0.25">
      <c r="A1030">
        <v>300606946</v>
      </c>
      <c r="B1030">
        <v>1</v>
      </c>
      <c r="C1030" t="s">
        <v>858</v>
      </c>
      <c r="D1030">
        <v>1</v>
      </c>
      <c r="E1030" t="s">
        <v>859</v>
      </c>
      <c r="F1030">
        <v>2096</v>
      </c>
      <c r="G1030">
        <v>3</v>
      </c>
      <c r="H1030" t="s">
        <v>860</v>
      </c>
      <c r="I1030" t="s">
        <v>861</v>
      </c>
      <c r="J1030" s="3">
        <v>39234</v>
      </c>
      <c r="K1030" t="s">
        <v>862</v>
      </c>
    </row>
    <row r="1031" spans="1:11" x14ac:dyDescent="0.25">
      <c r="A1031">
        <v>300606980</v>
      </c>
      <c r="B1031">
        <v>1</v>
      </c>
      <c r="C1031" t="s">
        <v>858</v>
      </c>
      <c r="D1031">
        <v>1</v>
      </c>
      <c r="E1031" t="s">
        <v>859</v>
      </c>
      <c r="F1031">
        <v>321</v>
      </c>
      <c r="G1031">
        <v>3</v>
      </c>
      <c r="H1031" t="s">
        <v>860</v>
      </c>
      <c r="I1031" t="s">
        <v>863</v>
      </c>
      <c r="J1031" s="3">
        <v>39173</v>
      </c>
      <c r="K1031" t="s">
        <v>864</v>
      </c>
    </row>
    <row r="1032" spans="1:11" x14ac:dyDescent="0.25">
      <c r="A1032">
        <v>300607473</v>
      </c>
      <c r="B1032">
        <v>1</v>
      </c>
      <c r="C1032" t="s">
        <v>858</v>
      </c>
      <c r="D1032">
        <v>1</v>
      </c>
      <c r="E1032" t="s">
        <v>859</v>
      </c>
      <c r="F1032">
        <v>321</v>
      </c>
      <c r="G1032">
        <v>3</v>
      </c>
      <c r="H1032" t="s">
        <v>860</v>
      </c>
      <c r="I1032" t="s">
        <v>863</v>
      </c>
      <c r="J1032" s="3">
        <v>39173</v>
      </c>
      <c r="K1032" t="s">
        <v>864</v>
      </c>
    </row>
    <row r="1033" spans="1:11" x14ac:dyDescent="0.25">
      <c r="A1033">
        <v>300607932</v>
      </c>
      <c r="B1033">
        <v>1</v>
      </c>
      <c r="C1033" t="s">
        <v>858</v>
      </c>
      <c r="D1033">
        <v>1</v>
      </c>
      <c r="E1033" t="s">
        <v>859</v>
      </c>
      <c r="F1033">
        <v>321</v>
      </c>
      <c r="G1033">
        <v>3</v>
      </c>
      <c r="H1033" t="s">
        <v>860</v>
      </c>
      <c r="I1033" t="s">
        <v>863</v>
      </c>
      <c r="J1033" s="3">
        <v>39173</v>
      </c>
      <c r="K1033" t="s">
        <v>864</v>
      </c>
    </row>
    <row r="1034" spans="1:11" x14ac:dyDescent="0.25">
      <c r="A1034">
        <v>300608956</v>
      </c>
      <c r="B1034">
        <v>1</v>
      </c>
      <c r="C1034" t="s">
        <v>858</v>
      </c>
      <c r="D1034">
        <v>1</v>
      </c>
      <c r="E1034" t="s">
        <v>859</v>
      </c>
      <c r="F1034">
        <v>321</v>
      </c>
      <c r="G1034">
        <v>3</v>
      </c>
      <c r="H1034" t="s">
        <v>860</v>
      </c>
      <c r="I1034" t="s">
        <v>863</v>
      </c>
      <c r="J1034" s="3">
        <v>39173</v>
      </c>
      <c r="K1034" t="s">
        <v>864</v>
      </c>
    </row>
    <row r="1035" spans="1:11" x14ac:dyDescent="0.25">
      <c r="A1035">
        <v>300609004</v>
      </c>
      <c r="B1035">
        <v>1</v>
      </c>
      <c r="C1035" t="s">
        <v>858</v>
      </c>
      <c r="D1035">
        <v>1</v>
      </c>
      <c r="E1035" t="s">
        <v>859</v>
      </c>
      <c r="F1035">
        <v>2096</v>
      </c>
      <c r="G1035">
        <v>3</v>
      </c>
      <c r="H1035" t="s">
        <v>860</v>
      </c>
      <c r="I1035" t="s">
        <v>861</v>
      </c>
      <c r="J1035" s="3">
        <v>39234</v>
      </c>
      <c r="K1035" t="s">
        <v>862</v>
      </c>
    </row>
    <row r="1036" spans="1:11" x14ac:dyDescent="0.25">
      <c r="A1036">
        <v>300609078</v>
      </c>
      <c r="B1036">
        <v>1</v>
      </c>
      <c r="C1036" t="s">
        <v>858</v>
      </c>
      <c r="D1036">
        <v>1</v>
      </c>
      <c r="E1036" t="s">
        <v>859</v>
      </c>
      <c r="F1036">
        <v>321</v>
      </c>
      <c r="G1036">
        <v>3</v>
      </c>
      <c r="H1036" t="s">
        <v>860</v>
      </c>
      <c r="I1036" t="s">
        <v>863</v>
      </c>
      <c r="J1036" s="3">
        <v>39173</v>
      </c>
      <c r="K1036" t="s">
        <v>864</v>
      </c>
    </row>
    <row r="1037" spans="1:11" x14ac:dyDescent="0.25">
      <c r="A1037">
        <v>300609163</v>
      </c>
      <c r="B1037">
        <v>1</v>
      </c>
      <c r="C1037" t="s">
        <v>858</v>
      </c>
      <c r="D1037">
        <v>1</v>
      </c>
      <c r="E1037" t="s">
        <v>859</v>
      </c>
      <c r="F1037">
        <v>321</v>
      </c>
      <c r="G1037">
        <v>3</v>
      </c>
      <c r="H1037" t="s">
        <v>860</v>
      </c>
      <c r="I1037" t="s">
        <v>863</v>
      </c>
      <c r="J1037" s="3">
        <v>39173</v>
      </c>
      <c r="K1037" t="s">
        <v>864</v>
      </c>
    </row>
    <row r="1038" spans="1:11" x14ac:dyDescent="0.25">
      <c r="A1038">
        <v>300609424</v>
      </c>
      <c r="B1038">
        <v>1</v>
      </c>
      <c r="C1038" t="s">
        <v>858</v>
      </c>
      <c r="D1038">
        <v>1</v>
      </c>
      <c r="E1038" t="s">
        <v>859</v>
      </c>
      <c r="F1038">
        <v>2096</v>
      </c>
      <c r="G1038">
        <v>3</v>
      </c>
      <c r="H1038" t="s">
        <v>860</v>
      </c>
      <c r="I1038" t="s">
        <v>861</v>
      </c>
      <c r="J1038" s="3">
        <v>39234</v>
      </c>
      <c r="K1038" t="s">
        <v>862</v>
      </c>
    </row>
    <row r="1039" spans="1:11" x14ac:dyDescent="0.25">
      <c r="B1039">
        <v>1</v>
      </c>
      <c r="C1039" t="s">
        <v>858</v>
      </c>
      <c r="D1039">
        <v>2</v>
      </c>
      <c r="F1039">
        <v>635</v>
      </c>
      <c r="G1039" t="s">
        <v>867</v>
      </c>
      <c r="H1039" t="s">
        <v>868</v>
      </c>
      <c r="I1039" t="s">
        <v>906</v>
      </c>
      <c r="J1039" s="3">
        <v>41844</v>
      </c>
      <c r="K1039" t="s">
        <v>872</v>
      </c>
    </row>
    <row r="1040" spans="1:11" x14ac:dyDescent="0.25">
      <c r="A1040">
        <v>300609424</v>
      </c>
      <c r="B1040">
        <v>2</v>
      </c>
      <c r="C1040" t="s">
        <v>858</v>
      </c>
      <c r="D1040">
        <v>1</v>
      </c>
      <c r="E1040" t="s">
        <v>859</v>
      </c>
      <c r="F1040">
        <v>321</v>
      </c>
      <c r="G1040">
        <v>3</v>
      </c>
      <c r="H1040" t="s">
        <v>860</v>
      </c>
      <c r="I1040" t="s">
        <v>863</v>
      </c>
      <c r="J1040" s="3">
        <v>39173</v>
      </c>
      <c r="K1040" t="s">
        <v>864</v>
      </c>
    </row>
    <row r="1041" spans="1:11" x14ac:dyDescent="0.25">
      <c r="A1041">
        <v>300609495</v>
      </c>
      <c r="B1041">
        <v>1</v>
      </c>
      <c r="C1041" t="s">
        <v>858</v>
      </c>
      <c r="D1041">
        <v>1</v>
      </c>
      <c r="E1041" t="s">
        <v>859</v>
      </c>
      <c r="F1041">
        <v>321</v>
      </c>
      <c r="G1041">
        <v>3</v>
      </c>
      <c r="H1041" t="s">
        <v>860</v>
      </c>
      <c r="I1041" t="s">
        <v>863</v>
      </c>
      <c r="J1041" s="3">
        <v>39173</v>
      </c>
      <c r="K1041" t="s">
        <v>864</v>
      </c>
    </row>
    <row r="1042" spans="1:11" x14ac:dyDescent="0.25">
      <c r="A1042">
        <v>300610134</v>
      </c>
      <c r="B1042">
        <v>1</v>
      </c>
      <c r="C1042" t="s">
        <v>858</v>
      </c>
      <c r="D1042">
        <v>1</v>
      </c>
      <c r="E1042" t="s">
        <v>859</v>
      </c>
      <c r="F1042">
        <v>321</v>
      </c>
      <c r="G1042">
        <v>3</v>
      </c>
      <c r="H1042" t="s">
        <v>860</v>
      </c>
      <c r="I1042" t="s">
        <v>863</v>
      </c>
      <c r="J1042" s="3">
        <v>39173</v>
      </c>
      <c r="K1042" t="s">
        <v>864</v>
      </c>
    </row>
    <row r="1043" spans="1:11" x14ac:dyDescent="0.25">
      <c r="A1043">
        <v>300610454</v>
      </c>
      <c r="B1043">
        <v>1</v>
      </c>
      <c r="C1043" t="s">
        <v>858</v>
      </c>
      <c r="D1043">
        <v>1</v>
      </c>
      <c r="E1043" t="s">
        <v>859</v>
      </c>
      <c r="F1043">
        <v>321</v>
      </c>
      <c r="G1043">
        <v>3</v>
      </c>
      <c r="H1043" t="s">
        <v>860</v>
      </c>
      <c r="I1043" t="s">
        <v>863</v>
      </c>
      <c r="J1043" s="3">
        <v>39173</v>
      </c>
      <c r="K1043" t="s">
        <v>864</v>
      </c>
    </row>
    <row r="1044" spans="1:11" x14ac:dyDescent="0.25">
      <c r="A1044">
        <v>300611018</v>
      </c>
      <c r="B1044">
        <v>1</v>
      </c>
      <c r="C1044" t="s">
        <v>858</v>
      </c>
      <c r="D1044">
        <v>1</v>
      </c>
      <c r="E1044" t="s">
        <v>859</v>
      </c>
      <c r="F1044">
        <v>321</v>
      </c>
      <c r="G1044">
        <v>3</v>
      </c>
      <c r="H1044" t="s">
        <v>860</v>
      </c>
      <c r="I1044" t="s">
        <v>863</v>
      </c>
      <c r="J1044" s="3">
        <v>39173</v>
      </c>
      <c r="K1044" t="s">
        <v>864</v>
      </c>
    </row>
    <row r="1045" spans="1:11" x14ac:dyDescent="0.25">
      <c r="A1045">
        <v>300611453</v>
      </c>
      <c r="B1045">
        <v>1</v>
      </c>
      <c r="C1045" t="s">
        <v>858</v>
      </c>
      <c r="D1045">
        <v>1</v>
      </c>
      <c r="E1045" t="s">
        <v>859</v>
      </c>
      <c r="F1045">
        <v>321</v>
      </c>
      <c r="G1045">
        <v>3</v>
      </c>
      <c r="H1045" t="s">
        <v>860</v>
      </c>
      <c r="I1045" t="s">
        <v>863</v>
      </c>
      <c r="J1045" s="3">
        <v>39173</v>
      </c>
      <c r="K1045" t="s">
        <v>864</v>
      </c>
    </row>
    <row r="1046" spans="1:11" x14ac:dyDescent="0.25">
      <c r="A1046">
        <v>300611496</v>
      </c>
      <c r="B1046">
        <v>1</v>
      </c>
      <c r="C1046" t="s">
        <v>858</v>
      </c>
      <c r="D1046">
        <v>1</v>
      </c>
      <c r="E1046" t="s">
        <v>859</v>
      </c>
      <c r="F1046">
        <v>321</v>
      </c>
      <c r="G1046">
        <v>3</v>
      </c>
      <c r="H1046" t="s">
        <v>860</v>
      </c>
      <c r="I1046" t="s">
        <v>863</v>
      </c>
      <c r="J1046" s="3">
        <v>39173</v>
      </c>
      <c r="K1046" t="s">
        <v>864</v>
      </c>
    </row>
    <row r="1047" spans="1:11" x14ac:dyDescent="0.25">
      <c r="A1047">
        <v>300611587</v>
      </c>
      <c r="B1047">
        <v>1</v>
      </c>
      <c r="C1047" t="s">
        <v>858</v>
      </c>
      <c r="D1047">
        <v>1</v>
      </c>
      <c r="E1047" t="s">
        <v>859</v>
      </c>
      <c r="F1047">
        <v>321</v>
      </c>
      <c r="G1047">
        <v>3</v>
      </c>
      <c r="H1047" t="s">
        <v>860</v>
      </c>
      <c r="I1047" t="s">
        <v>863</v>
      </c>
      <c r="J1047" s="3">
        <v>39173</v>
      </c>
      <c r="K1047" t="s">
        <v>864</v>
      </c>
    </row>
    <row r="1048" spans="1:11" x14ac:dyDescent="0.25">
      <c r="A1048">
        <v>300611645</v>
      </c>
      <c r="B1048">
        <v>1</v>
      </c>
      <c r="C1048" t="s">
        <v>858</v>
      </c>
      <c r="D1048">
        <v>1</v>
      </c>
      <c r="E1048" t="s">
        <v>859</v>
      </c>
      <c r="F1048">
        <v>321</v>
      </c>
      <c r="G1048">
        <v>3</v>
      </c>
      <c r="H1048" t="s">
        <v>860</v>
      </c>
      <c r="I1048" t="s">
        <v>863</v>
      </c>
      <c r="J1048" s="3">
        <v>39173</v>
      </c>
      <c r="K1048" t="s">
        <v>864</v>
      </c>
    </row>
    <row r="1049" spans="1:11" x14ac:dyDescent="0.25">
      <c r="A1049">
        <v>300612096</v>
      </c>
      <c r="B1049">
        <v>1</v>
      </c>
      <c r="C1049" t="s">
        <v>858</v>
      </c>
      <c r="D1049">
        <v>1</v>
      </c>
      <c r="E1049" t="s">
        <v>859</v>
      </c>
      <c r="F1049">
        <v>321</v>
      </c>
      <c r="G1049">
        <v>3</v>
      </c>
      <c r="H1049" t="s">
        <v>860</v>
      </c>
      <c r="I1049" t="s">
        <v>863</v>
      </c>
      <c r="J1049" s="3">
        <v>39173</v>
      </c>
      <c r="K1049" t="s">
        <v>864</v>
      </c>
    </row>
    <row r="1050" spans="1:11" x14ac:dyDescent="0.25">
      <c r="A1050">
        <v>300612184</v>
      </c>
      <c r="B1050">
        <v>1</v>
      </c>
      <c r="C1050" t="s">
        <v>858</v>
      </c>
      <c r="D1050">
        <v>1</v>
      </c>
      <c r="E1050" t="s">
        <v>859</v>
      </c>
      <c r="F1050">
        <v>321</v>
      </c>
      <c r="G1050">
        <v>3</v>
      </c>
      <c r="H1050" t="s">
        <v>860</v>
      </c>
      <c r="I1050" t="s">
        <v>863</v>
      </c>
      <c r="J1050" s="3">
        <v>39173</v>
      </c>
      <c r="K1050" t="s">
        <v>864</v>
      </c>
    </row>
    <row r="1051" spans="1:11" x14ac:dyDescent="0.25">
      <c r="A1051">
        <v>300612184</v>
      </c>
      <c r="B1051">
        <v>2</v>
      </c>
      <c r="C1051" t="s">
        <v>858</v>
      </c>
      <c r="D1051">
        <v>1</v>
      </c>
      <c r="E1051" t="s">
        <v>859</v>
      </c>
      <c r="F1051">
        <v>321</v>
      </c>
      <c r="G1051">
        <v>3</v>
      </c>
      <c r="H1051" t="s">
        <v>860</v>
      </c>
      <c r="I1051" t="s">
        <v>863</v>
      </c>
      <c r="J1051" s="3">
        <v>39173</v>
      </c>
      <c r="K1051" t="s">
        <v>864</v>
      </c>
    </row>
    <row r="1052" spans="1:11" x14ac:dyDescent="0.25">
      <c r="A1052">
        <v>300612353</v>
      </c>
      <c r="B1052">
        <v>1</v>
      </c>
      <c r="C1052" t="s">
        <v>858</v>
      </c>
      <c r="D1052">
        <v>1</v>
      </c>
      <c r="E1052" t="s">
        <v>859</v>
      </c>
      <c r="F1052">
        <v>2096</v>
      </c>
      <c r="G1052">
        <v>3</v>
      </c>
      <c r="H1052" t="s">
        <v>860</v>
      </c>
      <c r="I1052" t="s">
        <v>861</v>
      </c>
      <c r="J1052" s="3">
        <v>39234</v>
      </c>
      <c r="K1052" t="s">
        <v>862</v>
      </c>
    </row>
    <row r="1053" spans="1:11" x14ac:dyDescent="0.25">
      <c r="A1053">
        <v>300612804</v>
      </c>
      <c r="B1053">
        <v>1</v>
      </c>
      <c r="C1053" t="s">
        <v>858</v>
      </c>
      <c r="D1053">
        <v>1</v>
      </c>
      <c r="E1053" t="s">
        <v>859</v>
      </c>
      <c r="F1053">
        <v>321</v>
      </c>
      <c r="G1053">
        <v>3</v>
      </c>
      <c r="H1053" t="s">
        <v>860</v>
      </c>
      <c r="I1053" t="s">
        <v>863</v>
      </c>
      <c r="J1053" s="3">
        <v>39173</v>
      </c>
      <c r="K1053" t="s">
        <v>864</v>
      </c>
    </row>
    <row r="1054" spans="1:11" x14ac:dyDescent="0.25">
      <c r="A1054">
        <v>300612886</v>
      </c>
      <c r="B1054">
        <v>1</v>
      </c>
      <c r="C1054" t="s">
        <v>858</v>
      </c>
      <c r="D1054">
        <v>1</v>
      </c>
      <c r="E1054" t="s">
        <v>859</v>
      </c>
      <c r="F1054">
        <v>321</v>
      </c>
      <c r="G1054">
        <v>3</v>
      </c>
      <c r="H1054" t="s">
        <v>860</v>
      </c>
      <c r="I1054" t="s">
        <v>863</v>
      </c>
      <c r="J1054" s="3">
        <v>39173</v>
      </c>
      <c r="K1054" t="s">
        <v>864</v>
      </c>
    </row>
    <row r="1055" spans="1:11" x14ac:dyDescent="0.25">
      <c r="A1055">
        <v>300613291</v>
      </c>
      <c r="B1055">
        <v>1</v>
      </c>
      <c r="C1055" t="s">
        <v>858</v>
      </c>
      <c r="D1055">
        <v>1</v>
      </c>
      <c r="E1055" t="s">
        <v>859</v>
      </c>
      <c r="F1055">
        <v>321</v>
      </c>
      <c r="G1055">
        <v>3</v>
      </c>
      <c r="H1055" t="s">
        <v>860</v>
      </c>
      <c r="I1055" t="s">
        <v>863</v>
      </c>
      <c r="J1055" s="3">
        <v>39173</v>
      </c>
      <c r="K1055" t="s">
        <v>864</v>
      </c>
    </row>
    <row r="1056" spans="1:11" x14ac:dyDescent="0.25">
      <c r="A1056">
        <v>300613663</v>
      </c>
      <c r="B1056">
        <v>1</v>
      </c>
      <c r="C1056" t="s">
        <v>858</v>
      </c>
      <c r="D1056">
        <v>1</v>
      </c>
      <c r="E1056" t="s">
        <v>859</v>
      </c>
      <c r="F1056">
        <v>321</v>
      </c>
      <c r="G1056">
        <v>3</v>
      </c>
      <c r="H1056" t="s">
        <v>860</v>
      </c>
      <c r="I1056" t="s">
        <v>863</v>
      </c>
      <c r="J1056" s="3">
        <v>39173</v>
      </c>
      <c r="K1056" t="s">
        <v>864</v>
      </c>
    </row>
    <row r="1057" spans="1:11" x14ac:dyDescent="0.25">
      <c r="A1057">
        <v>300613917</v>
      </c>
      <c r="B1057">
        <v>1</v>
      </c>
      <c r="C1057" t="s">
        <v>858</v>
      </c>
      <c r="D1057">
        <v>1</v>
      </c>
      <c r="E1057" t="s">
        <v>859</v>
      </c>
      <c r="F1057">
        <v>321</v>
      </c>
      <c r="G1057">
        <v>3</v>
      </c>
      <c r="H1057" t="s">
        <v>860</v>
      </c>
      <c r="I1057" t="s">
        <v>863</v>
      </c>
      <c r="J1057" s="3">
        <v>39173</v>
      </c>
      <c r="K1057" t="s">
        <v>864</v>
      </c>
    </row>
    <row r="1058" spans="1:11" x14ac:dyDescent="0.25">
      <c r="A1058">
        <v>300614544</v>
      </c>
      <c r="B1058">
        <v>1</v>
      </c>
      <c r="C1058" t="s">
        <v>858</v>
      </c>
      <c r="D1058">
        <v>1</v>
      </c>
      <c r="E1058" t="s">
        <v>859</v>
      </c>
      <c r="F1058">
        <v>321</v>
      </c>
      <c r="G1058">
        <v>3</v>
      </c>
      <c r="H1058" t="s">
        <v>860</v>
      </c>
      <c r="I1058" t="s">
        <v>863</v>
      </c>
      <c r="J1058" s="3">
        <v>39173</v>
      </c>
      <c r="K1058" t="s">
        <v>864</v>
      </c>
    </row>
    <row r="1059" spans="1:11" x14ac:dyDescent="0.25">
      <c r="A1059">
        <v>300616039</v>
      </c>
      <c r="B1059">
        <v>1</v>
      </c>
      <c r="C1059" t="s">
        <v>858</v>
      </c>
      <c r="D1059">
        <v>1</v>
      </c>
      <c r="E1059" t="s">
        <v>859</v>
      </c>
      <c r="F1059">
        <v>321</v>
      </c>
      <c r="G1059">
        <v>3</v>
      </c>
      <c r="H1059" t="s">
        <v>860</v>
      </c>
      <c r="I1059" t="s">
        <v>863</v>
      </c>
      <c r="J1059" s="3">
        <v>39173</v>
      </c>
      <c r="K1059" t="s">
        <v>864</v>
      </c>
    </row>
    <row r="1060" spans="1:11" x14ac:dyDescent="0.25">
      <c r="A1060">
        <v>300616101</v>
      </c>
      <c r="B1060">
        <v>1</v>
      </c>
      <c r="C1060" t="s">
        <v>858</v>
      </c>
      <c r="D1060">
        <v>1</v>
      </c>
      <c r="E1060" t="s">
        <v>859</v>
      </c>
      <c r="F1060">
        <v>321</v>
      </c>
      <c r="G1060">
        <v>3</v>
      </c>
      <c r="H1060" t="s">
        <v>860</v>
      </c>
      <c r="I1060" t="s">
        <v>863</v>
      </c>
      <c r="J1060" s="3">
        <v>39173</v>
      </c>
      <c r="K1060" t="s">
        <v>864</v>
      </c>
    </row>
    <row r="1061" spans="1:11" x14ac:dyDescent="0.25">
      <c r="A1061">
        <v>300616438</v>
      </c>
      <c r="B1061">
        <v>1</v>
      </c>
      <c r="C1061" t="s">
        <v>858</v>
      </c>
      <c r="D1061">
        <v>1</v>
      </c>
      <c r="E1061" t="s">
        <v>859</v>
      </c>
      <c r="F1061">
        <v>321</v>
      </c>
      <c r="G1061">
        <v>3</v>
      </c>
      <c r="H1061" t="s">
        <v>860</v>
      </c>
      <c r="I1061" t="s">
        <v>863</v>
      </c>
      <c r="J1061" s="3">
        <v>39173</v>
      </c>
      <c r="K1061" t="s">
        <v>864</v>
      </c>
    </row>
    <row r="1062" spans="1:11" x14ac:dyDescent="0.25">
      <c r="A1062">
        <v>300616966</v>
      </c>
      <c r="B1062">
        <v>1</v>
      </c>
      <c r="C1062" t="s">
        <v>858</v>
      </c>
      <c r="D1062">
        <v>1</v>
      </c>
      <c r="E1062" t="s">
        <v>859</v>
      </c>
      <c r="F1062">
        <v>321</v>
      </c>
      <c r="G1062">
        <v>3</v>
      </c>
      <c r="H1062" t="s">
        <v>860</v>
      </c>
      <c r="I1062" t="s">
        <v>863</v>
      </c>
      <c r="J1062" s="3">
        <v>39173</v>
      </c>
      <c r="K1062" t="s">
        <v>864</v>
      </c>
    </row>
    <row r="1063" spans="1:11" x14ac:dyDescent="0.25">
      <c r="A1063">
        <v>300617328</v>
      </c>
      <c r="B1063">
        <v>1</v>
      </c>
      <c r="C1063" t="s">
        <v>858</v>
      </c>
      <c r="D1063">
        <v>1</v>
      </c>
      <c r="E1063" t="s">
        <v>859</v>
      </c>
      <c r="F1063">
        <v>321</v>
      </c>
      <c r="G1063">
        <v>3</v>
      </c>
      <c r="H1063" t="s">
        <v>860</v>
      </c>
      <c r="I1063" t="s">
        <v>863</v>
      </c>
      <c r="J1063" s="3">
        <v>39173</v>
      </c>
      <c r="K1063" t="s">
        <v>864</v>
      </c>
    </row>
    <row r="1064" spans="1:11" x14ac:dyDescent="0.25">
      <c r="A1064">
        <v>300617963</v>
      </c>
      <c r="B1064">
        <v>1</v>
      </c>
      <c r="C1064" t="s">
        <v>858</v>
      </c>
      <c r="D1064">
        <v>1</v>
      </c>
      <c r="E1064" t="s">
        <v>859</v>
      </c>
      <c r="F1064">
        <v>321</v>
      </c>
      <c r="G1064">
        <v>3</v>
      </c>
      <c r="H1064" t="s">
        <v>860</v>
      </c>
      <c r="I1064" t="s">
        <v>863</v>
      </c>
      <c r="J1064" s="3">
        <v>39173</v>
      </c>
      <c r="K1064" t="s">
        <v>864</v>
      </c>
    </row>
    <row r="1065" spans="1:11" x14ac:dyDescent="0.25">
      <c r="A1065">
        <v>300618054</v>
      </c>
      <c r="B1065">
        <v>1</v>
      </c>
      <c r="C1065" t="s">
        <v>858</v>
      </c>
      <c r="D1065">
        <v>1</v>
      </c>
      <c r="E1065" t="s">
        <v>859</v>
      </c>
      <c r="F1065">
        <v>2096</v>
      </c>
      <c r="G1065">
        <v>3</v>
      </c>
      <c r="H1065" t="s">
        <v>860</v>
      </c>
      <c r="I1065" t="s">
        <v>861</v>
      </c>
      <c r="J1065" s="3">
        <v>39234</v>
      </c>
      <c r="K1065" t="s">
        <v>862</v>
      </c>
    </row>
    <row r="1066" spans="1:11" x14ac:dyDescent="0.25">
      <c r="A1066">
        <v>300619007</v>
      </c>
      <c r="B1066">
        <v>1</v>
      </c>
      <c r="C1066" t="s">
        <v>858</v>
      </c>
      <c r="D1066">
        <v>1</v>
      </c>
      <c r="E1066" t="s">
        <v>859</v>
      </c>
      <c r="F1066">
        <v>2096</v>
      </c>
      <c r="G1066">
        <v>3</v>
      </c>
      <c r="H1066" t="s">
        <v>860</v>
      </c>
      <c r="I1066" t="s">
        <v>861</v>
      </c>
      <c r="J1066" s="3">
        <v>39234</v>
      </c>
      <c r="K1066" t="s">
        <v>862</v>
      </c>
    </row>
    <row r="1067" spans="1:11" x14ac:dyDescent="0.25">
      <c r="A1067">
        <v>300619045</v>
      </c>
      <c r="B1067">
        <v>1</v>
      </c>
      <c r="C1067" t="s">
        <v>858</v>
      </c>
      <c r="D1067">
        <v>1</v>
      </c>
      <c r="E1067" t="s">
        <v>859</v>
      </c>
      <c r="F1067">
        <v>321</v>
      </c>
      <c r="G1067">
        <v>3</v>
      </c>
      <c r="H1067" t="s">
        <v>860</v>
      </c>
      <c r="I1067" t="s">
        <v>863</v>
      </c>
      <c r="J1067" s="3">
        <v>39173</v>
      </c>
      <c r="K1067" t="s">
        <v>864</v>
      </c>
    </row>
    <row r="1068" spans="1:11" x14ac:dyDescent="0.25">
      <c r="A1068">
        <v>300619136</v>
      </c>
      <c r="B1068">
        <v>1</v>
      </c>
      <c r="C1068" t="s">
        <v>858</v>
      </c>
      <c r="D1068">
        <v>1</v>
      </c>
      <c r="E1068" t="s">
        <v>859</v>
      </c>
      <c r="F1068">
        <v>321</v>
      </c>
      <c r="G1068">
        <v>3</v>
      </c>
      <c r="H1068" t="s">
        <v>860</v>
      </c>
      <c r="I1068" t="s">
        <v>863</v>
      </c>
      <c r="J1068" s="3">
        <v>39173</v>
      </c>
      <c r="K1068" t="s">
        <v>864</v>
      </c>
    </row>
    <row r="1069" spans="1:11" x14ac:dyDescent="0.25">
      <c r="A1069">
        <v>300619162</v>
      </c>
      <c r="B1069">
        <v>1</v>
      </c>
      <c r="C1069" t="s">
        <v>858</v>
      </c>
      <c r="D1069">
        <v>1</v>
      </c>
      <c r="E1069" t="s">
        <v>859</v>
      </c>
      <c r="F1069">
        <v>321</v>
      </c>
      <c r="G1069">
        <v>3</v>
      </c>
      <c r="H1069" t="s">
        <v>860</v>
      </c>
      <c r="I1069" t="s">
        <v>863</v>
      </c>
      <c r="J1069" s="3">
        <v>39173</v>
      </c>
      <c r="K1069" t="s">
        <v>864</v>
      </c>
    </row>
    <row r="1070" spans="1:11" x14ac:dyDescent="0.25">
      <c r="A1070">
        <v>300620266</v>
      </c>
      <c r="B1070">
        <v>1</v>
      </c>
      <c r="C1070" t="s">
        <v>858</v>
      </c>
      <c r="D1070">
        <v>1</v>
      </c>
      <c r="E1070" t="s">
        <v>859</v>
      </c>
      <c r="F1070">
        <v>321</v>
      </c>
      <c r="G1070">
        <v>3</v>
      </c>
      <c r="H1070" t="s">
        <v>860</v>
      </c>
      <c r="I1070" t="s">
        <v>863</v>
      </c>
      <c r="J1070" s="3">
        <v>39173</v>
      </c>
      <c r="K1070" t="s">
        <v>864</v>
      </c>
    </row>
    <row r="1071" spans="1:11" x14ac:dyDescent="0.25">
      <c r="A1071">
        <v>300620666</v>
      </c>
      <c r="B1071">
        <v>1</v>
      </c>
      <c r="C1071" t="s">
        <v>858</v>
      </c>
      <c r="D1071">
        <v>1</v>
      </c>
      <c r="E1071" t="s">
        <v>859</v>
      </c>
      <c r="F1071">
        <v>321</v>
      </c>
      <c r="G1071">
        <v>3</v>
      </c>
      <c r="H1071" t="s">
        <v>860</v>
      </c>
      <c r="I1071" t="s">
        <v>863</v>
      </c>
      <c r="J1071" s="3">
        <v>39173</v>
      </c>
      <c r="K1071" t="s">
        <v>864</v>
      </c>
    </row>
    <row r="1072" spans="1:11" x14ac:dyDescent="0.25">
      <c r="A1072">
        <v>300621588</v>
      </c>
      <c r="B1072">
        <v>1</v>
      </c>
      <c r="C1072" t="s">
        <v>858</v>
      </c>
      <c r="D1072">
        <v>1</v>
      </c>
      <c r="E1072" t="s">
        <v>859</v>
      </c>
      <c r="F1072">
        <v>321</v>
      </c>
      <c r="G1072">
        <v>3</v>
      </c>
      <c r="H1072" t="s">
        <v>860</v>
      </c>
      <c r="I1072" t="s">
        <v>863</v>
      </c>
      <c r="J1072" s="3">
        <v>39173</v>
      </c>
      <c r="K1072" t="s">
        <v>864</v>
      </c>
    </row>
    <row r="1073" spans="1:11" x14ac:dyDescent="0.25">
      <c r="A1073">
        <v>300621605</v>
      </c>
      <c r="B1073">
        <v>1</v>
      </c>
      <c r="C1073" t="s">
        <v>858</v>
      </c>
      <c r="D1073">
        <v>1</v>
      </c>
      <c r="E1073" t="s">
        <v>859</v>
      </c>
      <c r="F1073">
        <v>321</v>
      </c>
      <c r="G1073">
        <v>3</v>
      </c>
      <c r="H1073" t="s">
        <v>860</v>
      </c>
      <c r="I1073" t="s">
        <v>863</v>
      </c>
      <c r="J1073" s="3">
        <v>39173</v>
      </c>
      <c r="K1073" t="s">
        <v>864</v>
      </c>
    </row>
    <row r="1074" spans="1:11" x14ac:dyDescent="0.25">
      <c r="A1074">
        <v>300621849</v>
      </c>
      <c r="B1074">
        <v>1</v>
      </c>
      <c r="C1074" t="s">
        <v>858</v>
      </c>
      <c r="D1074">
        <v>1</v>
      </c>
      <c r="E1074" t="s">
        <v>859</v>
      </c>
      <c r="F1074">
        <v>321</v>
      </c>
      <c r="G1074">
        <v>3</v>
      </c>
      <c r="H1074" t="s">
        <v>860</v>
      </c>
      <c r="I1074" t="s">
        <v>863</v>
      </c>
      <c r="J1074" s="3">
        <v>39173</v>
      </c>
      <c r="K1074" t="s">
        <v>864</v>
      </c>
    </row>
    <row r="1075" spans="1:11" x14ac:dyDescent="0.25">
      <c r="A1075">
        <v>300622683</v>
      </c>
      <c r="B1075">
        <v>1</v>
      </c>
      <c r="C1075" t="s">
        <v>858</v>
      </c>
      <c r="D1075">
        <v>1</v>
      </c>
      <c r="E1075" t="s">
        <v>859</v>
      </c>
      <c r="F1075">
        <v>321</v>
      </c>
      <c r="G1075">
        <v>3</v>
      </c>
      <c r="H1075" t="s">
        <v>860</v>
      </c>
      <c r="I1075" t="s">
        <v>863</v>
      </c>
      <c r="J1075" s="3">
        <v>39173</v>
      </c>
      <c r="K1075" t="s">
        <v>864</v>
      </c>
    </row>
    <row r="1076" spans="1:11" x14ac:dyDescent="0.25">
      <c r="A1076">
        <v>300622796</v>
      </c>
      <c r="B1076">
        <v>1</v>
      </c>
      <c r="C1076" t="s">
        <v>858</v>
      </c>
      <c r="D1076">
        <v>1</v>
      </c>
      <c r="E1076" t="s">
        <v>859</v>
      </c>
      <c r="F1076">
        <v>321</v>
      </c>
      <c r="G1076">
        <v>3</v>
      </c>
      <c r="H1076" t="s">
        <v>860</v>
      </c>
      <c r="I1076" t="s">
        <v>863</v>
      </c>
      <c r="J1076" s="3">
        <v>39173</v>
      </c>
      <c r="K1076" t="s">
        <v>864</v>
      </c>
    </row>
    <row r="1077" spans="1:11" x14ac:dyDescent="0.25">
      <c r="A1077">
        <v>300622977</v>
      </c>
      <c r="B1077">
        <v>1</v>
      </c>
      <c r="C1077" t="s">
        <v>858</v>
      </c>
      <c r="D1077">
        <v>1</v>
      </c>
      <c r="E1077" t="s">
        <v>859</v>
      </c>
      <c r="F1077">
        <v>321</v>
      </c>
      <c r="G1077">
        <v>3</v>
      </c>
      <c r="H1077" t="s">
        <v>860</v>
      </c>
      <c r="I1077" t="s">
        <v>863</v>
      </c>
      <c r="J1077" s="3">
        <v>39173</v>
      </c>
      <c r="K1077" t="s">
        <v>864</v>
      </c>
    </row>
    <row r="1078" spans="1:11" x14ac:dyDescent="0.25">
      <c r="A1078">
        <v>300623215</v>
      </c>
      <c r="B1078">
        <v>1</v>
      </c>
      <c r="C1078" t="s">
        <v>858</v>
      </c>
      <c r="D1078">
        <v>1</v>
      </c>
      <c r="E1078" t="s">
        <v>859</v>
      </c>
      <c r="F1078">
        <v>321</v>
      </c>
      <c r="G1078">
        <v>3</v>
      </c>
      <c r="H1078" t="s">
        <v>860</v>
      </c>
      <c r="I1078" t="s">
        <v>863</v>
      </c>
      <c r="J1078" s="3">
        <v>39173</v>
      </c>
      <c r="K1078" t="s">
        <v>864</v>
      </c>
    </row>
    <row r="1079" spans="1:11" x14ac:dyDescent="0.25">
      <c r="A1079">
        <v>300623288</v>
      </c>
      <c r="B1079">
        <v>1</v>
      </c>
      <c r="C1079" t="s">
        <v>858</v>
      </c>
      <c r="D1079">
        <v>1</v>
      </c>
      <c r="E1079" t="s">
        <v>859</v>
      </c>
      <c r="F1079">
        <v>323</v>
      </c>
      <c r="G1079">
        <v>3</v>
      </c>
      <c r="H1079" t="s">
        <v>860</v>
      </c>
      <c r="I1079" t="s">
        <v>863</v>
      </c>
      <c r="J1079" s="3">
        <v>39173</v>
      </c>
      <c r="K1079" t="s">
        <v>865</v>
      </c>
    </row>
    <row r="1080" spans="1:11" x14ac:dyDescent="0.25">
      <c r="B1080">
        <v>1</v>
      </c>
      <c r="C1080" t="s">
        <v>858</v>
      </c>
      <c r="D1080">
        <v>2</v>
      </c>
      <c r="E1080" t="s">
        <v>866</v>
      </c>
      <c r="F1080">
        <v>324</v>
      </c>
      <c r="G1080" t="s">
        <v>867</v>
      </c>
      <c r="H1080" t="s">
        <v>868</v>
      </c>
      <c r="I1080" t="s">
        <v>863</v>
      </c>
      <c r="J1080" s="3">
        <v>39173</v>
      </c>
      <c r="K1080" t="s">
        <v>869</v>
      </c>
    </row>
    <row r="1081" spans="1:11" x14ac:dyDescent="0.25">
      <c r="A1081">
        <v>300623312</v>
      </c>
      <c r="B1081">
        <v>1</v>
      </c>
      <c r="C1081" t="s">
        <v>858</v>
      </c>
      <c r="D1081">
        <v>1</v>
      </c>
      <c r="E1081" t="s">
        <v>859</v>
      </c>
      <c r="F1081">
        <v>321</v>
      </c>
      <c r="G1081">
        <v>3</v>
      </c>
      <c r="H1081" t="s">
        <v>860</v>
      </c>
      <c r="I1081" t="s">
        <v>863</v>
      </c>
      <c r="J1081" s="3">
        <v>39173</v>
      </c>
      <c r="K1081" t="s">
        <v>864</v>
      </c>
    </row>
    <row r="1082" spans="1:11" x14ac:dyDescent="0.25">
      <c r="A1082">
        <v>300623323</v>
      </c>
      <c r="B1082">
        <v>1</v>
      </c>
      <c r="C1082" t="s">
        <v>858</v>
      </c>
      <c r="D1082">
        <v>1</v>
      </c>
      <c r="E1082" t="s">
        <v>859</v>
      </c>
      <c r="F1082">
        <v>321</v>
      </c>
      <c r="G1082">
        <v>3</v>
      </c>
      <c r="H1082" t="s">
        <v>860</v>
      </c>
      <c r="I1082" t="s">
        <v>863</v>
      </c>
      <c r="J1082" s="3">
        <v>39173</v>
      </c>
      <c r="K1082" t="s">
        <v>864</v>
      </c>
    </row>
    <row r="1083" spans="1:11" x14ac:dyDescent="0.25">
      <c r="A1083">
        <v>300623500</v>
      </c>
      <c r="B1083">
        <v>1</v>
      </c>
      <c r="C1083" t="s">
        <v>858</v>
      </c>
      <c r="D1083">
        <v>1</v>
      </c>
      <c r="E1083" t="s">
        <v>859</v>
      </c>
      <c r="F1083">
        <v>321</v>
      </c>
      <c r="G1083">
        <v>3</v>
      </c>
      <c r="H1083" t="s">
        <v>860</v>
      </c>
      <c r="I1083" t="s">
        <v>863</v>
      </c>
      <c r="J1083" s="3">
        <v>39173</v>
      </c>
      <c r="K1083" t="s">
        <v>864</v>
      </c>
    </row>
    <row r="1084" spans="1:11" x14ac:dyDescent="0.25">
      <c r="A1084">
        <v>300623536</v>
      </c>
      <c r="B1084">
        <v>1</v>
      </c>
      <c r="C1084" t="s">
        <v>858</v>
      </c>
      <c r="D1084">
        <v>1</v>
      </c>
      <c r="E1084" t="s">
        <v>859</v>
      </c>
      <c r="F1084">
        <v>321</v>
      </c>
      <c r="G1084">
        <v>3</v>
      </c>
      <c r="H1084" t="s">
        <v>860</v>
      </c>
      <c r="I1084" t="s">
        <v>863</v>
      </c>
      <c r="J1084" s="3">
        <v>39173</v>
      </c>
      <c r="K1084" t="s">
        <v>864</v>
      </c>
    </row>
    <row r="1085" spans="1:11" x14ac:dyDescent="0.25">
      <c r="A1085">
        <v>300623800</v>
      </c>
      <c r="B1085">
        <v>1</v>
      </c>
      <c r="C1085" t="s">
        <v>858</v>
      </c>
      <c r="D1085">
        <v>1</v>
      </c>
      <c r="E1085" t="s">
        <v>859</v>
      </c>
      <c r="F1085">
        <v>2096</v>
      </c>
      <c r="G1085">
        <v>3</v>
      </c>
      <c r="H1085" t="s">
        <v>860</v>
      </c>
      <c r="I1085" t="s">
        <v>861</v>
      </c>
      <c r="J1085" s="3">
        <v>39234</v>
      </c>
      <c r="K1085" t="s">
        <v>862</v>
      </c>
    </row>
    <row r="1086" spans="1:11" x14ac:dyDescent="0.25">
      <c r="A1086">
        <v>300623800</v>
      </c>
      <c r="B1086">
        <v>2</v>
      </c>
      <c r="C1086" t="s">
        <v>858</v>
      </c>
      <c r="D1086">
        <v>1</v>
      </c>
      <c r="E1086" t="s">
        <v>859</v>
      </c>
      <c r="F1086">
        <v>321</v>
      </c>
      <c r="G1086">
        <v>3</v>
      </c>
      <c r="H1086" t="s">
        <v>860</v>
      </c>
      <c r="I1086" t="s">
        <v>863</v>
      </c>
      <c r="J1086" s="3">
        <v>39173</v>
      </c>
      <c r="K1086" t="s">
        <v>864</v>
      </c>
    </row>
    <row r="1087" spans="1:11" x14ac:dyDescent="0.25">
      <c r="A1087">
        <v>300623826</v>
      </c>
      <c r="B1087">
        <v>1</v>
      </c>
      <c r="C1087" t="s">
        <v>858</v>
      </c>
      <c r="D1087">
        <v>1</v>
      </c>
      <c r="E1087" t="s">
        <v>859</v>
      </c>
      <c r="F1087">
        <v>321</v>
      </c>
      <c r="G1087">
        <v>3</v>
      </c>
      <c r="H1087" t="s">
        <v>860</v>
      </c>
      <c r="I1087" t="s">
        <v>863</v>
      </c>
      <c r="J1087" s="3">
        <v>39173</v>
      </c>
      <c r="K1087" t="s">
        <v>864</v>
      </c>
    </row>
    <row r="1088" spans="1:11" x14ac:dyDescent="0.25">
      <c r="A1088">
        <v>300624467</v>
      </c>
      <c r="B1088">
        <v>1</v>
      </c>
      <c r="C1088" t="s">
        <v>858</v>
      </c>
      <c r="D1088">
        <v>1</v>
      </c>
      <c r="E1088" t="s">
        <v>859</v>
      </c>
      <c r="F1088">
        <v>321</v>
      </c>
      <c r="G1088">
        <v>3</v>
      </c>
      <c r="H1088" t="s">
        <v>860</v>
      </c>
      <c r="I1088" t="s">
        <v>863</v>
      </c>
      <c r="J1088" s="3">
        <v>39173</v>
      </c>
      <c r="K1088" t="s">
        <v>864</v>
      </c>
    </row>
    <row r="1089" spans="1:11" x14ac:dyDescent="0.25">
      <c r="A1089">
        <v>300625069</v>
      </c>
      <c r="B1089">
        <v>1</v>
      </c>
      <c r="C1089" t="s">
        <v>858</v>
      </c>
      <c r="D1089">
        <v>1</v>
      </c>
      <c r="E1089" t="s">
        <v>859</v>
      </c>
      <c r="F1089">
        <v>321</v>
      </c>
      <c r="G1089">
        <v>3</v>
      </c>
      <c r="H1089" t="s">
        <v>860</v>
      </c>
      <c r="I1089" t="s">
        <v>863</v>
      </c>
      <c r="J1089" s="3">
        <v>39173</v>
      </c>
      <c r="K1089" t="s">
        <v>864</v>
      </c>
    </row>
    <row r="1090" spans="1:11" x14ac:dyDescent="0.25">
      <c r="A1090">
        <v>300625438</v>
      </c>
      <c r="B1090">
        <v>1</v>
      </c>
      <c r="C1090" t="s">
        <v>858</v>
      </c>
      <c r="D1090">
        <v>1</v>
      </c>
      <c r="E1090" t="s">
        <v>859</v>
      </c>
      <c r="F1090">
        <v>321</v>
      </c>
      <c r="G1090">
        <v>3</v>
      </c>
      <c r="H1090" t="s">
        <v>860</v>
      </c>
      <c r="I1090" t="s">
        <v>863</v>
      </c>
      <c r="J1090" s="3">
        <v>39173</v>
      </c>
      <c r="K1090" t="s">
        <v>864</v>
      </c>
    </row>
    <row r="1091" spans="1:11" x14ac:dyDescent="0.25">
      <c r="A1091">
        <v>300625580</v>
      </c>
      <c r="B1091">
        <v>1</v>
      </c>
      <c r="C1091" t="s">
        <v>858</v>
      </c>
      <c r="D1091">
        <v>1</v>
      </c>
      <c r="E1091" t="s">
        <v>859</v>
      </c>
      <c r="F1091">
        <v>321</v>
      </c>
      <c r="G1091">
        <v>3</v>
      </c>
      <c r="H1091" t="s">
        <v>860</v>
      </c>
      <c r="I1091" t="s">
        <v>863</v>
      </c>
      <c r="J1091" s="3">
        <v>39173</v>
      </c>
      <c r="K1091" t="s">
        <v>864</v>
      </c>
    </row>
    <row r="1092" spans="1:11" x14ac:dyDescent="0.25">
      <c r="A1092">
        <v>300625873</v>
      </c>
      <c r="B1092">
        <v>1</v>
      </c>
      <c r="C1092" t="s">
        <v>858</v>
      </c>
      <c r="D1092">
        <v>1</v>
      </c>
      <c r="E1092" t="s">
        <v>859</v>
      </c>
      <c r="F1092">
        <v>321</v>
      </c>
      <c r="G1092">
        <v>3</v>
      </c>
      <c r="H1092" t="s">
        <v>860</v>
      </c>
      <c r="I1092" t="s">
        <v>863</v>
      </c>
      <c r="J1092" s="3">
        <v>39173</v>
      </c>
      <c r="K1092" t="s">
        <v>864</v>
      </c>
    </row>
    <row r="1093" spans="1:11" x14ac:dyDescent="0.25">
      <c r="A1093">
        <v>300626217</v>
      </c>
      <c r="B1093">
        <v>1</v>
      </c>
      <c r="C1093" t="s">
        <v>858</v>
      </c>
      <c r="D1093">
        <v>1</v>
      </c>
      <c r="E1093" t="s">
        <v>859</v>
      </c>
      <c r="F1093">
        <v>321</v>
      </c>
      <c r="G1093">
        <v>3</v>
      </c>
      <c r="H1093" t="s">
        <v>860</v>
      </c>
      <c r="I1093" t="s">
        <v>863</v>
      </c>
      <c r="J1093" s="3">
        <v>39173</v>
      </c>
      <c r="K1093" t="s">
        <v>864</v>
      </c>
    </row>
    <row r="1094" spans="1:11" x14ac:dyDescent="0.25">
      <c r="A1094">
        <v>300626226</v>
      </c>
      <c r="B1094">
        <v>1</v>
      </c>
      <c r="C1094" t="s">
        <v>858</v>
      </c>
      <c r="D1094">
        <v>1</v>
      </c>
      <c r="E1094" t="s">
        <v>859</v>
      </c>
      <c r="F1094">
        <v>321</v>
      </c>
      <c r="G1094">
        <v>3</v>
      </c>
      <c r="H1094" t="s">
        <v>860</v>
      </c>
      <c r="I1094" t="s">
        <v>863</v>
      </c>
      <c r="J1094" s="3">
        <v>39173</v>
      </c>
      <c r="K1094" t="s">
        <v>864</v>
      </c>
    </row>
    <row r="1095" spans="1:11" x14ac:dyDescent="0.25">
      <c r="A1095">
        <v>300626715</v>
      </c>
      <c r="B1095">
        <v>1</v>
      </c>
      <c r="C1095" t="s">
        <v>858</v>
      </c>
      <c r="D1095">
        <v>1</v>
      </c>
      <c r="E1095" t="s">
        <v>859</v>
      </c>
      <c r="F1095">
        <v>321</v>
      </c>
      <c r="G1095">
        <v>3</v>
      </c>
      <c r="H1095" t="s">
        <v>860</v>
      </c>
      <c r="I1095" t="s">
        <v>863</v>
      </c>
      <c r="J1095" s="3">
        <v>39173</v>
      </c>
      <c r="K1095" t="s">
        <v>864</v>
      </c>
    </row>
    <row r="1096" spans="1:11" x14ac:dyDescent="0.25">
      <c r="A1096">
        <v>300626828</v>
      </c>
      <c r="B1096">
        <v>1</v>
      </c>
      <c r="C1096" t="s">
        <v>858</v>
      </c>
      <c r="D1096">
        <v>1</v>
      </c>
      <c r="E1096" t="s">
        <v>859</v>
      </c>
      <c r="F1096">
        <v>321</v>
      </c>
      <c r="G1096">
        <v>3</v>
      </c>
      <c r="H1096" t="s">
        <v>860</v>
      </c>
      <c r="I1096" t="s">
        <v>863</v>
      </c>
      <c r="J1096" s="3">
        <v>39173</v>
      </c>
      <c r="K1096" t="s">
        <v>864</v>
      </c>
    </row>
    <row r="1097" spans="1:11" x14ac:dyDescent="0.25">
      <c r="A1097">
        <v>300626829</v>
      </c>
      <c r="B1097">
        <v>1</v>
      </c>
      <c r="C1097" t="s">
        <v>858</v>
      </c>
      <c r="D1097">
        <v>1</v>
      </c>
      <c r="E1097" t="s">
        <v>859</v>
      </c>
      <c r="F1097">
        <v>2096</v>
      </c>
      <c r="G1097">
        <v>3</v>
      </c>
      <c r="H1097" t="s">
        <v>860</v>
      </c>
      <c r="I1097" t="s">
        <v>889</v>
      </c>
      <c r="J1097" s="3">
        <v>41697</v>
      </c>
      <c r="K1097" t="s">
        <v>862</v>
      </c>
    </row>
    <row r="1098" spans="1:11" x14ac:dyDescent="0.25">
      <c r="A1098">
        <v>300626889</v>
      </c>
      <c r="B1098">
        <v>1</v>
      </c>
      <c r="C1098" t="s">
        <v>858</v>
      </c>
      <c r="D1098">
        <v>1</v>
      </c>
      <c r="E1098" t="s">
        <v>859</v>
      </c>
      <c r="F1098">
        <v>321</v>
      </c>
      <c r="G1098">
        <v>3</v>
      </c>
      <c r="H1098" t="s">
        <v>860</v>
      </c>
      <c r="I1098" t="s">
        <v>863</v>
      </c>
      <c r="J1098" s="3">
        <v>39173</v>
      </c>
      <c r="K1098" t="s">
        <v>864</v>
      </c>
    </row>
    <row r="1099" spans="1:11" x14ac:dyDescent="0.25">
      <c r="A1099">
        <v>300627095</v>
      </c>
      <c r="B1099">
        <v>1</v>
      </c>
      <c r="C1099" t="s">
        <v>858</v>
      </c>
      <c r="D1099">
        <v>1</v>
      </c>
      <c r="E1099" t="s">
        <v>859</v>
      </c>
      <c r="F1099">
        <v>321</v>
      </c>
      <c r="G1099">
        <v>3</v>
      </c>
      <c r="H1099" t="s">
        <v>860</v>
      </c>
      <c r="I1099" t="s">
        <v>863</v>
      </c>
      <c r="J1099" s="3">
        <v>39173</v>
      </c>
      <c r="K1099" t="s">
        <v>864</v>
      </c>
    </row>
    <row r="1100" spans="1:11" x14ac:dyDescent="0.25">
      <c r="A1100">
        <v>300627265</v>
      </c>
      <c r="B1100">
        <v>1</v>
      </c>
      <c r="C1100" t="s">
        <v>858</v>
      </c>
      <c r="D1100">
        <v>1</v>
      </c>
      <c r="E1100" t="s">
        <v>859</v>
      </c>
      <c r="F1100">
        <v>2096</v>
      </c>
      <c r="G1100">
        <v>3</v>
      </c>
      <c r="H1100" t="s">
        <v>860</v>
      </c>
      <c r="I1100" t="s">
        <v>861</v>
      </c>
      <c r="J1100" s="3">
        <v>39234</v>
      </c>
      <c r="K1100" t="s">
        <v>862</v>
      </c>
    </row>
    <row r="1101" spans="1:11" x14ac:dyDescent="0.25">
      <c r="A1101">
        <v>300627359</v>
      </c>
      <c r="B1101">
        <v>1</v>
      </c>
      <c r="C1101" t="s">
        <v>858</v>
      </c>
      <c r="D1101">
        <v>1</v>
      </c>
      <c r="E1101" t="s">
        <v>859</v>
      </c>
      <c r="F1101">
        <v>321</v>
      </c>
      <c r="G1101">
        <v>3</v>
      </c>
      <c r="H1101" t="s">
        <v>860</v>
      </c>
      <c r="I1101" t="s">
        <v>863</v>
      </c>
      <c r="J1101" s="3">
        <v>39173</v>
      </c>
      <c r="K1101" t="s">
        <v>864</v>
      </c>
    </row>
    <row r="1102" spans="1:11" x14ac:dyDescent="0.25">
      <c r="A1102">
        <v>300627419</v>
      </c>
      <c r="B1102">
        <v>1</v>
      </c>
      <c r="C1102" t="s">
        <v>858</v>
      </c>
      <c r="D1102">
        <v>1</v>
      </c>
      <c r="E1102" t="s">
        <v>859</v>
      </c>
      <c r="F1102">
        <v>2096</v>
      </c>
      <c r="G1102">
        <v>3</v>
      </c>
      <c r="H1102" t="s">
        <v>860</v>
      </c>
      <c r="I1102" t="s">
        <v>861</v>
      </c>
      <c r="J1102" s="3">
        <v>39234</v>
      </c>
      <c r="K1102" t="s">
        <v>862</v>
      </c>
    </row>
    <row r="1103" spans="1:11" x14ac:dyDescent="0.25">
      <c r="A1103">
        <v>300628416</v>
      </c>
      <c r="B1103">
        <v>1</v>
      </c>
      <c r="C1103" t="s">
        <v>858</v>
      </c>
      <c r="D1103">
        <v>1</v>
      </c>
      <c r="E1103" t="s">
        <v>859</v>
      </c>
      <c r="F1103">
        <v>321</v>
      </c>
      <c r="G1103">
        <v>3</v>
      </c>
      <c r="H1103" t="s">
        <v>860</v>
      </c>
      <c r="I1103" t="s">
        <v>863</v>
      </c>
      <c r="J1103" s="3">
        <v>39173</v>
      </c>
      <c r="K1103" t="s">
        <v>864</v>
      </c>
    </row>
    <row r="1104" spans="1:11" x14ac:dyDescent="0.25">
      <c r="A1104">
        <v>300628718</v>
      </c>
      <c r="B1104">
        <v>1</v>
      </c>
      <c r="C1104" t="s">
        <v>858</v>
      </c>
      <c r="D1104">
        <v>1</v>
      </c>
      <c r="E1104" t="s">
        <v>859</v>
      </c>
      <c r="F1104">
        <v>2096</v>
      </c>
      <c r="G1104">
        <v>3</v>
      </c>
      <c r="H1104" t="s">
        <v>860</v>
      </c>
      <c r="I1104" t="s">
        <v>861</v>
      </c>
      <c r="J1104" s="3">
        <v>39234</v>
      </c>
      <c r="K1104" t="s">
        <v>862</v>
      </c>
    </row>
    <row r="1105" spans="1:11" x14ac:dyDescent="0.25">
      <c r="A1105">
        <v>300629339</v>
      </c>
      <c r="B1105">
        <v>1</v>
      </c>
      <c r="C1105" t="s">
        <v>858</v>
      </c>
      <c r="D1105">
        <v>1</v>
      </c>
      <c r="E1105" t="s">
        <v>859</v>
      </c>
      <c r="F1105">
        <v>321</v>
      </c>
      <c r="G1105">
        <v>3</v>
      </c>
      <c r="H1105" t="s">
        <v>860</v>
      </c>
      <c r="I1105" t="s">
        <v>863</v>
      </c>
      <c r="J1105" s="3">
        <v>39173</v>
      </c>
      <c r="K1105" t="s">
        <v>864</v>
      </c>
    </row>
    <row r="1106" spans="1:11" x14ac:dyDescent="0.25">
      <c r="A1106">
        <v>300629748</v>
      </c>
      <c r="B1106">
        <v>1</v>
      </c>
      <c r="C1106" t="s">
        <v>858</v>
      </c>
      <c r="D1106">
        <v>1</v>
      </c>
      <c r="E1106" t="s">
        <v>859</v>
      </c>
      <c r="F1106">
        <v>321</v>
      </c>
      <c r="G1106">
        <v>3</v>
      </c>
      <c r="H1106" t="s">
        <v>860</v>
      </c>
      <c r="I1106" t="s">
        <v>863</v>
      </c>
      <c r="J1106" s="3">
        <v>39173</v>
      </c>
      <c r="K1106" t="s">
        <v>864</v>
      </c>
    </row>
    <row r="1107" spans="1:11" x14ac:dyDescent="0.25">
      <c r="A1107">
        <v>300630636</v>
      </c>
      <c r="B1107">
        <v>1</v>
      </c>
      <c r="C1107" t="s">
        <v>858</v>
      </c>
      <c r="D1107">
        <v>1</v>
      </c>
      <c r="E1107" t="s">
        <v>859</v>
      </c>
      <c r="F1107">
        <v>323</v>
      </c>
      <c r="G1107">
        <v>3</v>
      </c>
      <c r="H1107" t="s">
        <v>860</v>
      </c>
      <c r="I1107" t="s">
        <v>863</v>
      </c>
      <c r="J1107" s="3">
        <v>39173</v>
      </c>
      <c r="K1107" t="s">
        <v>865</v>
      </c>
    </row>
    <row r="1108" spans="1:11" x14ac:dyDescent="0.25">
      <c r="B1108">
        <v>1</v>
      </c>
      <c r="C1108" t="s">
        <v>858</v>
      </c>
      <c r="D1108">
        <v>2</v>
      </c>
      <c r="E1108" t="s">
        <v>866</v>
      </c>
      <c r="F1108">
        <v>324</v>
      </c>
      <c r="G1108" t="s">
        <v>867</v>
      </c>
      <c r="H1108" t="s">
        <v>868</v>
      </c>
      <c r="I1108" t="s">
        <v>863</v>
      </c>
      <c r="J1108" s="3">
        <v>39173</v>
      </c>
      <c r="K1108" t="s">
        <v>869</v>
      </c>
    </row>
    <row r="1109" spans="1:11" x14ac:dyDescent="0.25">
      <c r="A1109">
        <v>300630809</v>
      </c>
      <c r="B1109">
        <v>1</v>
      </c>
      <c r="C1109" t="s">
        <v>858</v>
      </c>
      <c r="D1109">
        <v>1</v>
      </c>
      <c r="E1109" t="s">
        <v>859</v>
      </c>
      <c r="F1109">
        <v>2096</v>
      </c>
      <c r="G1109">
        <v>3</v>
      </c>
      <c r="H1109" t="s">
        <v>860</v>
      </c>
      <c r="I1109" t="s">
        <v>861</v>
      </c>
      <c r="J1109" s="3">
        <v>39234</v>
      </c>
      <c r="K1109" t="s">
        <v>862</v>
      </c>
    </row>
    <row r="1110" spans="1:11" x14ac:dyDescent="0.25">
      <c r="A1110">
        <v>300630868</v>
      </c>
      <c r="B1110">
        <v>1</v>
      </c>
      <c r="C1110" t="s">
        <v>858</v>
      </c>
      <c r="D1110">
        <v>1</v>
      </c>
      <c r="E1110" t="s">
        <v>859</v>
      </c>
      <c r="F1110">
        <v>321</v>
      </c>
      <c r="G1110">
        <v>3</v>
      </c>
      <c r="H1110" t="s">
        <v>860</v>
      </c>
      <c r="I1110" t="s">
        <v>863</v>
      </c>
      <c r="J1110" s="3">
        <v>39173</v>
      </c>
      <c r="K1110" t="s">
        <v>864</v>
      </c>
    </row>
    <row r="1111" spans="1:11" x14ac:dyDescent="0.25">
      <c r="A1111">
        <v>300631186</v>
      </c>
      <c r="B1111">
        <v>1</v>
      </c>
      <c r="C1111" t="s">
        <v>858</v>
      </c>
      <c r="D1111">
        <v>1</v>
      </c>
      <c r="E1111" t="s">
        <v>859</v>
      </c>
      <c r="F1111">
        <v>321</v>
      </c>
      <c r="G1111">
        <v>3</v>
      </c>
      <c r="H1111" t="s">
        <v>860</v>
      </c>
      <c r="I1111" t="s">
        <v>863</v>
      </c>
      <c r="J1111" s="3">
        <v>39173</v>
      </c>
      <c r="K1111" t="s">
        <v>864</v>
      </c>
    </row>
    <row r="1112" spans="1:11" x14ac:dyDescent="0.25">
      <c r="A1112">
        <v>300633227</v>
      </c>
      <c r="B1112">
        <v>1</v>
      </c>
      <c r="C1112" t="s">
        <v>858</v>
      </c>
      <c r="D1112">
        <v>1</v>
      </c>
      <c r="E1112" t="s">
        <v>859</v>
      </c>
      <c r="F1112">
        <v>321</v>
      </c>
      <c r="G1112">
        <v>3</v>
      </c>
      <c r="H1112" t="s">
        <v>860</v>
      </c>
      <c r="I1112" t="s">
        <v>863</v>
      </c>
      <c r="J1112" s="3">
        <v>39173</v>
      </c>
      <c r="K1112" t="s">
        <v>864</v>
      </c>
    </row>
    <row r="1113" spans="1:11" x14ac:dyDescent="0.25">
      <c r="A1113">
        <v>300633276</v>
      </c>
      <c r="B1113">
        <v>1</v>
      </c>
      <c r="C1113" t="s">
        <v>858</v>
      </c>
      <c r="D1113">
        <v>1</v>
      </c>
      <c r="E1113" t="s">
        <v>859</v>
      </c>
      <c r="F1113">
        <v>419</v>
      </c>
      <c r="G1113">
        <v>3</v>
      </c>
      <c r="H1113" t="s">
        <v>860</v>
      </c>
      <c r="I1113" t="s">
        <v>863</v>
      </c>
      <c r="J1113" s="3">
        <v>39173</v>
      </c>
      <c r="K1113" t="s">
        <v>878</v>
      </c>
    </row>
    <row r="1114" spans="1:11" x14ac:dyDescent="0.25">
      <c r="B1114">
        <v>1</v>
      </c>
      <c r="C1114" t="s">
        <v>858</v>
      </c>
      <c r="D1114">
        <v>2</v>
      </c>
      <c r="E1114" t="s">
        <v>866</v>
      </c>
      <c r="F1114">
        <v>420</v>
      </c>
      <c r="G1114" t="s">
        <v>867</v>
      </c>
      <c r="H1114" t="s">
        <v>868</v>
      </c>
      <c r="I1114" t="s">
        <v>863</v>
      </c>
      <c r="J1114" s="3">
        <v>39173</v>
      </c>
      <c r="K1114" t="s">
        <v>880</v>
      </c>
    </row>
    <row r="1115" spans="1:11" x14ac:dyDescent="0.25">
      <c r="A1115">
        <v>300633953</v>
      </c>
      <c r="B1115">
        <v>1</v>
      </c>
      <c r="C1115" t="s">
        <v>858</v>
      </c>
      <c r="D1115">
        <v>1</v>
      </c>
      <c r="E1115" t="s">
        <v>859</v>
      </c>
      <c r="F1115">
        <v>321</v>
      </c>
      <c r="G1115">
        <v>3</v>
      </c>
      <c r="H1115" t="s">
        <v>860</v>
      </c>
      <c r="I1115" t="s">
        <v>863</v>
      </c>
      <c r="J1115" s="3">
        <v>39173</v>
      </c>
      <c r="K1115" t="s">
        <v>864</v>
      </c>
    </row>
    <row r="1116" spans="1:11" x14ac:dyDescent="0.25">
      <c r="A1116">
        <v>300633989</v>
      </c>
      <c r="B1116">
        <v>1</v>
      </c>
      <c r="C1116" t="s">
        <v>858</v>
      </c>
      <c r="D1116">
        <v>1</v>
      </c>
      <c r="E1116" t="s">
        <v>859</v>
      </c>
      <c r="F1116">
        <v>2096</v>
      </c>
      <c r="G1116">
        <v>3</v>
      </c>
      <c r="H1116" t="s">
        <v>860</v>
      </c>
      <c r="I1116" t="s">
        <v>861</v>
      </c>
      <c r="J1116" s="3">
        <v>39234</v>
      </c>
      <c r="K1116" t="s">
        <v>862</v>
      </c>
    </row>
    <row r="1117" spans="1:11" x14ac:dyDescent="0.25">
      <c r="A1117">
        <v>300634835</v>
      </c>
      <c r="B1117">
        <v>1</v>
      </c>
      <c r="C1117" t="s">
        <v>858</v>
      </c>
      <c r="D1117">
        <v>1</v>
      </c>
      <c r="E1117" t="s">
        <v>859</v>
      </c>
      <c r="F1117">
        <v>2096</v>
      </c>
      <c r="G1117">
        <v>3</v>
      </c>
      <c r="H1117" t="s">
        <v>860</v>
      </c>
      <c r="I1117" t="s">
        <v>861</v>
      </c>
      <c r="J1117" s="3">
        <v>39234</v>
      </c>
      <c r="K1117" t="s">
        <v>862</v>
      </c>
    </row>
    <row r="1118" spans="1:11" x14ac:dyDescent="0.25">
      <c r="A1118">
        <v>300635451</v>
      </c>
      <c r="B1118">
        <v>1</v>
      </c>
      <c r="C1118" t="s">
        <v>858</v>
      </c>
      <c r="D1118">
        <v>1</v>
      </c>
      <c r="E1118" t="s">
        <v>859</v>
      </c>
      <c r="F1118">
        <v>2096</v>
      </c>
      <c r="G1118">
        <v>3</v>
      </c>
      <c r="H1118" t="s">
        <v>860</v>
      </c>
      <c r="I1118" t="s">
        <v>861</v>
      </c>
      <c r="J1118" s="3">
        <v>39234</v>
      </c>
      <c r="K1118" t="s">
        <v>862</v>
      </c>
    </row>
    <row r="1119" spans="1:11" x14ac:dyDescent="0.25">
      <c r="A1119">
        <v>300635870</v>
      </c>
      <c r="B1119">
        <v>1</v>
      </c>
      <c r="C1119" t="s">
        <v>858</v>
      </c>
      <c r="D1119">
        <v>1</v>
      </c>
      <c r="E1119" t="s">
        <v>859</v>
      </c>
      <c r="F1119">
        <v>2096</v>
      </c>
      <c r="G1119">
        <v>3</v>
      </c>
      <c r="H1119" t="s">
        <v>860</v>
      </c>
      <c r="I1119" t="s">
        <v>861</v>
      </c>
      <c r="J1119" s="3">
        <v>39234</v>
      </c>
      <c r="K1119" t="s">
        <v>862</v>
      </c>
    </row>
    <row r="1120" spans="1:11" x14ac:dyDescent="0.25">
      <c r="A1120">
        <v>300636100</v>
      </c>
      <c r="B1120">
        <v>1</v>
      </c>
      <c r="C1120" t="s">
        <v>858</v>
      </c>
      <c r="D1120">
        <v>1</v>
      </c>
      <c r="E1120" t="s">
        <v>859</v>
      </c>
      <c r="F1120">
        <v>2096</v>
      </c>
      <c r="G1120">
        <v>3</v>
      </c>
      <c r="H1120" t="s">
        <v>860</v>
      </c>
      <c r="I1120" t="s">
        <v>861</v>
      </c>
      <c r="J1120" s="3">
        <v>39234</v>
      </c>
      <c r="K1120" t="s">
        <v>862</v>
      </c>
    </row>
    <row r="1121" spans="1:11" x14ac:dyDescent="0.25">
      <c r="A1121">
        <v>300636181</v>
      </c>
      <c r="B1121">
        <v>1</v>
      </c>
      <c r="C1121" t="s">
        <v>858</v>
      </c>
      <c r="D1121">
        <v>1</v>
      </c>
      <c r="E1121" t="s">
        <v>859</v>
      </c>
      <c r="F1121">
        <v>2096</v>
      </c>
      <c r="G1121">
        <v>3</v>
      </c>
      <c r="H1121" t="s">
        <v>860</v>
      </c>
      <c r="I1121" t="s">
        <v>861</v>
      </c>
      <c r="J1121" s="3">
        <v>39234</v>
      </c>
      <c r="K1121" t="s">
        <v>862</v>
      </c>
    </row>
    <row r="1122" spans="1:11" x14ac:dyDescent="0.25">
      <c r="A1122">
        <v>300636573</v>
      </c>
      <c r="B1122">
        <v>1</v>
      </c>
      <c r="C1122" t="s">
        <v>858</v>
      </c>
      <c r="D1122">
        <v>1</v>
      </c>
      <c r="E1122" t="s">
        <v>859</v>
      </c>
      <c r="F1122">
        <v>419</v>
      </c>
      <c r="G1122">
        <v>3</v>
      </c>
      <c r="H1122" t="s">
        <v>860</v>
      </c>
      <c r="I1122" t="s">
        <v>863</v>
      </c>
      <c r="J1122" s="3">
        <v>39173</v>
      </c>
      <c r="K1122" t="s">
        <v>878</v>
      </c>
    </row>
    <row r="1123" spans="1:11" x14ac:dyDescent="0.25">
      <c r="B1123">
        <v>1</v>
      </c>
      <c r="C1123" t="s">
        <v>858</v>
      </c>
      <c r="D1123">
        <v>2</v>
      </c>
      <c r="E1123" t="s">
        <v>866</v>
      </c>
      <c r="F1123">
        <v>420</v>
      </c>
      <c r="G1123" t="s">
        <v>867</v>
      </c>
      <c r="H1123" t="s">
        <v>868</v>
      </c>
      <c r="I1123" t="s">
        <v>863</v>
      </c>
      <c r="J1123" s="3">
        <v>39173</v>
      </c>
      <c r="K1123" t="s">
        <v>880</v>
      </c>
    </row>
    <row r="1124" spans="1:11" x14ac:dyDescent="0.25">
      <c r="A1124">
        <v>300636702</v>
      </c>
      <c r="B1124">
        <v>1</v>
      </c>
      <c r="C1124" t="s">
        <v>858</v>
      </c>
      <c r="D1124">
        <v>1</v>
      </c>
      <c r="E1124" t="s">
        <v>859</v>
      </c>
      <c r="F1124">
        <v>2096</v>
      </c>
      <c r="G1124">
        <v>3</v>
      </c>
      <c r="H1124" t="s">
        <v>860</v>
      </c>
      <c r="I1124" t="s">
        <v>861</v>
      </c>
      <c r="J1124" s="3">
        <v>39234</v>
      </c>
      <c r="K1124" t="s">
        <v>862</v>
      </c>
    </row>
    <row r="1125" spans="1:11" x14ac:dyDescent="0.25">
      <c r="A1125">
        <v>300637105</v>
      </c>
      <c r="B1125">
        <v>1</v>
      </c>
      <c r="C1125" t="s">
        <v>858</v>
      </c>
      <c r="D1125">
        <v>1</v>
      </c>
      <c r="E1125" t="s">
        <v>859</v>
      </c>
      <c r="F1125">
        <v>2096</v>
      </c>
      <c r="G1125">
        <v>3</v>
      </c>
      <c r="H1125" t="s">
        <v>860</v>
      </c>
      <c r="I1125" t="s">
        <v>861</v>
      </c>
      <c r="J1125" s="3">
        <v>39234</v>
      </c>
      <c r="K1125" t="s">
        <v>862</v>
      </c>
    </row>
    <row r="1126" spans="1:11" x14ac:dyDescent="0.25">
      <c r="A1126">
        <v>300637893</v>
      </c>
      <c r="B1126">
        <v>1</v>
      </c>
      <c r="C1126" t="s">
        <v>858</v>
      </c>
      <c r="D1126">
        <v>1</v>
      </c>
      <c r="E1126" t="s">
        <v>859</v>
      </c>
      <c r="F1126">
        <v>2096</v>
      </c>
      <c r="G1126">
        <v>3</v>
      </c>
      <c r="H1126" t="s">
        <v>860</v>
      </c>
      <c r="I1126" t="s">
        <v>861</v>
      </c>
      <c r="J1126" s="3">
        <v>39234</v>
      </c>
      <c r="K1126" t="s">
        <v>862</v>
      </c>
    </row>
    <row r="1127" spans="1:11" x14ac:dyDescent="0.25">
      <c r="A1127">
        <v>300638694</v>
      </c>
      <c r="B1127">
        <v>1</v>
      </c>
      <c r="C1127" t="s">
        <v>858</v>
      </c>
      <c r="D1127">
        <v>1</v>
      </c>
      <c r="E1127" t="s">
        <v>859</v>
      </c>
      <c r="F1127">
        <v>323</v>
      </c>
      <c r="G1127">
        <v>3</v>
      </c>
      <c r="H1127" t="s">
        <v>860</v>
      </c>
      <c r="I1127" t="s">
        <v>863</v>
      </c>
      <c r="J1127" s="3">
        <v>39173</v>
      </c>
      <c r="K1127" t="s">
        <v>865</v>
      </c>
    </row>
    <row r="1128" spans="1:11" x14ac:dyDescent="0.25">
      <c r="B1128">
        <v>1</v>
      </c>
      <c r="C1128" t="s">
        <v>858</v>
      </c>
      <c r="D1128">
        <v>2</v>
      </c>
      <c r="E1128" t="s">
        <v>866</v>
      </c>
      <c r="F1128">
        <v>324</v>
      </c>
      <c r="G1128" t="s">
        <v>867</v>
      </c>
      <c r="H1128" t="s">
        <v>868</v>
      </c>
      <c r="I1128" t="s">
        <v>863</v>
      </c>
      <c r="J1128" s="3">
        <v>39173</v>
      </c>
      <c r="K1128" t="s">
        <v>869</v>
      </c>
    </row>
    <row r="1129" spans="1:11" x14ac:dyDescent="0.25">
      <c r="A1129">
        <v>300638770</v>
      </c>
      <c r="B1129">
        <v>1</v>
      </c>
      <c r="C1129" t="s">
        <v>858</v>
      </c>
      <c r="D1129">
        <v>1</v>
      </c>
      <c r="E1129" t="s">
        <v>859</v>
      </c>
      <c r="F1129">
        <v>2096</v>
      </c>
      <c r="G1129">
        <v>3</v>
      </c>
      <c r="H1129" t="s">
        <v>860</v>
      </c>
      <c r="I1129" t="s">
        <v>861</v>
      </c>
      <c r="J1129" s="3">
        <v>39234</v>
      </c>
      <c r="K1129" t="s">
        <v>862</v>
      </c>
    </row>
    <row r="1130" spans="1:11" x14ac:dyDescent="0.25">
      <c r="A1130">
        <v>300639110</v>
      </c>
      <c r="B1130">
        <v>1</v>
      </c>
      <c r="C1130" t="s">
        <v>858</v>
      </c>
      <c r="D1130">
        <v>1</v>
      </c>
      <c r="E1130" t="s">
        <v>859</v>
      </c>
      <c r="F1130">
        <v>2096</v>
      </c>
      <c r="G1130">
        <v>3</v>
      </c>
      <c r="H1130" t="s">
        <v>860</v>
      </c>
      <c r="I1130" t="s">
        <v>861</v>
      </c>
      <c r="J1130" s="3">
        <v>39234</v>
      </c>
      <c r="K1130" t="s">
        <v>862</v>
      </c>
    </row>
    <row r="1131" spans="1:11" x14ac:dyDescent="0.25">
      <c r="A1131">
        <v>300639562</v>
      </c>
      <c r="B1131">
        <v>1</v>
      </c>
      <c r="C1131" t="s">
        <v>858</v>
      </c>
      <c r="D1131">
        <v>1</v>
      </c>
      <c r="E1131" t="s">
        <v>859</v>
      </c>
      <c r="F1131">
        <v>323</v>
      </c>
      <c r="G1131">
        <v>3</v>
      </c>
      <c r="H1131" t="s">
        <v>860</v>
      </c>
      <c r="I1131" t="s">
        <v>863</v>
      </c>
      <c r="J1131" s="3">
        <v>39173</v>
      </c>
      <c r="K1131" t="s">
        <v>865</v>
      </c>
    </row>
    <row r="1132" spans="1:11" x14ac:dyDescent="0.25">
      <c r="B1132">
        <v>1</v>
      </c>
      <c r="C1132" t="s">
        <v>858</v>
      </c>
      <c r="D1132">
        <v>2</v>
      </c>
      <c r="E1132" t="s">
        <v>866</v>
      </c>
      <c r="F1132">
        <v>324</v>
      </c>
      <c r="G1132" t="s">
        <v>867</v>
      </c>
      <c r="H1132" t="s">
        <v>868</v>
      </c>
      <c r="I1132" t="s">
        <v>863</v>
      </c>
      <c r="J1132" s="3">
        <v>39173</v>
      </c>
      <c r="K1132" t="s">
        <v>869</v>
      </c>
    </row>
    <row r="1133" spans="1:11" x14ac:dyDescent="0.25">
      <c r="A1133">
        <v>300640473</v>
      </c>
      <c r="B1133">
        <v>1</v>
      </c>
      <c r="C1133" t="s">
        <v>858</v>
      </c>
      <c r="D1133">
        <v>1</v>
      </c>
      <c r="E1133" t="s">
        <v>859</v>
      </c>
      <c r="F1133">
        <v>321</v>
      </c>
      <c r="G1133">
        <v>3</v>
      </c>
      <c r="H1133" t="s">
        <v>860</v>
      </c>
      <c r="I1133" t="s">
        <v>863</v>
      </c>
      <c r="J1133" s="3">
        <v>39173</v>
      </c>
      <c r="K1133" t="s">
        <v>864</v>
      </c>
    </row>
    <row r="1134" spans="1:11" x14ac:dyDescent="0.25">
      <c r="A1134">
        <v>300640685</v>
      </c>
      <c r="B1134">
        <v>1</v>
      </c>
      <c r="C1134" t="s">
        <v>858</v>
      </c>
      <c r="D1134">
        <v>1</v>
      </c>
      <c r="E1134" t="s">
        <v>859</v>
      </c>
      <c r="F1134">
        <v>322</v>
      </c>
      <c r="G1134">
        <v>3</v>
      </c>
      <c r="H1134" t="s">
        <v>860</v>
      </c>
      <c r="I1134" t="s">
        <v>863</v>
      </c>
      <c r="J1134" s="3">
        <v>39173</v>
      </c>
      <c r="K1134" t="s">
        <v>886</v>
      </c>
    </row>
    <row r="1135" spans="1:11" x14ac:dyDescent="0.25">
      <c r="A1135">
        <v>300643489</v>
      </c>
      <c r="B1135">
        <v>1</v>
      </c>
      <c r="C1135" t="s">
        <v>858</v>
      </c>
      <c r="D1135">
        <v>1</v>
      </c>
      <c r="E1135" t="s">
        <v>859</v>
      </c>
      <c r="F1135">
        <v>321</v>
      </c>
      <c r="G1135">
        <v>3</v>
      </c>
      <c r="H1135" t="s">
        <v>860</v>
      </c>
      <c r="I1135" t="s">
        <v>881</v>
      </c>
      <c r="J1135" s="3">
        <v>41075</v>
      </c>
      <c r="K1135" t="s">
        <v>864</v>
      </c>
    </row>
    <row r="1136" spans="1:11" x14ac:dyDescent="0.25">
      <c r="A1136">
        <v>300650362</v>
      </c>
      <c r="B1136">
        <v>1</v>
      </c>
      <c r="C1136" t="s">
        <v>858</v>
      </c>
      <c r="D1136">
        <v>1</v>
      </c>
      <c r="E1136" t="s">
        <v>859</v>
      </c>
      <c r="F1136">
        <v>321</v>
      </c>
      <c r="G1136">
        <v>3</v>
      </c>
      <c r="H1136" t="s">
        <v>860</v>
      </c>
      <c r="I1136" t="s">
        <v>863</v>
      </c>
      <c r="J1136" s="3">
        <v>39173</v>
      </c>
      <c r="K1136" t="s">
        <v>864</v>
      </c>
    </row>
    <row r="1137" spans="1:11" x14ac:dyDescent="0.25">
      <c r="A1137">
        <v>300653386</v>
      </c>
      <c r="B1137">
        <v>1</v>
      </c>
      <c r="C1137" t="s">
        <v>858</v>
      </c>
      <c r="D1137">
        <v>1</v>
      </c>
      <c r="E1137" t="s">
        <v>859</v>
      </c>
      <c r="F1137">
        <v>321</v>
      </c>
      <c r="G1137">
        <v>3</v>
      </c>
      <c r="H1137" t="s">
        <v>860</v>
      </c>
      <c r="I1137" t="s">
        <v>863</v>
      </c>
      <c r="J1137" s="3">
        <v>39173</v>
      </c>
      <c r="K1137" t="s">
        <v>864</v>
      </c>
    </row>
    <row r="1138" spans="1:11" x14ac:dyDescent="0.25">
      <c r="A1138">
        <v>300654002</v>
      </c>
      <c r="B1138">
        <v>1</v>
      </c>
      <c r="C1138" t="s">
        <v>858</v>
      </c>
      <c r="D1138">
        <v>1</v>
      </c>
      <c r="E1138" t="s">
        <v>859</v>
      </c>
      <c r="F1138">
        <v>2096</v>
      </c>
      <c r="G1138">
        <v>3</v>
      </c>
      <c r="H1138" t="s">
        <v>860</v>
      </c>
      <c r="I1138" t="s">
        <v>861</v>
      </c>
      <c r="J1138" s="3">
        <v>39234</v>
      </c>
      <c r="K1138" t="s">
        <v>862</v>
      </c>
    </row>
    <row r="1139" spans="1:11" x14ac:dyDescent="0.25">
      <c r="A1139">
        <v>300654612</v>
      </c>
      <c r="B1139">
        <v>1</v>
      </c>
      <c r="C1139" t="s">
        <v>858</v>
      </c>
      <c r="D1139">
        <v>1</v>
      </c>
      <c r="E1139" t="s">
        <v>859</v>
      </c>
      <c r="F1139">
        <v>321</v>
      </c>
      <c r="G1139">
        <v>3</v>
      </c>
      <c r="H1139" t="s">
        <v>860</v>
      </c>
      <c r="I1139" t="s">
        <v>863</v>
      </c>
      <c r="J1139" s="3">
        <v>39173</v>
      </c>
      <c r="K1139" t="s">
        <v>864</v>
      </c>
    </row>
    <row r="1140" spans="1:11" x14ac:dyDescent="0.25">
      <c r="A1140">
        <v>300658574</v>
      </c>
      <c r="B1140">
        <v>1</v>
      </c>
      <c r="C1140" t="s">
        <v>858</v>
      </c>
      <c r="D1140">
        <v>1</v>
      </c>
      <c r="E1140" t="s">
        <v>859</v>
      </c>
      <c r="F1140">
        <v>321</v>
      </c>
      <c r="G1140">
        <v>3</v>
      </c>
      <c r="H1140" t="s">
        <v>860</v>
      </c>
      <c r="I1140" t="s">
        <v>863</v>
      </c>
      <c r="J1140" s="3">
        <v>39173</v>
      </c>
      <c r="K1140" t="s">
        <v>864</v>
      </c>
    </row>
    <row r="1141" spans="1:11" x14ac:dyDescent="0.25">
      <c r="A1141">
        <v>300665636</v>
      </c>
      <c r="B1141">
        <v>1</v>
      </c>
      <c r="C1141" t="s">
        <v>858</v>
      </c>
      <c r="D1141">
        <v>1</v>
      </c>
      <c r="E1141" t="s">
        <v>887</v>
      </c>
      <c r="F1141">
        <v>323</v>
      </c>
      <c r="G1141">
        <v>3</v>
      </c>
      <c r="H1141" t="s">
        <v>860</v>
      </c>
      <c r="I1141" t="s">
        <v>907</v>
      </c>
      <c r="J1141" s="3">
        <v>40423</v>
      </c>
      <c r="K1141" t="s">
        <v>865</v>
      </c>
    </row>
    <row r="1142" spans="1:11" x14ac:dyDescent="0.25">
      <c r="B1142">
        <v>1</v>
      </c>
      <c r="C1142" t="s">
        <v>858</v>
      </c>
      <c r="D1142">
        <v>2</v>
      </c>
      <c r="F1142">
        <v>324</v>
      </c>
      <c r="G1142" t="s">
        <v>867</v>
      </c>
      <c r="H1142" t="s">
        <v>868</v>
      </c>
      <c r="I1142" t="s">
        <v>907</v>
      </c>
      <c r="J1142" s="3">
        <v>40423</v>
      </c>
      <c r="K1142" t="s">
        <v>869</v>
      </c>
    </row>
    <row r="1143" spans="1:11" x14ac:dyDescent="0.25">
      <c r="A1143">
        <v>300667367</v>
      </c>
      <c r="B1143">
        <v>1</v>
      </c>
      <c r="C1143" t="s">
        <v>858</v>
      </c>
      <c r="D1143">
        <v>1</v>
      </c>
      <c r="E1143" t="s">
        <v>859</v>
      </c>
      <c r="F1143">
        <v>321</v>
      </c>
      <c r="G1143">
        <v>3</v>
      </c>
      <c r="H1143" t="s">
        <v>860</v>
      </c>
      <c r="I1143" t="s">
        <v>863</v>
      </c>
      <c r="J1143" s="3">
        <v>39173</v>
      </c>
      <c r="K1143" t="s">
        <v>864</v>
      </c>
    </row>
    <row r="1144" spans="1:11" x14ac:dyDescent="0.25">
      <c r="A1144">
        <v>302092257</v>
      </c>
      <c r="B1144">
        <v>1</v>
      </c>
      <c r="C1144" t="s">
        <v>858</v>
      </c>
      <c r="D1144">
        <v>1</v>
      </c>
      <c r="E1144" t="s">
        <v>908</v>
      </c>
      <c r="F1144">
        <v>2096</v>
      </c>
      <c r="G1144">
        <v>3</v>
      </c>
      <c r="H1144" t="s">
        <v>860</v>
      </c>
      <c r="I1144" t="s">
        <v>861</v>
      </c>
      <c r="J1144" s="3">
        <v>39234</v>
      </c>
      <c r="K1144" t="s">
        <v>862</v>
      </c>
    </row>
    <row r="1145" spans="1:11" x14ac:dyDescent="0.25">
      <c r="A1145">
        <v>302105377</v>
      </c>
      <c r="B1145">
        <v>1</v>
      </c>
      <c r="C1145" t="s">
        <v>858</v>
      </c>
      <c r="D1145">
        <v>1</v>
      </c>
      <c r="E1145" t="s">
        <v>887</v>
      </c>
      <c r="F1145">
        <v>2096</v>
      </c>
      <c r="G1145">
        <v>3</v>
      </c>
      <c r="H1145" t="s">
        <v>860</v>
      </c>
      <c r="I1145" t="s">
        <v>861</v>
      </c>
      <c r="J1145" s="3">
        <v>39234</v>
      </c>
      <c r="K1145" t="s">
        <v>862</v>
      </c>
    </row>
    <row r="1146" spans="1:11" x14ac:dyDescent="0.25">
      <c r="A1146">
        <v>302110932</v>
      </c>
      <c r="B1146">
        <v>1</v>
      </c>
      <c r="C1146" t="s">
        <v>858</v>
      </c>
      <c r="D1146">
        <v>1</v>
      </c>
      <c r="E1146" t="s">
        <v>887</v>
      </c>
      <c r="F1146">
        <v>2096</v>
      </c>
      <c r="G1146">
        <v>3</v>
      </c>
      <c r="H1146" t="s">
        <v>860</v>
      </c>
      <c r="I1146" t="s">
        <v>861</v>
      </c>
      <c r="J1146" s="3">
        <v>39234</v>
      </c>
      <c r="K1146" t="s">
        <v>862</v>
      </c>
    </row>
    <row r="1147" spans="1:11" x14ac:dyDescent="0.25">
      <c r="A1147">
        <v>302112134</v>
      </c>
      <c r="B1147">
        <v>1</v>
      </c>
      <c r="C1147" t="s">
        <v>858</v>
      </c>
      <c r="D1147">
        <v>1</v>
      </c>
      <c r="E1147" t="s">
        <v>887</v>
      </c>
      <c r="F1147">
        <v>419</v>
      </c>
      <c r="G1147">
        <v>3</v>
      </c>
      <c r="H1147" t="s">
        <v>860</v>
      </c>
      <c r="I1147" t="s">
        <v>863</v>
      </c>
      <c r="J1147" s="3">
        <v>39173</v>
      </c>
      <c r="K1147" t="s">
        <v>878</v>
      </c>
    </row>
    <row r="1148" spans="1:11" x14ac:dyDescent="0.25">
      <c r="B1148">
        <v>1</v>
      </c>
      <c r="C1148" t="s">
        <v>858</v>
      </c>
      <c r="D1148">
        <v>2</v>
      </c>
      <c r="E1148" t="s">
        <v>904</v>
      </c>
      <c r="F1148">
        <v>420</v>
      </c>
      <c r="G1148" t="s">
        <v>867</v>
      </c>
      <c r="H1148" t="s">
        <v>868</v>
      </c>
      <c r="I1148" t="s">
        <v>863</v>
      </c>
      <c r="J1148" s="3">
        <v>39173</v>
      </c>
      <c r="K1148" t="s">
        <v>880</v>
      </c>
    </row>
    <row r="1149" spans="1:11" x14ac:dyDescent="0.25">
      <c r="A1149">
        <v>302135180</v>
      </c>
      <c r="B1149">
        <v>1</v>
      </c>
      <c r="C1149" t="s">
        <v>858</v>
      </c>
      <c r="D1149">
        <v>1</v>
      </c>
      <c r="E1149" t="s">
        <v>887</v>
      </c>
      <c r="F1149">
        <v>2096</v>
      </c>
      <c r="G1149">
        <v>3</v>
      </c>
      <c r="H1149" t="s">
        <v>860</v>
      </c>
      <c r="I1149" t="s">
        <v>861</v>
      </c>
      <c r="J1149" s="3">
        <v>39234</v>
      </c>
      <c r="K1149" t="s">
        <v>862</v>
      </c>
    </row>
    <row r="1150" spans="1:11" x14ac:dyDescent="0.25">
      <c r="A1150">
        <v>302139662</v>
      </c>
      <c r="B1150">
        <v>1</v>
      </c>
      <c r="C1150" t="s">
        <v>858</v>
      </c>
      <c r="D1150">
        <v>1</v>
      </c>
      <c r="E1150" t="s">
        <v>887</v>
      </c>
      <c r="F1150">
        <v>321</v>
      </c>
      <c r="G1150">
        <v>3</v>
      </c>
      <c r="H1150" t="s">
        <v>860</v>
      </c>
      <c r="I1150" t="s">
        <v>863</v>
      </c>
      <c r="J1150" s="3">
        <v>39173</v>
      </c>
      <c r="K1150" t="s">
        <v>864</v>
      </c>
    </row>
    <row r="1151" spans="1:11" x14ac:dyDescent="0.25">
      <c r="A1151">
        <v>302140219</v>
      </c>
      <c r="B1151">
        <v>1</v>
      </c>
      <c r="C1151" t="s">
        <v>858</v>
      </c>
      <c r="D1151">
        <v>1</v>
      </c>
      <c r="E1151" t="s">
        <v>887</v>
      </c>
      <c r="F1151">
        <v>2096</v>
      </c>
      <c r="G1151">
        <v>3</v>
      </c>
      <c r="H1151" t="s">
        <v>860</v>
      </c>
      <c r="I1151" t="s">
        <v>861</v>
      </c>
      <c r="J1151" s="3">
        <v>39234</v>
      </c>
      <c r="K1151" t="s">
        <v>862</v>
      </c>
    </row>
    <row r="1152" spans="1:11" x14ac:dyDescent="0.25">
      <c r="A1152">
        <v>303881970</v>
      </c>
      <c r="B1152">
        <v>1</v>
      </c>
      <c r="C1152" t="s">
        <v>858</v>
      </c>
      <c r="D1152">
        <v>1</v>
      </c>
      <c r="E1152" t="s">
        <v>887</v>
      </c>
      <c r="F1152">
        <v>2096</v>
      </c>
      <c r="G1152">
        <v>3</v>
      </c>
      <c r="H1152" t="s">
        <v>860</v>
      </c>
      <c r="I1152" t="s">
        <v>861</v>
      </c>
      <c r="J1152" s="3">
        <v>39234</v>
      </c>
      <c r="K1152" t="s">
        <v>862</v>
      </c>
    </row>
    <row r="1153" spans="1:11" x14ac:dyDescent="0.25">
      <c r="A1153">
        <v>303883642</v>
      </c>
      <c r="B1153">
        <v>1</v>
      </c>
      <c r="C1153" t="s">
        <v>858</v>
      </c>
      <c r="D1153">
        <v>1</v>
      </c>
      <c r="E1153" t="s">
        <v>887</v>
      </c>
      <c r="F1153">
        <v>321</v>
      </c>
      <c r="G1153">
        <v>3</v>
      </c>
      <c r="H1153" t="s">
        <v>860</v>
      </c>
      <c r="I1153" t="s">
        <v>863</v>
      </c>
      <c r="J1153" s="3">
        <v>39173</v>
      </c>
      <c r="K1153" t="s">
        <v>864</v>
      </c>
    </row>
    <row r="1154" spans="1:11" x14ac:dyDescent="0.25">
      <c r="A1154">
        <v>303908324</v>
      </c>
      <c r="B1154">
        <v>1</v>
      </c>
      <c r="C1154" t="s">
        <v>858</v>
      </c>
      <c r="D1154">
        <v>1</v>
      </c>
      <c r="E1154" t="s">
        <v>887</v>
      </c>
      <c r="F1154">
        <v>323</v>
      </c>
      <c r="G1154">
        <v>3</v>
      </c>
      <c r="H1154" t="s">
        <v>860</v>
      </c>
      <c r="I1154" t="s">
        <v>863</v>
      </c>
      <c r="J1154" s="3">
        <v>39173</v>
      </c>
      <c r="K1154" t="s">
        <v>865</v>
      </c>
    </row>
    <row r="1155" spans="1:11" x14ac:dyDescent="0.25">
      <c r="B1155">
        <v>1</v>
      </c>
      <c r="C1155" t="s">
        <v>858</v>
      </c>
      <c r="D1155">
        <v>2</v>
      </c>
      <c r="E1155" t="s">
        <v>904</v>
      </c>
      <c r="F1155">
        <v>324</v>
      </c>
      <c r="G1155" t="s">
        <v>867</v>
      </c>
      <c r="H1155" t="s">
        <v>868</v>
      </c>
      <c r="I1155" t="s">
        <v>863</v>
      </c>
      <c r="J1155" s="3">
        <v>39173</v>
      </c>
      <c r="K1155" t="s">
        <v>869</v>
      </c>
    </row>
    <row r="1156" spans="1:11" x14ac:dyDescent="0.25">
      <c r="B1156">
        <v>1</v>
      </c>
      <c r="C1156" t="s">
        <v>858</v>
      </c>
      <c r="D1156">
        <v>8</v>
      </c>
      <c r="E1156" t="s">
        <v>909</v>
      </c>
      <c r="F1156">
        <v>5806</v>
      </c>
      <c r="G1156" t="s">
        <v>883</v>
      </c>
      <c r="H1156" t="s">
        <v>868</v>
      </c>
      <c r="I1156" t="s">
        <v>884</v>
      </c>
      <c r="J1156" s="3">
        <v>39852</v>
      </c>
      <c r="K1156" t="s">
        <v>885</v>
      </c>
    </row>
    <row r="1157" spans="1:11" x14ac:dyDescent="0.25">
      <c r="A1157">
        <v>303908324</v>
      </c>
      <c r="B1157">
        <v>2</v>
      </c>
      <c r="C1157" t="s">
        <v>858</v>
      </c>
      <c r="D1157">
        <v>1</v>
      </c>
      <c r="E1157" t="s">
        <v>887</v>
      </c>
      <c r="F1157">
        <v>323</v>
      </c>
      <c r="G1157">
        <v>3</v>
      </c>
      <c r="H1157" t="s">
        <v>860</v>
      </c>
      <c r="I1157" t="s">
        <v>863</v>
      </c>
      <c r="J1157" s="3">
        <v>39173</v>
      </c>
      <c r="K1157" t="s">
        <v>865</v>
      </c>
    </row>
    <row r="1158" spans="1:11" x14ac:dyDescent="0.25">
      <c r="B1158">
        <v>2</v>
      </c>
      <c r="C1158" t="s">
        <v>858</v>
      </c>
      <c r="D1158">
        <v>2</v>
      </c>
      <c r="E1158" t="s">
        <v>904</v>
      </c>
      <c r="F1158">
        <v>324</v>
      </c>
      <c r="G1158" t="s">
        <v>867</v>
      </c>
      <c r="H1158" t="s">
        <v>868</v>
      </c>
      <c r="I1158" t="s">
        <v>863</v>
      </c>
      <c r="J1158" s="3">
        <v>39173</v>
      </c>
      <c r="K1158" t="s">
        <v>869</v>
      </c>
    </row>
    <row r="1159" spans="1:11" x14ac:dyDescent="0.25">
      <c r="B1159">
        <v>2</v>
      </c>
      <c r="C1159" t="s">
        <v>858</v>
      </c>
      <c r="D1159">
        <v>8</v>
      </c>
      <c r="E1159" t="s">
        <v>909</v>
      </c>
      <c r="F1159">
        <v>5806</v>
      </c>
      <c r="G1159" t="s">
        <v>883</v>
      </c>
      <c r="H1159" t="s">
        <v>868</v>
      </c>
      <c r="I1159" t="s">
        <v>884</v>
      </c>
      <c r="J1159" s="3">
        <v>39852</v>
      </c>
      <c r="K1159" t="s">
        <v>885</v>
      </c>
    </row>
    <row r="1160" spans="1:11" x14ac:dyDescent="0.25">
      <c r="A1160">
        <v>303909477</v>
      </c>
      <c r="B1160">
        <v>1</v>
      </c>
      <c r="C1160" t="s">
        <v>858</v>
      </c>
      <c r="D1160">
        <v>1</v>
      </c>
      <c r="E1160" t="s">
        <v>887</v>
      </c>
      <c r="F1160">
        <v>338</v>
      </c>
      <c r="G1160">
        <v>3</v>
      </c>
      <c r="H1160" t="s">
        <v>860</v>
      </c>
      <c r="I1160" t="s">
        <v>863</v>
      </c>
      <c r="J1160" s="3">
        <v>39173</v>
      </c>
      <c r="K1160" t="s">
        <v>875</v>
      </c>
    </row>
    <row r="1161" spans="1:11" x14ac:dyDescent="0.25">
      <c r="B1161">
        <v>1</v>
      </c>
      <c r="C1161" t="s">
        <v>858</v>
      </c>
      <c r="D1161">
        <v>2</v>
      </c>
      <c r="F1161">
        <v>339</v>
      </c>
      <c r="G1161" t="s">
        <v>867</v>
      </c>
      <c r="H1161" t="s">
        <v>868</v>
      </c>
      <c r="I1161" t="s">
        <v>910</v>
      </c>
      <c r="J1161" s="3">
        <v>39405</v>
      </c>
      <c r="K1161" t="s">
        <v>877</v>
      </c>
    </row>
    <row r="1162" spans="1:11" x14ac:dyDescent="0.25">
      <c r="A1162">
        <v>303917629</v>
      </c>
      <c r="B1162">
        <v>1</v>
      </c>
      <c r="C1162" t="s">
        <v>858</v>
      </c>
      <c r="D1162">
        <v>1</v>
      </c>
      <c r="E1162" t="s">
        <v>887</v>
      </c>
      <c r="F1162">
        <v>321</v>
      </c>
      <c r="G1162">
        <v>3</v>
      </c>
      <c r="H1162" t="s">
        <v>860</v>
      </c>
      <c r="I1162" t="s">
        <v>863</v>
      </c>
      <c r="J1162" s="3">
        <v>39173</v>
      </c>
      <c r="K1162" t="s">
        <v>864</v>
      </c>
    </row>
    <row r="1163" spans="1:11" x14ac:dyDescent="0.25">
      <c r="A1163">
        <v>303962343</v>
      </c>
      <c r="B1163">
        <v>1</v>
      </c>
      <c r="C1163" t="s">
        <v>858</v>
      </c>
      <c r="D1163">
        <v>1</v>
      </c>
      <c r="E1163" t="s">
        <v>887</v>
      </c>
      <c r="F1163">
        <v>321</v>
      </c>
      <c r="G1163">
        <v>3</v>
      </c>
      <c r="H1163" t="s">
        <v>860</v>
      </c>
      <c r="I1163" t="s">
        <v>863</v>
      </c>
      <c r="J1163" s="3">
        <v>39173</v>
      </c>
      <c r="K1163" t="s">
        <v>864</v>
      </c>
    </row>
    <row r="1164" spans="1:11" x14ac:dyDescent="0.25">
      <c r="A1164">
        <v>303973028</v>
      </c>
      <c r="B1164">
        <v>1</v>
      </c>
      <c r="C1164" t="s">
        <v>858</v>
      </c>
      <c r="D1164">
        <v>1</v>
      </c>
      <c r="E1164" t="s">
        <v>887</v>
      </c>
      <c r="F1164">
        <v>2096</v>
      </c>
      <c r="G1164">
        <v>3</v>
      </c>
      <c r="H1164" t="s">
        <v>860</v>
      </c>
      <c r="I1164" t="s">
        <v>861</v>
      </c>
      <c r="J1164" s="3">
        <v>39234</v>
      </c>
      <c r="K1164" t="s">
        <v>862</v>
      </c>
    </row>
    <row r="1165" spans="1:11" x14ac:dyDescent="0.25">
      <c r="A1165">
        <v>303977473</v>
      </c>
      <c r="B1165">
        <v>1</v>
      </c>
      <c r="C1165" t="s">
        <v>858</v>
      </c>
      <c r="D1165">
        <v>1</v>
      </c>
      <c r="E1165" t="s">
        <v>887</v>
      </c>
      <c r="F1165">
        <v>2096</v>
      </c>
      <c r="G1165">
        <v>3</v>
      </c>
      <c r="H1165" t="s">
        <v>860</v>
      </c>
      <c r="I1165" t="s">
        <v>861</v>
      </c>
      <c r="J1165" s="3">
        <v>39234</v>
      </c>
      <c r="K1165" t="s">
        <v>862</v>
      </c>
    </row>
    <row r="1166" spans="1:11" x14ac:dyDescent="0.25">
      <c r="A1166">
        <v>303983541</v>
      </c>
      <c r="B1166">
        <v>1</v>
      </c>
      <c r="C1166" t="s">
        <v>858</v>
      </c>
      <c r="D1166">
        <v>1</v>
      </c>
      <c r="E1166" t="s">
        <v>887</v>
      </c>
      <c r="F1166">
        <v>321</v>
      </c>
      <c r="G1166">
        <v>3</v>
      </c>
      <c r="H1166" t="s">
        <v>860</v>
      </c>
      <c r="I1166" t="s">
        <v>863</v>
      </c>
      <c r="J1166" s="3">
        <v>39173</v>
      </c>
      <c r="K1166" t="s">
        <v>864</v>
      </c>
    </row>
    <row r="1167" spans="1:11" x14ac:dyDescent="0.25">
      <c r="A1167">
        <v>303990561</v>
      </c>
      <c r="B1167">
        <v>1</v>
      </c>
      <c r="C1167" t="s">
        <v>858</v>
      </c>
      <c r="D1167">
        <v>1</v>
      </c>
      <c r="E1167" t="s">
        <v>887</v>
      </c>
      <c r="F1167">
        <v>2096</v>
      </c>
      <c r="G1167">
        <v>3</v>
      </c>
      <c r="H1167" t="s">
        <v>860</v>
      </c>
      <c r="I1167" t="s">
        <v>861</v>
      </c>
      <c r="J1167" s="3">
        <v>39234</v>
      </c>
      <c r="K1167" t="s">
        <v>862</v>
      </c>
    </row>
    <row r="1168" spans="1:11" x14ac:dyDescent="0.25">
      <c r="A1168">
        <v>303991617</v>
      </c>
      <c r="B1168">
        <v>1</v>
      </c>
      <c r="C1168" t="s">
        <v>858</v>
      </c>
      <c r="D1168">
        <v>1</v>
      </c>
      <c r="E1168" t="s">
        <v>887</v>
      </c>
      <c r="F1168">
        <v>321</v>
      </c>
      <c r="G1168">
        <v>3</v>
      </c>
      <c r="H1168" t="s">
        <v>860</v>
      </c>
      <c r="I1168" t="s">
        <v>863</v>
      </c>
      <c r="J1168" s="3">
        <v>39173</v>
      </c>
      <c r="K1168" t="s">
        <v>864</v>
      </c>
    </row>
    <row r="1169" spans="1:11" x14ac:dyDescent="0.25">
      <c r="A1169">
        <v>303996286</v>
      </c>
      <c r="B1169">
        <v>1</v>
      </c>
      <c r="C1169" t="s">
        <v>858</v>
      </c>
      <c r="D1169">
        <v>1</v>
      </c>
      <c r="E1169" t="s">
        <v>887</v>
      </c>
      <c r="F1169">
        <v>2096</v>
      </c>
      <c r="G1169">
        <v>3</v>
      </c>
      <c r="H1169" t="s">
        <v>860</v>
      </c>
      <c r="I1169" t="s">
        <v>861</v>
      </c>
      <c r="J1169" s="3">
        <v>39234</v>
      </c>
      <c r="K1169" t="s">
        <v>862</v>
      </c>
    </row>
    <row r="1170" spans="1:11" x14ac:dyDescent="0.25">
      <c r="A1170">
        <v>303997990</v>
      </c>
      <c r="B1170">
        <v>1</v>
      </c>
      <c r="C1170" t="s">
        <v>858</v>
      </c>
      <c r="D1170">
        <v>1</v>
      </c>
      <c r="E1170" t="s">
        <v>887</v>
      </c>
      <c r="F1170">
        <v>2096</v>
      </c>
      <c r="G1170">
        <v>3</v>
      </c>
      <c r="H1170" t="s">
        <v>860</v>
      </c>
      <c r="I1170" t="s">
        <v>861</v>
      </c>
      <c r="J1170" s="3">
        <v>39234</v>
      </c>
      <c r="K1170" t="s">
        <v>862</v>
      </c>
    </row>
    <row r="1171" spans="1:11" x14ac:dyDescent="0.25">
      <c r="A1171">
        <v>304013425</v>
      </c>
      <c r="B1171">
        <v>1</v>
      </c>
      <c r="C1171" t="s">
        <v>858</v>
      </c>
      <c r="D1171">
        <v>1</v>
      </c>
      <c r="E1171" t="s">
        <v>887</v>
      </c>
      <c r="F1171">
        <v>321</v>
      </c>
      <c r="G1171">
        <v>3</v>
      </c>
      <c r="H1171" t="s">
        <v>860</v>
      </c>
      <c r="I1171" t="s">
        <v>863</v>
      </c>
      <c r="J1171" s="3">
        <v>39173</v>
      </c>
      <c r="K1171" t="s">
        <v>864</v>
      </c>
    </row>
    <row r="1172" spans="1:11" x14ac:dyDescent="0.25">
      <c r="A1172">
        <v>304015397</v>
      </c>
      <c r="B1172">
        <v>1</v>
      </c>
      <c r="C1172" t="s">
        <v>858</v>
      </c>
      <c r="D1172">
        <v>1</v>
      </c>
      <c r="E1172" t="s">
        <v>887</v>
      </c>
      <c r="F1172">
        <v>321</v>
      </c>
      <c r="G1172">
        <v>3</v>
      </c>
      <c r="H1172" t="s">
        <v>860</v>
      </c>
      <c r="I1172" t="s">
        <v>863</v>
      </c>
      <c r="J1172" s="3">
        <v>39173</v>
      </c>
      <c r="K1172" t="s">
        <v>864</v>
      </c>
    </row>
    <row r="1173" spans="1:11" x14ac:dyDescent="0.25">
      <c r="A1173">
        <v>304015761</v>
      </c>
      <c r="B1173">
        <v>1</v>
      </c>
      <c r="C1173" t="s">
        <v>858</v>
      </c>
      <c r="D1173">
        <v>1</v>
      </c>
      <c r="E1173" t="s">
        <v>887</v>
      </c>
      <c r="F1173">
        <v>2096</v>
      </c>
      <c r="G1173">
        <v>3</v>
      </c>
      <c r="H1173" t="s">
        <v>860</v>
      </c>
      <c r="I1173" t="s">
        <v>896</v>
      </c>
      <c r="J1173" s="3">
        <v>39503</v>
      </c>
      <c r="K1173" t="s">
        <v>862</v>
      </c>
    </row>
    <row r="1174" spans="1:11" x14ac:dyDescent="0.25">
      <c r="A1174">
        <v>304015793</v>
      </c>
      <c r="B1174">
        <v>1</v>
      </c>
      <c r="C1174" t="s">
        <v>858</v>
      </c>
      <c r="D1174">
        <v>1</v>
      </c>
      <c r="E1174" t="s">
        <v>887</v>
      </c>
      <c r="F1174">
        <v>321</v>
      </c>
      <c r="G1174">
        <v>3</v>
      </c>
      <c r="H1174" t="s">
        <v>860</v>
      </c>
      <c r="I1174" t="s">
        <v>863</v>
      </c>
      <c r="J1174" s="3">
        <v>39173</v>
      </c>
      <c r="K1174" t="s">
        <v>864</v>
      </c>
    </row>
    <row r="1175" spans="1:11" x14ac:dyDescent="0.25">
      <c r="A1175">
        <v>304020121</v>
      </c>
      <c r="B1175">
        <v>1</v>
      </c>
      <c r="C1175" t="s">
        <v>858</v>
      </c>
      <c r="D1175">
        <v>1</v>
      </c>
      <c r="E1175" t="s">
        <v>887</v>
      </c>
      <c r="F1175">
        <v>322</v>
      </c>
      <c r="G1175">
        <v>3</v>
      </c>
      <c r="H1175" t="s">
        <v>860</v>
      </c>
      <c r="I1175" t="s">
        <v>863</v>
      </c>
      <c r="J1175" s="3">
        <v>39173</v>
      </c>
      <c r="K1175" t="s">
        <v>886</v>
      </c>
    </row>
    <row r="1176" spans="1:11" x14ac:dyDescent="0.25">
      <c r="B1176">
        <v>1</v>
      </c>
      <c r="C1176" t="s">
        <v>858</v>
      </c>
      <c r="D1176">
        <v>2</v>
      </c>
      <c r="E1176" t="s">
        <v>904</v>
      </c>
      <c r="F1176">
        <v>324</v>
      </c>
      <c r="G1176" t="s">
        <v>867</v>
      </c>
      <c r="H1176" t="s">
        <v>868</v>
      </c>
      <c r="I1176" t="s">
        <v>863</v>
      </c>
      <c r="J1176" s="3">
        <v>39173</v>
      </c>
      <c r="K1176" t="s">
        <v>869</v>
      </c>
    </row>
    <row r="1177" spans="1:11" x14ac:dyDescent="0.25">
      <c r="A1177">
        <v>304028881</v>
      </c>
      <c r="B1177">
        <v>1</v>
      </c>
      <c r="C1177" t="s">
        <v>858</v>
      </c>
      <c r="D1177">
        <v>1</v>
      </c>
      <c r="E1177" t="s">
        <v>887</v>
      </c>
      <c r="F1177">
        <v>2096</v>
      </c>
      <c r="G1177">
        <v>3</v>
      </c>
      <c r="H1177" t="s">
        <v>860</v>
      </c>
      <c r="I1177" t="s">
        <v>861</v>
      </c>
      <c r="J1177" s="3">
        <v>39234</v>
      </c>
      <c r="K1177" t="s">
        <v>862</v>
      </c>
    </row>
    <row r="1178" spans="1:11" x14ac:dyDescent="0.25">
      <c r="A1178">
        <v>304033921</v>
      </c>
      <c r="B1178">
        <v>1</v>
      </c>
      <c r="C1178" t="s">
        <v>858</v>
      </c>
      <c r="D1178">
        <v>1</v>
      </c>
      <c r="E1178" t="s">
        <v>887</v>
      </c>
      <c r="F1178">
        <v>2096</v>
      </c>
      <c r="G1178">
        <v>3</v>
      </c>
      <c r="H1178" t="s">
        <v>860</v>
      </c>
      <c r="I1178" t="s">
        <v>861</v>
      </c>
      <c r="J1178" s="3">
        <v>39234</v>
      </c>
      <c r="K1178" t="s">
        <v>862</v>
      </c>
    </row>
    <row r="1179" spans="1:11" x14ac:dyDescent="0.25">
      <c r="A1179">
        <v>304033922</v>
      </c>
      <c r="B1179">
        <v>1</v>
      </c>
      <c r="C1179" t="s">
        <v>858</v>
      </c>
      <c r="D1179">
        <v>1</v>
      </c>
      <c r="E1179" t="s">
        <v>887</v>
      </c>
      <c r="F1179">
        <v>2096</v>
      </c>
      <c r="G1179">
        <v>3</v>
      </c>
      <c r="H1179" t="s">
        <v>860</v>
      </c>
      <c r="I1179" t="s">
        <v>861</v>
      </c>
      <c r="J1179" s="3">
        <v>39234</v>
      </c>
      <c r="K1179" t="s">
        <v>862</v>
      </c>
    </row>
    <row r="1180" spans="1:11" x14ac:dyDescent="0.25">
      <c r="A1180">
        <v>304039190</v>
      </c>
      <c r="B1180">
        <v>1</v>
      </c>
      <c r="C1180" t="s">
        <v>858</v>
      </c>
      <c r="D1180">
        <v>1</v>
      </c>
      <c r="E1180" t="s">
        <v>887</v>
      </c>
      <c r="F1180">
        <v>2096</v>
      </c>
      <c r="G1180">
        <v>3</v>
      </c>
      <c r="H1180" t="s">
        <v>860</v>
      </c>
      <c r="I1180" t="s">
        <v>861</v>
      </c>
      <c r="J1180" s="3">
        <v>39234</v>
      </c>
      <c r="K1180" t="s">
        <v>862</v>
      </c>
    </row>
    <row r="1181" spans="1:11" x14ac:dyDescent="0.25">
      <c r="A1181">
        <v>304044964</v>
      </c>
      <c r="B1181">
        <v>1</v>
      </c>
      <c r="C1181" t="s">
        <v>858</v>
      </c>
      <c r="D1181">
        <v>1</v>
      </c>
      <c r="E1181" t="s">
        <v>887</v>
      </c>
      <c r="F1181">
        <v>2096</v>
      </c>
      <c r="G1181">
        <v>3</v>
      </c>
      <c r="H1181" t="s">
        <v>860</v>
      </c>
      <c r="I1181" t="s">
        <v>861</v>
      </c>
      <c r="J1181" s="3">
        <v>39234</v>
      </c>
      <c r="K1181" t="s">
        <v>862</v>
      </c>
    </row>
    <row r="1182" spans="1:11" x14ac:dyDescent="0.25">
      <c r="A1182">
        <v>304050120</v>
      </c>
      <c r="B1182">
        <v>1</v>
      </c>
      <c r="C1182" t="s">
        <v>858</v>
      </c>
      <c r="D1182">
        <v>1</v>
      </c>
      <c r="E1182" t="s">
        <v>887</v>
      </c>
      <c r="F1182">
        <v>2096</v>
      </c>
      <c r="G1182">
        <v>3</v>
      </c>
      <c r="H1182" t="s">
        <v>860</v>
      </c>
      <c r="I1182" t="s">
        <v>861</v>
      </c>
      <c r="J1182" s="3">
        <v>39234</v>
      </c>
      <c r="K1182" t="s">
        <v>862</v>
      </c>
    </row>
    <row r="1183" spans="1:11" x14ac:dyDescent="0.25">
      <c r="A1183">
        <v>304051108</v>
      </c>
      <c r="B1183">
        <v>1</v>
      </c>
      <c r="C1183" t="s">
        <v>858</v>
      </c>
      <c r="D1183">
        <v>1</v>
      </c>
      <c r="E1183" t="s">
        <v>887</v>
      </c>
      <c r="F1183">
        <v>2096</v>
      </c>
      <c r="G1183">
        <v>3</v>
      </c>
      <c r="H1183" t="s">
        <v>860</v>
      </c>
      <c r="I1183" t="s">
        <v>861</v>
      </c>
      <c r="J1183" s="3">
        <v>39234</v>
      </c>
      <c r="K1183" t="s">
        <v>862</v>
      </c>
    </row>
    <row r="1184" spans="1:11" x14ac:dyDescent="0.25">
      <c r="A1184">
        <v>304054810</v>
      </c>
      <c r="B1184">
        <v>1</v>
      </c>
      <c r="C1184" t="s">
        <v>858</v>
      </c>
      <c r="D1184">
        <v>1</v>
      </c>
      <c r="E1184" t="s">
        <v>887</v>
      </c>
      <c r="F1184">
        <v>2096</v>
      </c>
      <c r="G1184">
        <v>3</v>
      </c>
      <c r="H1184" t="s">
        <v>860</v>
      </c>
      <c r="I1184" t="s">
        <v>861</v>
      </c>
      <c r="J1184" s="3">
        <v>39234</v>
      </c>
      <c r="K1184" t="s">
        <v>862</v>
      </c>
    </row>
    <row r="1185" spans="1:11" x14ac:dyDescent="0.25">
      <c r="A1185">
        <v>304058894</v>
      </c>
      <c r="B1185">
        <v>1</v>
      </c>
      <c r="C1185" t="s">
        <v>858</v>
      </c>
      <c r="D1185">
        <v>1</v>
      </c>
      <c r="E1185" t="s">
        <v>887</v>
      </c>
      <c r="F1185">
        <v>2096</v>
      </c>
      <c r="G1185">
        <v>3</v>
      </c>
      <c r="H1185" t="s">
        <v>860</v>
      </c>
      <c r="I1185" t="s">
        <v>861</v>
      </c>
      <c r="J1185" s="3">
        <v>39234</v>
      </c>
      <c r="K1185" t="s">
        <v>862</v>
      </c>
    </row>
    <row r="1186" spans="1:11" x14ac:dyDescent="0.25">
      <c r="A1186">
        <v>304060852</v>
      </c>
      <c r="B1186">
        <v>1</v>
      </c>
      <c r="C1186" t="s">
        <v>858</v>
      </c>
      <c r="D1186">
        <v>1</v>
      </c>
      <c r="E1186" t="s">
        <v>887</v>
      </c>
      <c r="F1186">
        <v>323</v>
      </c>
      <c r="G1186">
        <v>3</v>
      </c>
      <c r="H1186" t="s">
        <v>860</v>
      </c>
      <c r="I1186" t="s">
        <v>863</v>
      </c>
      <c r="J1186" s="3">
        <v>39173</v>
      </c>
      <c r="K1186" t="s">
        <v>865</v>
      </c>
    </row>
    <row r="1187" spans="1:11" x14ac:dyDescent="0.25">
      <c r="B1187">
        <v>1</v>
      </c>
      <c r="C1187" t="s">
        <v>858</v>
      </c>
      <c r="D1187">
        <v>2</v>
      </c>
      <c r="E1187" t="s">
        <v>904</v>
      </c>
      <c r="F1187">
        <v>324</v>
      </c>
      <c r="G1187" t="s">
        <v>867</v>
      </c>
      <c r="H1187" t="s">
        <v>868</v>
      </c>
      <c r="I1187" t="s">
        <v>863</v>
      </c>
      <c r="J1187" s="3">
        <v>39173</v>
      </c>
      <c r="K1187" t="s">
        <v>869</v>
      </c>
    </row>
    <row r="1188" spans="1:11" x14ac:dyDescent="0.25">
      <c r="A1188">
        <v>304068225</v>
      </c>
      <c r="B1188">
        <v>1</v>
      </c>
      <c r="C1188" t="s">
        <v>858</v>
      </c>
      <c r="D1188">
        <v>1</v>
      </c>
      <c r="E1188" t="s">
        <v>887</v>
      </c>
      <c r="F1188">
        <v>2096</v>
      </c>
      <c r="G1188">
        <v>3</v>
      </c>
      <c r="H1188" t="s">
        <v>860</v>
      </c>
      <c r="I1188" t="s">
        <v>861</v>
      </c>
      <c r="J1188" s="3">
        <v>39234</v>
      </c>
      <c r="K1188" t="s">
        <v>862</v>
      </c>
    </row>
    <row r="1189" spans="1:11" x14ac:dyDescent="0.25">
      <c r="A1189">
        <v>304068252</v>
      </c>
      <c r="B1189">
        <v>1</v>
      </c>
      <c r="C1189" t="s">
        <v>858</v>
      </c>
      <c r="D1189">
        <v>1</v>
      </c>
      <c r="E1189" t="s">
        <v>887</v>
      </c>
      <c r="F1189">
        <v>321</v>
      </c>
      <c r="G1189">
        <v>3</v>
      </c>
      <c r="H1189" t="s">
        <v>860</v>
      </c>
      <c r="I1189" t="s">
        <v>863</v>
      </c>
      <c r="J1189" s="3">
        <v>39173</v>
      </c>
      <c r="K1189" t="s">
        <v>864</v>
      </c>
    </row>
    <row r="1190" spans="1:11" x14ac:dyDescent="0.25">
      <c r="A1190">
        <v>304068486</v>
      </c>
      <c r="B1190">
        <v>1</v>
      </c>
      <c r="C1190" t="s">
        <v>858</v>
      </c>
      <c r="D1190">
        <v>1</v>
      </c>
      <c r="E1190" t="s">
        <v>887</v>
      </c>
      <c r="F1190">
        <v>2096</v>
      </c>
      <c r="G1190">
        <v>3</v>
      </c>
      <c r="H1190" t="s">
        <v>860</v>
      </c>
      <c r="I1190" t="s">
        <v>861</v>
      </c>
      <c r="J1190" s="3">
        <v>39234</v>
      </c>
      <c r="K1190" t="s">
        <v>862</v>
      </c>
    </row>
    <row r="1191" spans="1:11" x14ac:dyDescent="0.25">
      <c r="A1191">
        <v>304068488</v>
      </c>
      <c r="B1191">
        <v>1</v>
      </c>
      <c r="C1191" t="s">
        <v>858</v>
      </c>
      <c r="D1191">
        <v>1</v>
      </c>
      <c r="E1191" t="s">
        <v>887</v>
      </c>
      <c r="F1191">
        <v>2096</v>
      </c>
      <c r="G1191">
        <v>3</v>
      </c>
      <c r="H1191" t="s">
        <v>860</v>
      </c>
      <c r="I1191" t="s">
        <v>861</v>
      </c>
      <c r="J1191" s="3">
        <v>39234</v>
      </c>
      <c r="K1191" t="s">
        <v>862</v>
      </c>
    </row>
    <row r="1192" spans="1:11" x14ac:dyDescent="0.25">
      <c r="A1192">
        <v>304068491</v>
      </c>
      <c r="B1192">
        <v>1</v>
      </c>
      <c r="C1192" t="s">
        <v>858</v>
      </c>
      <c r="D1192">
        <v>1</v>
      </c>
      <c r="E1192" t="s">
        <v>887</v>
      </c>
      <c r="F1192">
        <v>2096</v>
      </c>
      <c r="G1192">
        <v>3</v>
      </c>
      <c r="H1192" t="s">
        <v>860</v>
      </c>
      <c r="I1192" t="s">
        <v>861</v>
      </c>
      <c r="J1192" s="3">
        <v>39234</v>
      </c>
      <c r="K1192" t="s">
        <v>862</v>
      </c>
    </row>
    <row r="1193" spans="1:11" x14ac:dyDescent="0.25">
      <c r="A1193">
        <v>304076755</v>
      </c>
      <c r="B1193">
        <v>1</v>
      </c>
      <c r="C1193" t="s">
        <v>858</v>
      </c>
      <c r="D1193">
        <v>1</v>
      </c>
      <c r="E1193" t="s">
        <v>887</v>
      </c>
      <c r="F1193">
        <v>321</v>
      </c>
      <c r="G1193">
        <v>3</v>
      </c>
      <c r="H1193" t="s">
        <v>860</v>
      </c>
      <c r="I1193" t="s">
        <v>900</v>
      </c>
      <c r="J1193" s="3">
        <v>39365</v>
      </c>
      <c r="K1193" t="s">
        <v>864</v>
      </c>
    </row>
    <row r="1194" spans="1:11" x14ac:dyDescent="0.25">
      <c r="A1194">
        <v>304076757</v>
      </c>
      <c r="B1194">
        <v>1</v>
      </c>
      <c r="C1194" t="s">
        <v>858</v>
      </c>
      <c r="D1194">
        <v>1</v>
      </c>
      <c r="E1194" t="s">
        <v>887</v>
      </c>
      <c r="F1194">
        <v>321</v>
      </c>
      <c r="G1194">
        <v>3</v>
      </c>
      <c r="H1194" t="s">
        <v>860</v>
      </c>
      <c r="I1194" t="s">
        <v>900</v>
      </c>
      <c r="J1194" s="3">
        <v>39365</v>
      </c>
      <c r="K1194" t="s">
        <v>864</v>
      </c>
    </row>
    <row r="1195" spans="1:11" x14ac:dyDescent="0.25">
      <c r="A1195">
        <v>304081631</v>
      </c>
      <c r="B1195">
        <v>1</v>
      </c>
      <c r="C1195" t="s">
        <v>858</v>
      </c>
      <c r="D1195">
        <v>1</v>
      </c>
      <c r="E1195" t="s">
        <v>887</v>
      </c>
      <c r="F1195">
        <v>321</v>
      </c>
      <c r="G1195">
        <v>3</v>
      </c>
      <c r="H1195" t="s">
        <v>860</v>
      </c>
      <c r="I1195" t="s">
        <v>911</v>
      </c>
      <c r="J1195" s="3">
        <v>39233</v>
      </c>
      <c r="K1195" t="s">
        <v>864</v>
      </c>
    </row>
    <row r="1196" spans="1:11" x14ac:dyDescent="0.25">
      <c r="B1196">
        <v>1</v>
      </c>
      <c r="C1196" t="s">
        <v>858</v>
      </c>
      <c r="D1196">
        <v>81</v>
      </c>
      <c r="F1196">
        <v>323</v>
      </c>
      <c r="G1196">
        <v>9</v>
      </c>
      <c r="H1196" t="s">
        <v>860</v>
      </c>
      <c r="I1196" t="s">
        <v>912</v>
      </c>
      <c r="J1196" s="3">
        <v>39261</v>
      </c>
      <c r="K1196" t="s">
        <v>865</v>
      </c>
    </row>
    <row r="1197" spans="1:11" x14ac:dyDescent="0.25">
      <c r="B1197">
        <v>1</v>
      </c>
      <c r="C1197" t="s">
        <v>858</v>
      </c>
      <c r="D1197">
        <v>82</v>
      </c>
      <c r="F1197">
        <v>324</v>
      </c>
      <c r="G1197" t="s">
        <v>867</v>
      </c>
      <c r="H1197" t="s">
        <v>860</v>
      </c>
      <c r="I1197" t="s">
        <v>912</v>
      </c>
      <c r="J1197" s="3">
        <v>39261</v>
      </c>
      <c r="K1197" t="s">
        <v>869</v>
      </c>
    </row>
    <row r="1198" spans="1:11" x14ac:dyDescent="0.25">
      <c r="B1198">
        <v>1</v>
      </c>
      <c r="C1198" t="s">
        <v>858</v>
      </c>
      <c r="D1198">
        <v>88</v>
      </c>
      <c r="F1198">
        <v>5806</v>
      </c>
      <c r="G1198" t="s">
        <v>883</v>
      </c>
      <c r="H1198" t="s">
        <v>860</v>
      </c>
      <c r="I1198" t="s">
        <v>884</v>
      </c>
      <c r="J1198" s="3">
        <v>39852</v>
      </c>
      <c r="K1198" t="s">
        <v>885</v>
      </c>
    </row>
    <row r="1199" spans="1:11" x14ac:dyDescent="0.25">
      <c r="B1199">
        <v>1</v>
      </c>
      <c r="C1199" t="s">
        <v>858</v>
      </c>
      <c r="D1199">
        <v>91</v>
      </c>
      <c r="F1199">
        <v>4741</v>
      </c>
      <c r="G1199">
        <v>9</v>
      </c>
      <c r="H1199" t="s">
        <v>860</v>
      </c>
      <c r="I1199" t="s">
        <v>912</v>
      </c>
      <c r="J1199" s="3">
        <v>39261</v>
      </c>
      <c r="K1199" t="s">
        <v>913</v>
      </c>
    </row>
    <row r="1200" spans="1:11" x14ac:dyDescent="0.25">
      <c r="B1200">
        <v>1</v>
      </c>
      <c r="C1200" t="s">
        <v>858</v>
      </c>
      <c r="D1200">
        <v>92</v>
      </c>
      <c r="F1200">
        <v>4743</v>
      </c>
      <c r="G1200" t="s">
        <v>867</v>
      </c>
      <c r="H1200" t="s">
        <v>860</v>
      </c>
      <c r="I1200" t="s">
        <v>912</v>
      </c>
      <c r="J1200" s="3">
        <v>39261</v>
      </c>
      <c r="K1200" t="s">
        <v>914</v>
      </c>
    </row>
    <row r="1201" spans="1:11" x14ac:dyDescent="0.25">
      <c r="B1201">
        <v>1</v>
      </c>
      <c r="C1201" t="s">
        <v>858</v>
      </c>
      <c r="D1201">
        <v>98</v>
      </c>
      <c r="F1201">
        <v>4744</v>
      </c>
      <c r="G1201" t="s">
        <v>883</v>
      </c>
      <c r="H1201" t="s">
        <v>860</v>
      </c>
      <c r="I1201" t="s">
        <v>912</v>
      </c>
      <c r="J1201" s="3">
        <v>39261</v>
      </c>
      <c r="K1201" t="s">
        <v>915</v>
      </c>
    </row>
    <row r="1202" spans="1:11" x14ac:dyDescent="0.25">
      <c r="B1202">
        <v>2</v>
      </c>
      <c r="C1202" t="s">
        <v>858</v>
      </c>
      <c r="D1202">
        <v>91</v>
      </c>
      <c r="F1202">
        <v>4741</v>
      </c>
      <c r="G1202">
        <v>9</v>
      </c>
      <c r="H1202" t="s">
        <v>860</v>
      </c>
      <c r="I1202" t="s">
        <v>912</v>
      </c>
      <c r="J1202" s="3">
        <v>39265</v>
      </c>
      <c r="K1202" t="s">
        <v>913</v>
      </c>
    </row>
    <row r="1203" spans="1:11" x14ac:dyDescent="0.25">
      <c r="B1203">
        <v>2</v>
      </c>
      <c r="C1203" t="s">
        <v>858</v>
      </c>
      <c r="D1203">
        <v>92</v>
      </c>
      <c r="F1203">
        <v>4743</v>
      </c>
      <c r="G1203" t="s">
        <v>867</v>
      </c>
      <c r="H1203" t="s">
        <v>860</v>
      </c>
      <c r="I1203" t="s">
        <v>912</v>
      </c>
      <c r="J1203" s="3">
        <v>39265</v>
      </c>
      <c r="K1203" t="s">
        <v>914</v>
      </c>
    </row>
    <row r="1204" spans="1:11" x14ac:dyDescent="0.25">
      <c r="B1204">
        <v>2</v>
      </c>
      <c r="C1204" t="s">
        <v>858</v>
      </c>
      <c r="D1204">
        <v>98</v>
      </c>
      <c r="F1204">
        <v>4744</v>
      </c>
      <c r="G1204" t="s">
        <v>883</v>
      </c>
      <c r="H1204" t="s">
        <v>860</v>
      </c>
      <c r="I1204" t="s">
        <v>912</v>
      </c>
      <c r="J1204" s="3">
        <v>39265</v>
      </c>
      <c r="K1204" t="s">
        <v>915</v>
      </c>
    </row>
    <row r="1205" spans="1:11" x14ac:dyDescent="0.25">
      <c r="A1205">
        <v>304092873</v>
      </c>
      <c r="B1205">
        <v>1</v>
      </c>
      <c r="C1205" t="s">
        <v>858</v>
      </c>
      <c r="D1205">
        <v>1</v>
      </c>
      <c r="E1205" t="s">
        <v>887</v>
      </c>
      <c r="F1205">
        <v>321</v>
      </c>
      <c r="G1205">
        <v>3</v>
      </c>
      <c r="H1205" t="s">
        <v>860</v>
      </c>
      <c r="I1205" t="s">
        <v>892</v>
      </c>
      <c r="J1205" s="3">
        <v>39259</v>
      </c>
      <c r="K1205" t="s">
        <v>864</v>
      </c>
    </row>
    <row r="1206" spans="1:11" x14ac:dyDescent="0.25">
      <c r="A1206">
        <v>304095250</v>
      </c>
      <c r="B1206">
        <v>1</v>
      </c>
      <c r="C1206" t="s">
        <v>858</v>
      </c>
      <c r="D1206">
        <v>1</v>
      </c>
      <c r="E1206" t="s">
        <v>887</v>
      </c>
      <c r="F1206">
        <v>321</v>
      </c>
      <c r="G1206">
        <v>3</v>
      </c>
      <c r="H1206" t="s">
        <v>860</v>
      </c>
      <c r="I1206" t="s">
        <v>892</v>
      </c>
      <c r="J1206" s="3">
        <v>39274</v>
      </c>
      <c r="K1206" t="s">
        <v>864</v>
      </c>
    </row>
    <row r="1207" spans="1:11" x14ac:dyDescent="0.25">
      <c r="A1207">
        <v>304104172</v>
      </c>
      <c r="B1207">
        <v>1</v>
      </c>
      <c r="C1207" t="s">
        <v>858</v>
      </c>
      <c r="D1207">
        <v>1</v>
      </c>
      <c r="E1207" t="s">
        <v>887</v>
      </c>
      <c r="F1207">
        <v>2096</v>
      </c>
      <c r="G1207">
        <v>3</v>
      </c>
      <c r="H1207" t="s">
        <v>860</v>
      </c>
      <c r="I1207" t="s">
        <v>892</v>
      </c>
      <c r="J1207" s="3">
        <v>39317</v>
      </c>
      <c r="K1207" t="s">
        <v>862</v>
      </c>
    </row>
    <row r="1208" spans="1:11" x14ac:dyDescent="0.25">
      <c r="A1208">
        <v>304115839</v>
      </c>
      <c r="B1208">
        <v>1</v>
      </c>
      <c r="C1208" t="s">
        <v>858</v>
      </c>
      <c r="D1208">
        <v>1</v>
      </c>
      <c r="E1208" t="s">
        <v>887</v>
      </c>
      <c r="F1208">
        <v>2096</v>
      </c>
      <c r="G1208">
        <v>3</v>
      </c>
      <c r="H1208" t="s">
        <v>860</v>
      </c>
      <c r="I1208" t="s">
        <v>892</v>
      </c>
      <c r="J1208" s="3">
        <v>39380</v>
      </c>
      <c r="K1208" t="s">
        <v>862</v>
      </c>
    </row>
    <row r="1209" spans="1:11" x14ac:dyDescent="0.25">
      <c r="A1209">
        <v>304119127</v>
      </c>
      <c r="B1209">
        <v>1</v>
      </c>
      <c r="C1209" t="s">
        <v>858</v>
      </c>
      <c r="D1209">
        <v>1</v>
      </c>
      <c r="E1209" t="s">
        <v>887</v>
      </c>
      <c r="F1209">
        <v>321</v>
      </c>
      <c r="G1209">
        <v>3</v>
      </c>
      <c r="H1209" t="s">
        <v>860</v>
      </c>
      <c r="I1209" t="s">
        <v>892</v>
      </c>
      <c r="J1209" s="3">
        <v>39395</v>
      </c>
      <c r="K1209" t="s">
        <v>864</v>
      </c>
    </row>
    <row r="1210" spans="1:11" x14ac:dyDescent="0.25">
      <c r="A1210">
        <v>304124679</v>
      </c>
      <c r="B1210">
        <v>1</v>
      </c>
      <c r="C1210" t="s">
        <v>858</v>
      </c>
      <c r="D1210">
        <v>1</v>
      </c>
      <c r="E1210" t="s">
        <v>887</v>
      </c>
      <c r="F1210">
        <v>321</v>
      </c>
      <c r="G1210">
        <v>3</v>
      </c>
      <c r="H1210" t="s">
        <v>860</v>
      </c>
      <c r="I1210" t="s">
        <v>892</v>
      </c>
      <c r="J1210" s="3">
        <v>39435</v>
      </c>
      <c r="K1210" t="s">
        <v>864</v>
      </c>
    </row>
    <row r="1211" spans="1:11" x14ac:dyDescent="0.25">
      <c r="A1211">
        <v>304130594</v>
      </c>
      <c r="B1211">
        <v>1</v>
      </c>
      <c r="C1211" t="s">
        <v>858</v>
      </c>
      <c r="D1211">
        <v>1</v>
      </c>
      <c r="E1211" t="s">
        <v>887</v>
      </c>
      <c r="F1211">
        <v>321</v>
      </c>
      <c r="G1211">
        <v>3</v>
      </c>
      <c r="H1211" t="s">
        <v>860</v>
      </c>
      <c r="I1211" t="s">
        <v>892</v>
      </c>
      <c r="J1211" s="3">
        <v>39499</v>
      </c>
      <c r="K1211" t="s">
        <v>864</v>
      </c>
    </row>
    <row r="1212" spans="1:11" x14ac:dyDescent="0.25">
      <c r="A1212">
        <v>304131139</v>
      </c>
      <c r="B1212">
        <v>1</v>
      </c>
      <c r="C1212" t="s">
        <v>858</v>
      </c>
      <c r="D1212">
        <v>1</v>
      </c>
      <c r="E1212" t="s">
        <v>887</v>
      </c>
      <c r="F1212">
        <v>2096</v>
      </c>
      <c r="G1212">
        <v>3</v>
      </c>
      <c r="H1212" t="s">
        <v>860</v>
      </c>
      <c r="I1212" t="s">
        <v>916</v>
      </c>
      <c r="J1212" s="3">
        <v>41344</v>
      </c>
      <c r="K1212" t="s">
        <v>862</v>
      </c>
    </row>
    <row r="1213" spans="1:11" x14ac:dyDescent="0.25">
      <c r="A1213">
        <v>304133446</v>
      </c>
      <c r="B1213">
        <v>1</v>
      </c>
      <c r="C1213" t="s">
        <v>858</v>
      </c>
      <c r="D1213">
        <v>1</v>
      </c>
      <c r="E1213" t="s">
        <v>887</v>
      </c>
      <c r="F1213">
        <v>321</v>
      </c>
      <c r="G1213">
        <v>3</v>
      </c>
      <c r="H1213" t="s">
        <v>860</v>
      </c>
      <c r="I1213" t="s">
        <v>881</v>
      </c>
      <c r="J1213" s="3">
        <v>41075</v>
      </c>
      <c r="K1213" t="s">
        <v>864</v>
      </c>
    </row>
    <row r="1214" spans="1:11" x14ac:dyDescent="0.25">
      <c r="A1214">
        <v>304136895</v>
      </c>
      <c r="B1214">
        <v>1</v>
      </c>
      <c r="C1214" t="s">
        <v>858</v>
      </c>
      <c r="D1214">
        <v>1</v>
      </c>
      <c r="E1214" t="s">
        <v>887</v>
      </c>
      <c r="F1214">
        <v>321</v>
      </c>
      <c r="G1214">
        <v>3</v>
      </c>
      <c r="H1214" t="s">
        <v>860</v>
      </c>
      <c r="I1214" t="s">
        <v>881</v>
      </c>
      <c r="J1214" s="3">
        <v>41089</v>
      </c>
      <c r="K1214" t="s">
        <v>864</v>
      </c>
    </row>
    <row r="1215" spans="1:11" x14ac:dyDescent="0.25">
      <c r="A1215">
        <v>304136901</v>
      </c>
      <c r="B1215">
        <v>1</v>
      </c>
      <c r="C1215" t="s">
        <v>858</v>
      </c>
      <c r="D1215">
        <v>1</v>
      </c>
      <c r="E1215" t="s">
        <v>887</v>
      </c>
      <c r="F1215">
        <v>2096</v>
      </c>
      <c r="G1215">
        <v>3</v>
      </c>
      <c r="H1215" t="s">
        <v>860</v>
      </c>
      <c r="I1215" t="s">
        <v>892</v>
      </c>
      <c r="J1215" s="3">
        <v>39549</v>
      </c>
      <c r="K1215" t="s">
        <v>862</v>
      </c>
    </row>
    <row r="1216" spans="1:11" x14ac:dyDescent="0.25">
      <c r="A1216">
        <v>304136911</v>
      </c>
      <c r="B1216">
        <v>1</v>
      </c>
      <c r="C1216" t="s">
        <v>858</v>
      </c>
      <c r="D1216">
        <v>1</v>
      </c>
      <c r="E1216" t="s">
        <v>887</v>
      </c>
      <c r="F1216">
        <v>321</v>
      </c>
      <c r="G1216">
        <v>3</v>
      </c>
      <c r="H1216" t="s">
        <v>860</v>
      </c>
      <c r="I1216" t="s">
        <v>881</v>
      </c>
      <c r="J1216" s="3">
        <v>41089</v>
      </c>
      <c r="K1216" t="s">
        <v>864</v>
      </c>
    </row>
    <row r="1217" spans="1:11" x14ac:dyDescent="0.25">
      <c r="A1217">
        <v>304136913</v>
      </c>
      <c r="B1217">
        <v>1</v>
      </c>
      <c r="C1217" t="s">
        <v>858</v>
      </c>
      <c r="D1217">
        <v>1</v>
      </c>
      <c r="E1217" t="s">
        <v>887</v>
      </c>
      <c r="F1217">
        <v>321</v>
      </c>
      <c r="G1217">
        <v>3</v>
      </c>
      <c r="H1217" t="s">
        <v>860</v>
      </c>
      <c r="I1217" t="s">
        <v>881</v>
      </c>
      <c r="J1217" s="3">
        <v>41103</v>
      </c>
      <c r="K1217" t="s">
        <v>864</v>
      </c>
    </row>
    <row r="1218" spans="1:11" x14ac:dyDescent="0.25">
      <c r="A1218">
        <v>304136918</v>
      </c>
      <c r="B1218">
        <v>1</v>
      </c>
      <c r="C1218" t="s">
        <v>858</v>
      </c>
      <c r="D1218">
        <v>1</v>
      </c>
      <c r="E1218" t="s">
        <v>887</v>
      </c>
      <c r="F1218">
        <v>321</v>
      </c>
      <c r="G1218">
        <v>3</v>
      </c>
      <c r="H1218" t="s">
        <v>860</v>
      </c>
      <c r="I1218" t="s">
        <v>881</v>
      </c>
      <c r="J1218" s="3">
        <v>41089</v>
      </c>
      <c r="K1218" t="s">
        <v>864</v>
      </c>
    </row>
    <row r="1219" spans="1:11" x14ac:dyDescent="0.25">
      <c r="A1219">
        <v>304136935</v>
      </c>
      <c r="B1219">
        <v>1</v>
      </c>
      <c r="C1219" t="s">
        <v>858</v>
      </c>
      <c r="D1219">
        <v>1</v>
      </c>
      <c r="E1219" t="s">
        <v>887</v>
      </c>
      <c r="F1219">
        <v>321</v>
      </c>
      <c r="G1219">
        <v>3</v>
      </c>
      <c r="H1219" t="s">
        <v>860</v>
      </c>
      <c r="I1219" t="s">
        <v>881</v>
      </c>
      <c r="J1219" s="3">
        <v>41089</v>
      </c>
      <c r="K1219" t="s">
        <v>864</v>
      </c>
    </row>
    <row r="1220" spans="1:11" x14ac:dyDescent="0.25">
      <c r="A1220">
        <v>304136944</v>
      </c>
      <c r="B1220">
        <v>1</v>
      </c>
      <c r="C1220" t="s">
        <v>858</v>
      </c>
      <c r="D1220">
        <v>1</v>
      </c>
      <c r="E1220" t="s">
        <v>887</v>
      </c>
      <c r="F1220">
        <v>321</v>
      </c>
      <c r="G1220">
        <v>3</v>
      </c>
      <c r="H1220" t="s">
        <v>860</v>
      </c>
      <c r="I1220" t="s">
        <v>881</v>
      </c>
      <c r="J1220" s="3">
        <v>41089</v>
      </c>
      <c r="K1220" t="s">
        <v>864</v>
      </c>
    </row>
    <row r="1221" spans="1:11" x14ac:dyDescent="0.25">
      <c r="A1221">
        <v>304136945</v>
      </c>
      <c r="B1221">
        <v>1</v>
      </c>
      <c r="C1221" t="s">
        <v>858</v>
      </c>
      <c r="D1221">
        <v>1</v>
      </c>
      <c r="E1221" t="s">
        <v>887</v>
      </c>
      <c r="F1221">
        <v>321</v>
      </c>
      <c r="G1221">
        <v>3</v>
      </c>
      <c r="H1221" t="s">
        <v>860</v>
      </c>
      <c r="I1221" t="s">
        <v>881</v>
      </c>
      <c r="J1221" s="3">
        <v>41089</v>
      </c>
      <c r="K1221" t="s">
        <v>864</v>
      </c>
    </row>
    <row r="1222" spans="1:11" x14ac:dyDescent="0.25">
      <c r="A1222">
        <v>304136954</v>
      </c>
      <c r="B1222">
        <v>1</v>
      </c>
      <c r="C1222" t="s">
        <v>858</v>
      </c>
      <c r="D1222">
        <v>1</v>
      </c>
      <c r="E1222" t="s">
        <v>887</v>
      </c>
      <c r="F1222">
        <v>321</v>
      </c>
      <c r="G1222">
        <v>3</v>
      </c>
      <c r="H1222" t="s">
        <v>860</v>
      </c>
      <c r="I1222" t="s">
        <v>881</v>
      </c>
      <c r="J1222" s="3">
        <v>41089</v>
      </c>
      <c r="K1222" t="s">
        <v>864</v>
      </c>
    </row>
    <row r="1223" spans="1:11" x14ac:dyDescent="0.25">
      <c r="A1223">
        <v>304136956</v>
      </c>
      <c r="B1223">
        <v>1</v>
      </c>
      <c r="C1223" t="s">
        <v>858</v>
      </c>
      <c r="D1223">
        <v>1</v>
      </c>
      <c r="E1223" t="s">
        <v>887</v>
      </c>
      <c r="F1223">
        <v>2096</v>
      </c>
      <c r="G1223">
        <v>3</v>
      </c>
      <c r="H1223" t="s">
        <v>860</v>
      </c>
      <c r="I1223" t="s">
        <v>892</v>
      </c>
      <c r="J1223" s="3">
        <v>39549</v>
      </c>
      <c r="K1223" t="s">
        <v>862</v>
      </c>
    </row>
    <row r="1224" spans="1:11" x14ac:dyDescent="0.25">
      <c r="A1224">
        <v>304136960</v>
      </c>
      <c r="B1224">
        <v>1</v>
      </c>
      <c r="C1224" t="s">
        <v>858</v>
      </c>
      <c r="D1224">
        <v>1</v>
      </c>
      <c r="E1224" t="s">
        <v>887</v>
      </c>
      <c r="F1224">
        <v>321</v>
      </c>
      <c r="G1224">
        <v>3</v>
      </c>
      <c r="H1224" t="s">
        <v>860</v>
      </c>
      <c r="I1224" t="s">
        <v>881</v>
      </c>
      <c r="J1224" s="3">
        <v>41103</v>
      </c>
      <c r="K1224" t="s">
        <v>864</v>
      </c>
    </row>
    <row r="1225" spans="1:11" x14ac:dyDescent="0.25">
      <c r="A1225">
        <v>304136964</v>
      </c>
      <c r="B1225">
        <v>1</v>
      </c>
      <c r="C1225" t="s">
        <v>858</v>
      </c>
      <c r="D1225">
        <v>1</v>
      </c>
      <c r="E1225" t="s">
        <v>887</v>
      </c>
      <c r="F1225">
        <v>321</v>
      </c>
      <c r="G1225">
        <v>3</v>
      </c>
      <c r="H1225" t="s">
        <v>860</v>
      </c>
      <c r="I1225" t="s">
        <v>881</v>
      </c>
      <c r="J1225" s="3">
        <v>41089</v>
      </c>
      <c r="K1225" t="s">
        <v>864</v>
      </c>
    </row>
    <row r="1226" spans="1:11" x14ac:dyDescent="0.25">
      <c r="A1226">
        <v>304136965</v>
      </c>
      <c r="B1226">
        <v>1</v>
      </c>
      <c r="C1226" t="s">
        <v>858</v>
      </c>
      <c r="D1226">
        <v>1</v>
      </c>
      <c r="E1226" t="s">
        <v>887</v>
      </c>
      <c r="F1226">
        <v>321</v>
      </c>
      <c r="G1226">
        <v>3</v>
      </c>
      <c r="H1226" t="s">
        <v>860</v>
      </c>
      <c r="I1226" t="s">
        <v>881</v>
      </c>
      <c r="J1226" s="3">
        <v>41089</v>
      </c>
      <c r="K1226" t="s">
        <v>864</v>
      </c>
    </row>
    <row r="1227" spans="1:11" x14ac:dyDescent="0.25">
      <c r="A1227">
        <v>304136966</v>
      </c>
      <c r="B1227">
        <v>1</v>
      </c>
      <c r="C1227" t="s">
        <v>858</v>
      </c>
      <c r="D1227">
        <v>1</v>
      </c>
      <c r="E1227" t="s">
        <v>887</v>
      </c>
      <c r="F1227">
        <v>321</v>
      </c>
      <c r="G1227">
        <v>3</v>
      </c>
      <c r="H1227" t="s">
        <v>860</v>
      </c>
      <c r="I1227" t="s">
        <v>881</v>
      </c>
      <c r="J1227" s="3">
        <v>41089</v>
      </c>
      <c r="K1227" t="s">
        <v>864</v>
      </c>
    </row>
    <row r="1228" spans="1:11" x14ac:dyDescent="0.25">
      <c r="A1228">
        <v>304136967</v>
      </c>
      <c r="B1228">
        <v>1</v>
      </c>
      <c r="C1228" t="s">
        <v>858</v>
      </c>
      <c r="D1228">
        <v>1</v>
      </c>
      <c r="E1228" t="s">
        <v>887</v>
      </c>
      <c r="F1228">
        <v>321</v>
      </c>
      <c r="G1228">
        <v>3</v>
      </c>
      <c r="H1228" t="s">
        <v>860</v>
      </c>
      <c r="I1228" t="s">
        <v>881</v>
      </c>
      <c r="J1228" s="3">
        <v>41089</v>
      </c>
      <c r="K1228" t="s">
        <v>864</v>
      </c>
    </row>
    <row r="1229" spans="1:11" x14ac:dyDescent="0.25">
      <c r="A1229">
        <v>304136973</v>
      </c>
      <c r="B1229">
        <v>1</v>
      </c>
      <c r="C1229" t="s">
        <v>858</v>
      </c>
      <c r="D1229">
        <v>1</v>
      </c>
      <c r="E1229" t="s">
        <v>887</v>
      </c>
      <c r="F1229">
        <v>321</v>
      </c>
      <c r="G1229">
        <v>3</v>
      </c>
      <c r="H1229" t="s">
        <v>860</v>
      </c>
      <c r="I1229" t="s">
        <v>881</v>
      </c>
      <c r="J1229" s="3">
        <v>41089</v>
      </c>
      <c r="K1229" t="s">
        <v>864</v>
      </c>
    </row>
    <row r="1230" spans="1:11" x14ac:dyDescent="0.25">
      <c r="A1230">
        <v>304137088</v>
      </c>
      <c r="B1230">
        <v>1</v>
      </c>
      <c r="C1230" t="s">
        <v>858</v>
      </c>
      <c r="D1230">
        <v>1</v>
      </c>
      <c r="E1230" t="s">
        <v>887</v>
      </c>
      <c r="F1230">
        <v>321</v>
      </c>
      <c r="G1230">
        <v>3</v>
      </c>
      <c r="H1230" t="s">
        <v>860</v>
      </c>
      <c r="I1230" t="s">
        <v>881</v>
      </c>
      <c r="J1230" s="3">
        <v>41089</v>
      </c>
      <c r="K1230" t="s">
        <v>864</v>
      </c>
    </row>
    <row r="1231" spans="1:11" x14ac:dyDescent="0.25">
      <c r="A1231">
        <v>304137091</v>
      </c>
      <c r="B1231">
        <v>1</v>
      </c>
      <c r="C1231" t="s">
        <v>858</v>
      </c>
      <c r="D1231">
        <v>1</v>
      </c>
      <c r="E1231" t="s">
        <v>887</v>
      </c>
      <c r="F1231">
        <v>321</v>
      </c>
      <c r="G1231">
        <v>3</v>
      </c>
      <c r="H1231" t="s">
        <v>860</v>
      </c>
      <c r="I1231" t="s">
        <v>881</v>
      </c>
      <c r="J1231" s="3">
        <v>41089</v>
      </c>
      <c r="K1231" t="s">
        <v>864</v>
      </c>
    </row>
    <row r="1232" spans="1:11" x14ac:dyDescent="0.25">
      <c r="A1232">
        <v>304137093</v>
      </c>
      <c r="B1232">
        <v>1</v>
      </c>
      <c r="C1232" t="s">
        <v>858</v>
      </c>
      <c r="D1232">
        <v>1</v>
      </c>
      <c r="E1232" t="s">
        <v>887</v>
      </c>
      <c r="F1232">
        <v>321</v>
      </c>
      <c r="G1232">
        <v>3</v>
      </c>
      <c r="H1232" t="s">
        <v>860</v>
      </c>
      <c r="I1232" t="s">
        <v>881</v>
      </c>
      <c r="J1232" s="3">
        <v>41089</v>
      </c>
      <c r="K1232" t="s">
        <v>864</v>
      </c>
    </row>
    <row r="1233" spans="1:11" x14ac:dyDescent="0.25">
      <c r="A1233">
        <v>304137094</v>
      </c>
      <c r="B1233">
        <v>1</v>
      </c>
      <c r="C1233" t="s">
        <v>858</v>
      </c>
      <c r="D1233">
        <v>1</v>
      </c>
      <c r="E1233" t="s">
        <v>887</v>
      </c>
      <c r="F1233">
        <v>321</v>
      </c>
      <c r="G1233">
        <v>3</v>
      </c>
      <c r="H1233" t="s">
        <v>860</v>
      </c>
      <c r="I1233" t="s">
        <v>881</v>
      </c>
      <c r="J1233" s="3">
        <v>41089</v>
      </c>
      <c r="K1233" t="s">
        <v>864</v>
      </c>
    </row>
    <row r="1234" spans="1:11" x14ac:dyDescent="0.25">
      <c r="A1234">
        <v>304137095</v>
      </c>
      <c r="B1234">
        <v>1</v>
      </c>
      <c r="C1234" t="s">
        <v>858</v>
      </c>
      <c r="D1234">
        <v>1</v>
      </c>
      <c r="E1234" t="s">
        <v>887</v>
      </c>
      <c r="F1234">
        <v>321</v>
      </c>
      <c r="G1234">
        <v>3</v>
      </c>
      <c r="H1234" t="s">
        <v>860</v>
      </c>
      <c r="I1234" t="s">
        <v>881</v>
      </c>
      <c r="J1234" s="3">
        <v>41089</v>
      </c>
      <c r="K1234" t="s">
        <v>864</v>
      </c>
    </row>
    <row r="1235" spans="1:11" x14ac:dyDescent="0.25">
      <c r="A1235">
        <v>304137098</v>
      </c>
      <c r="B1235">
        <v>1</v>
      </c>
      <c r="C1235" t="s">
        <v>858</v>
      </c>
      <c r="D1235">
        <v>1</v>
      </c>
      <c r="E1235" t="s">
        <v>887</v>
      </c>
      <c r="F1235">
        <v>321</v>
      </c>
      <c r="G1235">
        <v>3</v>
      </c>
      <c r="H1235" t="s">
        <v>860</v>
      </c>
      <c r="I1235" t="s">
        <v>881</v>
      </c>
      <c r="J1235" s="3">
        <v>41089</v>
      </c>
      <c r="K1235" t="s">
        <v>864</v>
      </c>
    </row>
    <row r="1236" spans="1:11" x14ac:dyDescent="0.25">
      <c r="A1236">
        <v>304137100</v>
      </c>
      <c r="B1236">
        <v>1</v>
      </c>
      <c r="C1236" t="s">
        <v>858</v>
      </c>
      <c r="D1236">
        <v>1</v>
      </c>
      <c r="E1236" t="s">
        <v>887</v>
      </c>
      <c r="F1236">
        <v>2096</v>
      </c>
      <c r="G1236">
        <v>3</v>
      </c>
      <c r="H1236" t="s">
        <v>860</v>
      </c>
      <c r="I1236" t="s">
        <v>892</v>
      </c>
      <c r="J1236" s="3">
        <v>39552</v>
      </c>
      <c r="K1236" t="s">
        <v>862</v>
      </c>
    </row>
    <row r="1237" spans="1:11" x14ac:dyDescent="0.25">
      <c r="A1237">
        <v>304137101</v>
      </c>
      <c r="B1237">
        <v>1</v>
      </c>
      <c r="C1237" t="s">
        <v>858</v>
      </c>
      <c r="D1237">
        <v>1</v>
      </c>
      <c r="E1237" t="s">
        <v>887</v>
      </c>
      <c r="F1237">
        <v>321</v>
      </c>
      <c r="G1237">
        <v>3</v>
      </c>
      <c r="H1237" t="s">
        <v>860</v>
      </c>
      <c r="I1237" t="s">
        <v>881</v>
      </c>
      <c r="J1237" s="3">
        <v>41089</v>
      </c>
      <c r="K1237" t="s">
        <v>864</v>
      </c>
    </row>
    <row r="1238" spans="1:11" x14ac:dyDescent="0.25">
      <c r="A1238">
        <v>304137102</v>
      </c>
      <c r="B1238">
        <v>1</v>
      </c>
      <c r="C1238" t="s">
        <v>858</v>
      </c>
      <c r="D1238">
        <v>1</v>
      </c>
      <c r="E1238" t="s">
        <v>887</v>
      </c>
      <c r="F1238">
        <v>321</v>
      </c>
      <c r="G1238">
        <v>3</v>
      </c>
      <c r="H1238" t="s">
        <v>860</v>
      </c>
      <c r="I1238" t="s">
        <v>881</v>
      </c>
      <c r="J1238" s="3">
        <v>41089</v>
      </c>
      <c r="K1238" t="s">
        <v>864</v>
      </c>
    </row>
    <row r="1239" spans="1:11" x14ac:dyDescent="0.25">
      <c r="A1239">
        <v>304137103</v>
      </c>
      <c r="B1239">
        <v>1</v>
      </c>
      <c r="C1239" t="s">
        <v>858</v>
      </c>
      <c r="D1239">
        <v>1</v>
      </c>
      <c r="E1239" t="s">
        <v>887</v>
      </c>
      <c r="F1239">
        <v>321</v>
      </c>
      <c r="G1239">
        <v>3</v>
      </c>
      <c r="H1239" t="s">
        <v>860</v>
      </c>
      <c r="I1239" t="s">
        <v>881</v>
      </c>
      <c r="J1239" s="3">
        <v>41075</v>
      </c>
      <c r="K1239" t="s">
        <v>864</v>
      </c>
    </row>
    <row r="1240" spans="1:11" x14ac:dyDescent="0.25">
      <c r="A1240">
        <v>304137104</v>
      </c>
      <c r="B1240">
        <v>1</v>
      </c>
      <c r="C1240" t="s">
        <v>858</v>
      </c>
      <c r="D1240">
        <v>1</v>
      </c>
      <c r="E1240" t="s">
        <v>887</v>
      </c>
      <c r="F1240">
        <v>2096</v>
      </c>
      <c r="G1240">
        <v>3</v>
      </c>
      <c r="H1240" t="s">
        <v>860</v>
      </c>
      <c r="I1240" t="s">
        <v>892</v>
      </c>
      <c r="J1240" s="3">
        <v>39552</v>
      </c>
      <c r="K1240" t="s">
        <v>862</v>
      </c>
    </row>
    <row r="1241" spans="1:11" x14ac:dyDescent="0.25">
      <c r="A1241">
        <v>304137106</v>
      </c>
      <c r="B1241">
        <v>1</v>
      </c>
      <c r="C1241" t="s">
        <v>858</v>
      </c>
      <c r="D1241">
        <v>1</v>
      </c>
      <c r="E1241" t="s">
        <v>887</v>
      </c>
      <c r="F1241">
        <v>321</v>
      </c>
      <c r="G1241">
        <v>3</v>
      </c>
      <c r="H1241" t="s">
        <v>860</v>
      </c>
      <c r="I1241" t="s">
        <v>881</v>
      </c>
      <c r="J1241" s="3">
        <v>41089</v>
      </c>
      <c r="K1241" t="s">
        <v>864</v>
      </c>
    </row>
    <row r="1242" spans="1:11" x14ac:dyDescent="0.25">
      <c r="A1242">
        <v>304137107</v>
      </c>
      <c r="B1242">
        <v>1</v>
      </c>
      <c r="C1242" t="s">
        <v>858</v>
      </c>
      <c r="D1242">
        <v>1</v>
      </c>
      <c r="E1242" t="s">
        <v>887</v>
      </c>
      <c r="F1242">
        <v>321</v>
      </c>
      <c r="G1242">
        <v>3</v>
      </c>
      <c r="H1242" t="s">
        <v>860</v>
      </c>
      <c r="I1242" t="s">
        <v>881</v>
      </c>
      <c r="J1242" s="3">
        <v>41089</v>
      </c>
      <c r="K1242" t="s">
        <v>864</v>
      </c>
    </row>
    <row r="1243" spans="1:11" x14ac:dyDescent="0.25">
      <c r="A1243">
        <v>304137108</v>
      </c>
      <c r="B1243">
        <v>1</v>
      </c>
      <c r="C1243" t="s">
        <v>858</v>
      </c>
      <c r="D1243">
        <v>1</v>
      </c>
      <c r="E1243" t="s">
        <v>887</v>
      </c>
      <c r="F1243">
        <v>321</v>
      </c>
      <c r="G1243">
        <v>3</v>
      </c>
      <c r="H1243" t="s">
        <v>860</v>
      </c>
      <c r="I1243" t="s">
        <v>881</v>
      </c>
      <c r="J1243" s="3">
        <v>41089</v>
      </c>
      <c r="K1243" t="s">
        <v>864</v>
      </c>
    </row>
    <row r="1244" spans="1:11" x14ac:dyDescent="0.25">
      <c r="A1244">
        <v>304137109</v>
      </c>
      <c r="B1244">
        <v>1</v>
      </c>
      <c r="C1244" t="s">
        <v>858</v>
      </c>
      <c r="D1244">
        <v>1</v>
      </c>
      <c r="E1244" t="s">
        <v>887</v>
      </c>
      <c r="F1244">
        <v>321</v>
      </c>
      <c r="G1244">
        <v>3</v>
      </c>
      <c r="H1244" t="s">
        <v>860</v>
      </c>
      <c r="I1244" t="s">
        <v>881</v>
      </c>
      <c r="J1244" s="3">
        <v>41089</v>
      </c>
      <c r="K1244" t="s">
        <v>864</v>
      </c>
    </row>
    <row r="1245" spans="1:11" x14ac:dyDescent="0.25">
      <c r="A1245">
        <v>304137110</v>
      </c>
      <c r="B1245">
        <v>1</v>
      </c>
      <c r="C1245" t="s">
        <v>858</v>
      </c>
      <c r="D1245">
        <v>1</v>
      </c>
      <c r="E1245" t="s">
        <v>887</v>
      </c>
      <c r="F1245">
        <v>321</v>
      </c>
      <c r="G1245">
        <v>3</v>
      </c>
      <c r="H1245" t="s">
        <v>860</v>
      </c>
      <c r="I1245" t="s">
        <v>881</v>
      </c>
      <c r="J1245" s="3">
        <v>41089</v>
      </c>
      <c r="K1245" t="s">
        <v>864</v>
      </c>
    </row>
    <row r="1246" spans="1:11" x14ac:dyDescent="0.25">
      <c r="A1246">
        <v>304137112</v>
      </c>
      <c r="B1246">
        <v>1</v>
      </c>
      <c r="C1246" t="s">
        <v>858</v>
      </c>
      <c r="D1246">
        <v>1</v>
      </c>
      <c r="E1246" t="s">
        <v>887</v>
      </c>
      <c r="F1246">
        <v>321</v>
      </c>
      <c r="G1246">
        <v>3</v>
      </c>
      <c r="H1246" t="s">
        <v>860</v>
      </c>
      <c r="I1246" t="s">
        <v>881</v>
      </c>
      <c r="J1246" s="3">
        <v>41089</v>
      </c>
      <c r="K1246" t="s">
        <v>864</v>
      </c>
    </row>
    <row r="1247" spans="1:11" x14ac:dyDescent="0.25">
      <c r="A1247">
        <v>304137113</v>
      </c>
      <c r="B1247">
        <v>1</v>
      </c>
      <c r="C1247" t="s">
        <v>858</v>
      </c>
      <c r="D1247">
        <v>1</v>
      </c>
      <c r="E1247" t="s">
        <v>887</v>
      </c>
      <c r="F1247">
        <v>321</v>
      </c>
      <c r="G1247">
        <v>3</v>
      </c>
      <c r="H1247" t="s">
        <v>860</v>
      </c>
      <c r="I1247" t="s">
        <v>881</v>
      </c>
      <c r="J1247" s="3">
        <v>41089</v>
      </c>
      <c r="K1247" t="s">
        <v>864</v>
      </c>
    </row>
    <row r="1248" spans="1:11" x14ac:dyDescent="0.25">
      <c r="A1248">
        <v>304137115</v>
      </c>
      <c r="B1248">
        <v>1</v>
      </c>
      <c r="C1248" t="s">
        <v>858</v>
      </c>
      <c r="D1248">
        <v>1</v>
      </c>
      <c r="E1248" t="s">
        <v>887</v>
      </c>
      <c r="F1248">
        <v>321</v>
      </c>
      <c r="G1248">
        <v>3</v>
      </c>
      <c r="H1248" t="s">
        <v>860</v>
      </c>
      <c r="I1248" t="s">
        <v>881</v>
      </c>
      <c r="J1248" s="3">
        <v>41103</v>
      </c>
      <c r="K1248" t="s">
        <v>864</v>
      </c>
    </row>
    <row r="1249" spans="1:11" x14ac:dyDescent="0.25">
      <c r="A1249">
        <v>304137116</v>
      </c>
      <c r="B1249">
        <v>1</v>
      </c>
      <c r="C1249" t="s">
        <v>858</v>
      </c>
      <c r="D1249">
        <v>1</v>
      </c>
      <c r="E1249" t="s">
        <v>887</v>
      </c>
      <c r="F1249">
        <v>321</v>
      </c>
      <c r="G1249">
        <v>3</v>
      </c>
      <c r="H1249" t="s">
        <v>860</v>
      </c>
      <c r="I1249" t="s">
        <v>881</v>
      </c>
      <c r="J1249" s="3">
        <v>41089</v>
      </c>
      <c r="K1249" t="s">
        <v>864</v>
      </c>
    </row>
    <row r="1250" spans="1:11" x14ac:dyDescent="0.25">
      <c r="A1250">
        <v>304137118</v>
      </c>
      <c r="B1250">
        <v>1</v>
      </c>
      <c r="C1250" t="s">
        <v>858</v>
      </c>
      <c r="D1250">
        <v>1</v>
      </c>
      <c r="E1250" t="s">
        <v>887</v>
      </c>
      <c r="F1250">
        <v>321</v>
      </c>
      <c r="G1250">
        <v>3</v>
      </c>
      <c r="H1250" t="s">
        <v>860</v>
      </c>
      <c r="I1250" t="s">
        <v>881</v>
      </c>
      <c r="J1250" s="3">
        <v>41089</v>
      </c>
      <c r="K1250" t="s">
        <v>864</v>
      </c>
    </row>
    <row r="1251" spans="1:11" x14ac:dyDescent="0.25">
      <c r="A1251">
        <v>304137119</v>
      </c>
      <c r="B1251">
        <v>1</v>
      </c>
      <c r="C1251" t="s">
        <v>858</v>
      </c>
      <c r="D1251">
        <v>1</v>
      </c>
      <c r="E1251" t="s">
        <v>887</v>
      </c>
      <c r="F1251">
        <v>2096</v>
      </c>
      <c r="G1251">
        <v>3</v>
      </c>
      <c r="H1251" t="s">
        <v>860</v>
      </c>
      <c r="I1251" t="s">
        <v>892</v>
      </c>
      <c r="J1251" s="3">
        <v>39552</v>
      </c>
      <c r="K1251" t="s">
        <v>862</v>
      </c>
    </row>
    <row r="1252" spans="1:11" x14ac:dyDescent="0.25">
      <c r="A1252">
        <v>304137120</v>
      </c>
      <c r="B1252">
        <v>1</v>
      </c>
      <c r="C1252" t="s">
        <v>858</v>
      </c>
      <c r="D1252">
        <v>1</v>
      </c>
      <c r="E1252" t="s">
        <v>887</v>
      </c>
      <c r="F1252">
        <v>321</v>
      </c>
      <c r="G1252">
        <v>3</v>
      </c>
      <c r="H1252" t="s">
        <v>860</v>
      </c>
      <c r="I1252" t="s">
        <v>881</v>
      </c>
      <c r="J1252" s="3">
        <v>41096</v>
      </c>
      <c r="K1252" t="s">
        <v>864</v>
      </c>
    </row>
    <row r="1253" spans="1:11" x14ac:dyDescent="0.25">
      <c r="A1253">
        <v>304137121</v>
      </c>
      <c r="B1253">
        <v>1</v>
      </c>
      <c r="C1253" t="s">
        <v>858</v>
      </c>
      <c r="D1253">
        <v>1</v>
      </c>
      <c r="E1253" t="s">
        <v>887</v>
      </c>
      <c r="F1253">
        <v>321</v>
      </c>
      <c r="G1253">
        <v>3</v>
      </c>
      <c r="H1253" t="s">
        <v>860</v>
      </c>
      <c r="I1253" t="s">
        <v>881</v>
      </c>
      <c r="J1253" s="3">
        <v>41089</v>
      </c>
      <c r="K1253" t="s">
        <v>864</v>
      </c>
    </row>
    <row r="1254" spans="1:11" x14ac:dyDescent="0.25">
      <c r="A1254">
        <v>304137122</v>
      </c>
      <c r="B1254">
        <v>1</v>
      </c>
      <c r="C1254" t="s">
        <v>858</v>
      </c>
      <c r="D1254">
        <v>1</v>
      </c>
      <c r="E1254" t="s">
        <v>887</v>
      </c>
      <c r="F1254">
        <v>2096</v>
      </c>
      <c r="G1254">
        <v>3</v>
      </c>
      <c r="H1254" t="s">
        <v>860</v>
      </c>
      <c r="I1254" t="s">
        <v>892</v>
      </c>
      <c r="J1254" s="3">
        <v>39552</v>
      </c>
      <c r="K1254" t="s">
        <v>862</v>
      </c>
    </row>
    <row r="1255" spans="1:11" x14ac:dyDescent="0.25">
      <c r="A1255">
        <v>304137123</v>
      </c>
      <c r="B1255">
        <v>1</v>
      </c>
      <c r="C1255" t="s">
        <v>858</v>
      </c>
      <c r="D1255">
        <v>1</v>
      </c>
      <c r="E1255" t="s">
        <v>887</v>
      </c>
      <c r="F1255">
        <v>321</v>
      </c>
      <c r="G1255">
        <v>3</v>
      </c>
      <c r="H1255" t="s">
        <v>860</v>
      </c>
      <c r="I1255" t="s">
        <v>881</v>
      </c>
      <c r="J1255" s="3">
        <v>41089</v>
      </c>
      <c r="K1255" t="s">
        <v>864</v>
      </c>
    </row>
    <row r="1256" spans="1:11" x14ac:dyDescent="0.25">
      <c r="A1256">
        <v>304137125</v>
      </c>
      <c r="B1256">
        <v>1</v>
      </c>
      <c r="C1256" t="s">
        <v>858</v>
      </c>
      <c r="D1256">
        <v>1</v>
      </c>
      <c r="E1256" t="s">
        <v>887</v>
      </c>
      <c r="F1256">
        <v>321</v>
      </c>
      <c r="G1256">
        <v>3</v>
      </c>
      <c r="H1256" t="s">
        <v>860</v>
      </c>
      <c r="I1256" t="s">
        <v>881</v>
      </c>
      <c r="J1256" s="3">
        <v>41089</v>
      </c>
      <c r="K1256" t="s">
        <v>864</v>
      </c>
    </row>
    <row r="1257" spans="1:11" x14ac:dyDescent="0.25">
      <c r="A1257">
        <v>304137127</v>
      </c>
      <c r="B1257">
        <v>1</v>
      </c>
      <c r="C1257" t="s">
        <v>858</v>
      </c>
      <c r="D1257">
        <v>1</v>
      </c>
      <c r="E1257" t="s">
        <v>887</v>
      </c>
      <c r="F1257">
        <v>321</v>
      </c>
      <c r="G1257">
        <v>3</v>
      </c>
      <c r="H1257" t="s">
        <v>860</v>
      </c>
      <c r="I1257" t="s">
        <v>881</v>
      </c>
      <c r="J1257" s="3">
        <v>41089</v>
      </c>
      <c r="K1257" t="s">
        <v>864</v>
      </c>
    </row>
    <row r="1258" spans="1:11" x14ac:dyDescent="0.25">
      <c r="A1258">
        <v>304137129</v>
      </c>
      <c r="B1258">
        <v>1</v>
      </c>
      <c r="C1258" t="s">
        <v>858</v>
      </c>
      <c r="D1258">
        <v>1</v>
      </c>
      <c r="E1258" t="s">
        <v>887</v>
      </c>
      <c r="F1258">
        <v>321</v>
      </c>
      <c r="G1258">
        <v>3</v>
      </c>
      <c r="H1258" t="s">
        <v>860</v>
      </c>
      <c r="I1258" t="s">
        <v>881</v>
      </c>
      <c r="J1258" s="3">
        <v>41089</v>
      </c>
      <c r="K1258" t="s">
        <v>864</v>
      </c>
    </row>
    <row r="1259" spans="1:11" x14ac:dyDescent="0.25">
      <c r="A1259">
        <v>304137130</v>
      </c>
      <c r="B1259">
        <v>1</v>
      </c>
      <c r="C1259" t="s">
        <v>858</v>
      </c>
      <c r="D1259">
        <v>1</v>
      </c>
      <c r="E1259" t="s">
        <v>887</v>
      </c>
      <c r="F1259">
        <v>321</v>
      </c>
      <c r="G1259">
        <v>3</v>
      </c>
      <c r="H1259" t="s">
        <v>860</v>
      </c>
      <c r="I1259" t="s">
        <v>881</v>
      </c>
      <c r="J1259" s="3">
        <v>41089</v>
      </c>
      <c r="K1259" t="s">
        <v>864</v>
      </c>
    </row>
    <row r="1260" spans="1:11" x14ac:dyDescent="0.25">
      <c r="A1260">
        <v>304137133</v>
      </c>
      <c r="B1260">
        <v>1</v>
      </c>
      <c r="C1260" t="s">
        <v>858</v>
      </c>
      <c r="D1260">
        <v>1</v>
      </c>
      <c r="E1260" t="s">
        <v>887</v>
      </c>
      <c r="F1260">
        <v>321</v>
      </c>
      <c r="G1260">
        <v>3</v>
      </c>
      <c r="H1260" t="s">
        <v>860</v>
      </c>
      <c r="I1260" t="s">
        <v>881</v>
      </c>
      <c r="J1260" s="3">
        <v>41089</v>
      </c>
      <c r="K1260" t="s">
        <v>864</v>
      </c>
    </row>
    <row r="1261" spans="1:11" x14ac:dyDescent="0.25">
      <c r="A1261">
        <v>304137134</v>
      </c>
      <c r="B1261">
        <v>1</v>
      </c>
      <c r="C1261" t="s">
        <v>858</v>
      </c>
      <c r="D1261">
        <v>1</v>
      </c>
      <c r="E1261" t="s">
        <v>887</v>
      </c>
      <c r="F1261">
        <v>321</v>
      </c>
      <c r="G1261">
        <v>3</v>
      </c>
      <c r="H1261" t="s">
        <v>860</v>
      </c>
      <c r="I1261" t="s">
        <v>881</v>
      </c>
      <c r="J1261" s="3">
        <v>41089</v>
      </c>
      <c r="K1261" t="s">
        <v>864</v>
      </c>
    </row>
    <row r="1262" spans="1:11" x14ac:dyDescent="0.25">
      <c r="A1262">
        <v>304137139</v>
      </c>
      <c r="B1262">
        <v>1</v>
      </c>
      <c r="C1262" t="s">
        <v>858</v>
      </c>
      <c r="D1262">
        <v>1</v>
      </c>
      <c r="E1262" t="s">
        <v>887</v>
      </c>
      <c r="F1262">
        <v>2096</v>
      </c>
      <c r="G1262">
        <v>3</v>
      </c>
      <c r="H1262" t="s">
        <v>860</v>
      </c>
      <c r="I1262" t="s">
        <v>892</v>
      </c>
      <c r="J1262" s="3">
        <v>39552</v>
      </c>
      <c r="K1262" t="s">
        <v>862</v>
      </c>
    </row>
    <row r="1263" spans="1:11" x14ac:dyDescent="0.25">
      <c r="A1263">
        <v>304137141</v>
      </c>
      <c r="B1263">
        <v>1</v>
      </c>
      <c r="C1263" t="s">
        <v>858</v>
      </c>
      <c r="D1263">
        <v>1</v>
      </c>
      <c r="E1263" t="s">
        <v>887</v>
      </c>
      <c r="F1263">
        <v>321</v>
      </c>
      <c r="G1263">
        <v>3</v>
      </c>
      <c r="H1263" t="s">
        <v>860</v>
      </c>
      <c r="I1263" t="s">
        <v>881</v>
      </c>
      <c r="J1263" s="3">
        <v>41089</v>
      </c>
      <c r="K1263" t="s">
        <v>864</v>
      </c>
    </row>
    <row r="1264" spans="1:11" x14ac:dyDescent="0.25">
      <c r="A1264">
        <v>304137144</v>
      </c>
      <c r="B1264">
        <v>1</v>
      </c>
      <c r="C1264" t="s">
        <v>858</v>
      </c>
      <c r="D1264">
        <v>1</v>
      </c>
      <c r="E1264" t="s">
        <v>887</v>
      </c>
      <c r="F1264">
        <v>321</v>
      </c>
      <c r="G1264">
        <v>3</v>
      </c>
      <c r="H1264" t="s">
        <v>860</v>
      </c>
      <c r="I1264" t="s">
        <v>881</v>
      </c>
      <c r="J1264" s="3">
        <v>41089</v>
      </c>
      <c r="K1264" t="s">
        <v>864</v>
      </c>
    </row>
    <row r="1265" spans="1:11" x14ac:dyDescent="0.25">
      <c r="A1265">
        <v>304137145</v>
      </c>
      <c r="B1265">
        <v>1</v>
      </c>
      <c r="C1265" t="s">
        <v>858</v>
      </c>
      <c r="D1265">
        <v>1</v>
      </c>
      <c r="E1265" t="s">
        <v>887</v>
      </c>
      <c r="F1265">
        <v>2096</v>
      </c>
      <c r="G1265">
        <v>3</v>
      </c>
      <c r="H1265" t="s">
        <v>860</v>
      </c>
      <c r="I1265" t="s">
        <v>892</v>
      </c>
      <c r="J1265" s="3">
        <v>39552</v>
      </c>
      <c r="K1265" t="s">
        <v>862</v>
      </c>
    </row>
    <row r="1266" spans="1:11" x14ac:dyDescent="0.25">
      <c r="A1266">
        <v>304137147</v>
      </c>
      <c r="B1266">
        <v>1</v>
      </c>
      <c r="C1266" t="s">
        <v>858</v>
      </c>
      <c r="D1266">
        <v>1</v>
      </c>
      <c r="E1266" t="s">
        <v>887</v>
      </c>
      <c r="F1266">
        <v>321</v>
      </c>
      <c r="G1266">
        <v>3</v>
      </c>
      <c r="H1266" t="s">
        <v>860</v>
      </c>
      <c r="I1266" t="s">
        <v>881</v>
      </c>
      <c r="J1266" s="3">
        <v>41089</v>
      </c>
      <c r="K1266" t="s">
        <v>864</v>
      </c>
    </row>
    <row r="1267" spans="1:11" x14ac:dyDescent="0.25">
      <c r="A1267">
        <v>304137148</v>
      </c>
      <c r="B1267">
        <v>1</v>
      </c>
      <c r="C1267" t="s">
        <v>858</v>
      </c>
      <c r="D1267">
        <v>1</v>
      </c>
      <c r="E1267" t="s">
        <v>887</v>
      </c>
      <c r="F1267">
        <v>321</v>
      </c>
      <c r="G1267">
        <v>3</v>
      </c>
      <c r="H1267" t="s">
        <v>860</v>
      </c>
      <c r="I1267" t="s">
        <v>881</v>
      </c>
      <c r="J1267" s="3">
        <v>41089</v>
      </c>
      <c r="K1267" t="s">
        <v>864</v>
      </c>
    </row>
    <row r="1268" spans="1:11" x14ac:dyDescent="0.25">
      <c r="A1268">
        <v>304137149</v>
      </c>
      <c r="B1268">
        <v>1</v>
      </c>
      <c r="C1268" t="s">
        <v>858</v>
      </c>
      <c r="D1268">
        <v>1</v>
      </c>
      <c r="E1268" t="s">
        <v>887</v>
      </c>
      <c r="F1268">
        <v>321</v>
      </c>
      <c r="G1268">
        <v>3</v>
      </c>
      <c r="H1268" t="s">
        <v>860</v>
      </c>
      <c r="I1268" t="s">
        <v>881</v>
      </c>
      <c r="J1268" s="3">
        <v>41089</v>
      </c>
      <c r="K1268" t="s">
        <v>864</v>
      </c>
    </row>
    <row r="1269" spans="1:11" x14ac:dyDescent="0.25">
      <c r="A1269">
        <v>304137150</v>
      </c>
      <c r="B1269">
        <v>1</v>
      </c>
      <c r="C1269" t="s">
        <v>858</v>
      </c>
      <c r="D1269">
        <v>1</v>
      </c>
      <c r="E1269" t="s">
        <v>887</v>
      </c>
      <c r="F1269">
        <v>321</v>
      </c>
      <c r="G1269">
        <v>3</v>
      </c>
      <c r="H1269" t="s">
        <v>860</v>
      </c>
      <c r="I1269" t="s">
        <v>881</v>
      </c>
      <c r="J1269" s="3">
        <v>41103</v>
      </c>
      <c r="K1269" t="s">
        <v>864</v>
      </c>
    </row>
    <row r="1270" spans="1:11" x14ac:dyDescent="0.25">
      <c r="A1270">
        <v>304137151</v>
      </c>
      <c r="B1270">
        <v>1</v>
      </c>
      <c r="C1270" t="s">
        <v>858</v>
      </c>
      <c r="D1270">
        <v>1</v>
      </c>
      <c r="E1270" t="s">
        <v>887</v>
      </c>
      <c r="F1270">
        <v>321</v>
      </c>
      <c r="G1270">
        <v>3</v>
      </c>
      <c r="H1270" t="s">
        <v>860</v>
      </c>
      <c r="I1270" t="s">
        <v>881</v>
      </c>
      <c r="J1270" s="3">
        <v>41089</v>
      </c>
      <c r="K1270" t="s">
        <v>864</v>
      </c>
    </row>
    <row r="1271" spans="1:11" x14ac:dyDescent="0.25">
      <c r="A1271">
        <v>304137153</v>
      </c>
      <c r="B1271">
        <v>1</v>
      </c>
      <c r="C1271" t="s">
        <v>858</v>
      </c>
      <c r="D1271">
        <v>1</v>
      </c>
      <c r="E1271" t="s">
        <v>887</v>
      </c>
      <c r="F1271">
        <v>321</v>
      </c>
      <c r="G1271">
        <v>3</v>
      </c>
      <c r="H1271" t="s">
        <v>860</v>
      </c>
      <c r="I1271" t="s">
        <v>881</v>
      </c>
      <c r="J1271" s="3">
        <v>41089</v>
      </c>
      <c r="K1271" t="s">
        <v>864</v>
      </c>
    </row>
    <row r="1272" spans="1:11" x14ac:dyDescent="0.25">
      <c r="A1272">
        <v>304137154</v>
      </c>
      <c r="B1272">
        <v>1</v>
      </c>
      <c r="C1272" t="s">
        <v>858</v>
      </c>
      <c r="D1272">
        <v>1</v>
      </c>
      <c r="E1272" t="s">
        <v>887</v>
      </c>
      <c r="F1272">
        <v>321</v>
      </c>
      <c r="G1272">
        <v>3</v>
      </c>
      <c r="H1272" t="s">
        <v>860</v>
      </c>
      <c r="I1272" t="s">
        <v>881</v>
      </c>
      <c r="J1272" s="3">
        <v>41089</v>
      </c>
      <c r="K1272" t="s">
        <v>864</v>
      </c>
    </row>
    <row r="1273" spans="1:11" x14ac:dyDescent="0.25">
      <c r="A1273">
        <v>304137155</v>
      </c>
      <c r="B1273">
        <v>1</v>
      </c>
      <c r="C1273" t="s">
        <v>858</v>
      </c>
      <c r="D1273">
        <v>1</v>
      </c>
      <c r="E1273" t="s">
        <v>887</v>
      </c>
      <c r="F1273">
        <v>321</v>
      </c>
      <c r="G1273">
        <v>3</v>
      </c>
      <c r="H1273" t="s">
        <v>860</v>
      </c>
      <c r="I1273" t="s">
        <v>881</v>
      </c>
      <c r="J1273" s="3">
        <v>41089</v>
      </c>
      <c r="K1273" t="s">
        <v>864</v>
      </c>
    </row>
    <row r="1274" spans="1:11" x14ac:dyDescent="0.25">
      <c r="A1274">
        <v>304137156</v>
      </c>
      <c r="B1274">
        <v>1</v>
      </c>
      <c r="C1274" t="s">
        <v>858</v>
      </c>
      <c r="D1274">
        <v>1</v>
      </c>
      <c r="E1274" t="s">
        <v>887</v>
      </c>
      <c r="F1274">
        <v>321</v>
      </c>
      <c r="G1274">
        <v>3</v>
      </c>
      <c r="H1274" t="s">
        <v>860</v>
      </c>
      <c r="I1274" t="s">
        <v>881</v>
      </c>
      <c r="J1274" s="3">
        <v>41089</v>
      </c>
      <c r="K1274" t="s">
        <v>864</v>
      </c>
    </row>
    <row r="1275" spans="1:11" x14ac:dyDescent="0.25">
      <c r="A1275">
        <v>304137157</v>
      </c>
      <c r="B1275">
        <v>1</v>
      </c>
      <c r="C1275" t="s">
        <v>858</v>
      </c>
      <c r="D1275">
        <v>1</v>
      </c>
      <c r="E1275" t="s">
        <v>887</v>
      </c>
      <c r="F1275">
        <v>321</v>
      </c>
      <c r="G1275">
        <v>3</v>
      </c>
      <c r="H1275" t="s">
        <v>860</v>
      </c>
      <c r="I1275" t="s">
        <v>881</v>
      </c>
      <c r="J1275" s="3">
        <v>41089</v>
      </c>
      <c r="K1275" t="s">
        <v>864</v>
      </c>
    </row>
    <row r="1276" spans="1:11" x14ac:dyDescent="0.25">
      <c r="A1276">
        <v>304137184</v>
      </c>
      <c r="B1276">
        <v>1</v>
      </c>
      <c r="C1276" t="s">
        <v>858</v>
      </c>
      <c r="D1276">
        <v>1</v>
      </c>
      <c r="E1276" t="s">
        <v>887</v>
      </c>
      <c r="F1276">
        <v>321</v>
      </c>
      <c r="G1276">
        <v>3</v>
      </c>
      <c r="H1276" t="s">
        <v>860</v>
      </c>
      <c r="I1276" t="s">
        <v>881</v>
      </c>
      <c r="J1276" s="3">
        <v>41089</v>
      </c>
      <c r="K1276" t="s">
        <v>864</v>
      </c>
    </row>
    <row r="1277" spans="1:11" x14ac:dyDescent="0.25">
      <c r="A1277">
        <v>304137932</v>
      </c>
      <c r="B1277">
        <v>1</v>
      </c>
      <c r="C1277" t="s">
        <v>858</v>
      </c>
      <c r="D1277">
        <v>1</v>
      </c>
      <c r="E1277" t="s">
        <v>887</v>
      </c>
      <c r="F1277">
        <v>2096</v>
      </c>
      <c r="G1277">
        <v>3</v>
      </c>
      <c r="H1277" t="s">
        <v>860</v>
      </c>
      <c r="I1277" t="s">
        <v>892</v>
      </c>
      <c r="J1277" s="3">
        <v>39556</v>
      </c>
      <c r="K1277" t="s">
        <v>862</v>
      </c>
    </row>
    <row r="1278" spans="1:11" x14ac:dyDescent="0.25">
      <c r="A1278">
        <v>304137938</v>
      </c>
      <c r="B1278">
        <v>1</v>
      </c>
      <c r="C1278" t="s">
        <v>858</v>
      </c>
      <c r="D1278">
        <v>1</v>
      </c>
      <c r="E1278" t="s">
        <v>887</v>
      </c>
      <c r="F1278">
        <v>321</v>
      </c>
      <c r="G1278">
        <v>3</v>
      </c>
      <c r="H1278" t="s">
        <v>860</v>
      </c>
      <c r="I1278" t="s">
        <v>881</v>
      </c>
      <c r="J1278" s="3">
        <v>41089</v>
      </c>
      <c r="K1278" t="s">
        <v>864</v>
      </c>
    </row>
    <row r="1279" spans="1:11" x14ac:dyDescent="0.25">
      <c r="A1279">
        <v>304137970</v>
      </c>
      <c r="B1279">
        <v>1</v>
      </c>
      <c r="C1279" t="s">
        <v>858</v>
      </c>
      <c r="D1279">
        <v>1</v>
      </c>
      <c r="E1279" t="s">
        <v>887</v>
      </c>
      <c r="F1279">
        <v>321</v>
      </c>
      <c r="G1279">
        <v>3</v>
      </c>
      <c r="H1279" t="s">
        <v>860</v>
      </c>
      <c r="I1279" t="s">
        <v>881</v>
      </c>
      <c r="J1279" s="3">
        <v>41089</v>
      </c>
      <c r="K1279" t="s">
        <v>864</v>
      </c>
    </row>
    <row r="1280" spans="1:11" x14ac:dyDescent="0.25">
      <c r="A1280">
        <v>304137971</v>
      </c>
      <c r="B1280">
        <v>1</v>
      </c>
      <c r="C1280" t="s">
        <v>858</v>
      </c>
      <c r="D1280">
        <v>1</v>
      </c>
      <c r="E1280" t="s">
        <v>887</v>
      </c>
      <c r="F1280">
        <v>321</v>
      </c>
      <c r="G1280">
        <v>3</v>
      </c>
      <c r="H1280" t="s">
        <v>860</v>
      </c>
      <c r="I1280" t="s">
        <v>881</v>
      </c>
      <c r="J1280" s="3">
        <v>41089</v>
      </c>
      <c r="K1280" t="s">
        <v>864</v>
      </c>
    </row>
    <row r="1281" spans="1:11" x14ac:dyDescent="0.25">
      <c r="A1281">
        <v>304137972</v>
      </c>
      <c r="B1281">
        <v>1</v>
      </c>
      <c r="C1281" t="s">
        <v>858</v>
      </c>
      <c r="D1281">
        <v>1</v>
      </c>
      <c r="E1281" t="s">
        <v>887</v>
      </c>
      <c r="F1281">
        <v>2096</v>
      </c>
      <c r="G1281">
        <v>3</v>
      </c>
      <c r="H1281" t="s">
        <v>860</v>
      </c>
      <c r="I1281" t="s">
        <v>892</v>
      </c>
      <c r="J1281" s="3">
        <v>39556</v>
      </c>
      <c r="K1281" t="s">
        <v>862</v>
      </c>
    </row>
    <row r="1282" spans="1:11" x14ac:dyDescent="0.25">
      <c r="A1282">
        <v>304137974</v>
      </c>
      <c r="B1282">
        <v>1</v>
      </c>
      <c r="C1282" t="s">
        <v>858</v>
      </c>
      <c r="D1282">
        <v>1</v>
      </c>
      <c r="E1282" t="s">
        <v>887</v>
      </c>
      <c r="F1282">
        <v>2096</v>
      </c>
      <c r="G1282">
        <v>3</v>
      </c>
      <c r="H1282" t="s">
        <v>860</v>
      </c>
      <c r="I1282" t="s">
        <v>892</v>
      </c>
      <c r="J1282" s="3">
        <v>39556</v>
      </c>
      <c r="K1282" t="s">
        <v>862</v>
      </c>
    </row>
    <row r="1283" spans="1:11" x14ac:dyDescent="0.25">
      <c r="A1283">
        <v>304137976</v>
      </c>
      <c r="B1283">
        <v>1</v>
      </c>
      <c r="C1283" t="s">
        <v>858</v>
      </c>
      <c r="D1283">
        <v>1</v>
      </c>
      <c r="E1283" t="s">
        <v>887</v>
      </c>
      <c r="F1283">
        <v>321</v>
      </c>
      <c r="G1283">
        <v>3</v>
      </c>
      <c r="H1283" t="s">
        <v>860</v>
      </c>
      <c r="I1283" t="s">
        <v>881</v>
      </c>
      <c r="J1283" s="3">
        <v>41089</v>
      </c>
      <c r="K1283" t="s">
        <v>864</v>
      </c>
    </row>
    <row r="1284" spans="1:11" x14ac:dyDescent="0.25">
      <c r="A1284">
        <v>304137977</v>
      </c>
      <c r="B1284">
        <v>1</v>
      </c>
      <c r="C1284" t="s">
        <v>858</v>
      </c>
      <c r="D1284">
        <v>1</v>
      </c>
      <c r="E1284" t="s">
        <v>887</v>
      </c>
      <c r="F1284">
        <v>2096</v>
      </c>
      <c r="G1284">
        <v>3</v>
      </c>
      <c r="H1284" t="s">
        <v>860</v>
      </c>
      <c r="I1284" t="s">
        <v>892</v>
      </c>
      <c r="J1284" s="3">
        <v>39556</v>
      </c>
      <c r="K1284" t="s">
        <v>862</v>
      </c>
    </row>
    <row r="1285" spans="1:11" x14ac:dyDescent="0.25">
      <c r="A1285">
        <v>304137978</v>
      </c>
      <c r="B1285">
        <v>1</v>
      </c>
      <c r="C1285" t="s">
        <v>858</v>
      </c>
      <c r="D1285">
        <v>1</v>
      </c>
      <c r="E1285" t="s">
        <v>887</v>
      </c>
      <c r="F1285">
        <v>321</v>
      </c>
      <c r="G1285">
        <v>3</v>
      </c>
      <c r="H1285" t="s">
        <v>860</v>
      </c>
      <c r="I1285" t="s">
        <v>881</v>
      </c>
      <c r="J1285" s="3">
        <v>41089</v>
      </c>
      <c r="K1285" t="s">
        <v>864</v>
      </c>
    </row>
    <row r="1286" spans="1:11" x14ac:dyDescent="0.25">
      <c r="A1286">
        <v>304137979</v>
      </c>
      <c r="B1286">
        <v>1</v>
      </c>
      <c r="C1286" t="s">
        <v>858</v>
      </c>
      <c r="D1286">
        <v>1</v>
      </c>
      <c r="E1286" t="s">
        <v>887</v>
      </c>
      <c r="F1286">
        <v>321</v>
      </c>
      <c r="G1286">
        <v>3</v>
      </c>
      <c r="H1286" t="s">
        <v>860</v>
      </c>
      <c r="I1286" t="s">
        <v>881</v>
      </c>
      <c r="J1286" s="3">
        <v>41089</v>
      </c>
      <c r="K1286" t="s">
        <v>864</v>
      </c>
    </row>
    <row r="1287" spans="1:11" x14ac:dyDescent="0.25">
      <c r="A1287">
        <v>304137981</v>
      </c>
      <c r="B1287">
        <v>1</v>
      </c>
      <c r="C1287" t="s">
        <v>858</v>
      </c>
      <c r="D1287">
        <v>1</v>
      </c>
      <c r="E1287" t="s">
        <v>887</v>
      </c>
      <c r="F1287">
        <v>321</v>
      </c>
      <c r="G1287">
        <v>3</v>
      </c>
      <c r="H1287" t="s">
        <v>860</v>
      </c>
      <c r="I1287" t="s">
        <v>881</v>
      </c>
      <c r="J1287" s="3">
        <v>41089</v>
      </c>
      <c r="K1287" t="s">
        <v>864</v>
      </c>
    </row>
    <row r="1288" spans="1:11" x14ac:dyDescent="0.25">
      <c r="A1288">
        <v>304137982</v>
      </c>
      <c r="B1288">
        <v>1</v>
      </c>
      <c r="C1288" t="s">
        <v>858</v>
      </c>
      <c r="D1288">
        <v>1</v>
      </c>
      <c r="E1288" t="s">
        <v>887</v>
      </c>
      <c r="F1288">
        <v>321</v>
      </c>
      <c r="G1288">
        <v>3</v>
      </c>
      <c r="H1288" t="s">
        <v>860</v>
      </c>
      <c r="I1288" t="s">
        <v>917</v>
      </c>
      <c r="J1288" s="3">
        <v>40807</v>
      </c>
      <c r="K1288" t="s">
        <v>864</v>
      </c>
    </row>
    <row r="1289" spans="1:11" x14ac:dyDescent="0.25">
      <c r="A1289">
        <v>304137984</v>
      </c>
      <c r="B1289">
        <v>1</v>
      </c>
      <c r="C1289" t="s">
        <v>858</v>
      </c>
      <c r="D1289">
        <v>1</v>
      </c>
      <c r="E1289" t="s">
        <v>887</v>
      </c>
      <c r="F1289">
        <v>321</v>
      </c>
      <c r="G1289">
        <v>3</v>
      </c>
      <c r="H1289" t="s">
        <v>860</v>
      </c>
      <c r="I1289" t="s">
        <v>881</v>
      </c>
      <c r="J1289" s="3">
        <v>41089</v>
      </c>
      <c r="K1289" t="s">
        <v>864</v>
      </c>
    </row>
    <row r="1290" spans="1:11" x14ac:dyDescent="0.25">
      <c r="A1290">
        <v>304137985</v>
      </c>
      <c r="B1290">
        <v>1</v>
      </c>
      <c r="C1290" t="s">
        <v>858</v>
      </c>
      <c r="D1290">
        <v>1</v>
      </c>
      <c r="E1290" t="s">
        <v>887</v>
      </c>
      <c r="F1290">
        <v>321</v>
      </c>
      <c r="G1290">
        <v>3</v>
      </c>
      <c r="H1290" t="s">
        <v>860</v>
      </c>
      <c r="I1290" t="s">
        <v>881</v>
      </c>
      <c r="J1290" s="3">
        <v>41089</v>
      </c>
      <c r="K1290" t="s">
        <v>864</v>
      </c>
    </row>
    <row r="1291" spans="1:11" x14ac:dyDescent="0.25">
      <c r="A1291">
        <v>304137986</v>
      </c>
      <c r="B1291">
        <v>1</v>
      </c>
      <c r="C1291" t="s">
        <v>858</v>
      </c>
      <c r="D1291">
        <v>1</v>
      </c>
      <c r="E1291" t="s">
        <v>887</v>
      </c>
      <c r="F1291">
        <v>321</v>
      </c>
      <c r="G1291">
        <v>3</v>
      </c>
      <c r="H1291" t="s">
        <v>860</v>
      </c>
      <c r="I1291" t="s">
        <v>881</v>
      </c>
      <c r="J1291" s="3">
        <v>41089</v>
      </c>
      <c r="K1291" t="s">
        <v>864</v>
      </c>
    </row>
    <row r="1292" spans="1:11" x14ac:dyDescent="0.25">
      <c r="A1292">
        <v>304137987</v>
      </c>
      <c r="B1292">
        <v>1</v>
      </c>
      <c r="C1292" t="s">
        <v>858</v>
      </c>
      <c r="D1292">
        <v>1</v>
      </c>
      <c r="E1292" t="s">
        <v>887</v>
      </c>
      <c r="F1292">
        <v>321</v>
      </c>
      <c r="G1292">
        <v>3</v>
      </c>
      <c r="H1292" t="s">
        <v>860</v>
      </c>
      <c r="I1292" t="s">
        <v>905</v>
      </c>
      <c r="J1292" s="3">
        <v>40819</v>
      </c>
      <c r="K1292" t="s">
        <v>864</v>
      </c>
    </row>
    <row r="1293" spans="1:11" x14ac:dyDescent="0.25">
      <c r="A1293">
        <v>304137988</v>
      </c>
      <c r="B1293">
        <v>1</v>
      </c>
      <c r="C1293" t="s">
        <v>858</v>
      </c>
      <c r="D1293">
        <v>1</v>
      </c>
      <c r="E1293" t="s">
        <v>887</v>
      </c>
      <c r="F1293">
        <v>321</v>
      </c>
      <c r="G1293">
        <v>3</v>
      </c>
      <c r="H1293" t="s">
        <v>860</v>
      </c>
      <c r="I1293" t="s">
        <v>881</v>
      </c>
      <c r="J1293" s="3">
        <v>41089</v>
      </c>
      <c r="K1293" t="s">
        <v>864</v>
      </c>
    </row>
    <row r="1294" spans="1:11" x14ac:dyDescent="0.25">
      <c r="A1294">
        <v>304137990</v>
      </c>
      <c r="B1294">
        <v>1</v>
      </c>
      <c r="C1294" t="s">
        <v>858</v>
      </c>
      <c r="D1294">
        <v>1</v>
      </c>
      <c r="E1294" t="s">
        <v>887</v>
      </c>
      <c r="F1294">
        <v>321</v>
      </c>
      <c r="G1294">
        <v>3</v>
      </c>
      <c r="H1294" t="s">
        <v>860</v>
      </c>
      <c r="I1294" t="s">
        <v>881</v>
      </c>
      <c r="J1294" s="3">
        <v>41089</v>
      </c>
      <c r="K1294" t="s">
        <v>864</v>
      </c>
    </row>
    <row r="1295" spans="1:11" x14ac:dyDescent="0.25">
      <c r="A1295">
        <v>304137991</v>
      </c>
      <c r="B1295">
        <v>1</v>
      </c>
      <c r="C1295" t="s">
        <v>858</v>
      </c>
      <c r="D1295">
        <v>1</v>
      </c>
      <c r="E1295" t="s">
        <v>887</v>
      </c>
      <c r="F1295">
        <v>2096</v>
      </c>
      <c r="G1295">
        <v>3</v>
      </c>
      <c r="H1295" t="s">
        <v>860</v>
      </c>
      <c r="I1295" t="s">
        <v>892</v>
      </c>
      <c r="J1295" s="3">
        <v>39556</v>
      </c>
      <c r="K1295" t="s">
        <v>862</v>
      </c>
    </row>
    <row r="1296" spans="1:11" x14ac:dyDescent="0.25">
      <c r="A1296">
        <v>304137993</v>
      </c>
      <c r="B1296">
        <v>1</v>
      </c>
      <c r="C1296" t="s">
        <v>858</v>
      </c>
      <c r="D1296">
        <v>1</v>
      </c>
      <c r="E1296" t="s">
        <v>887</v>
      </c>
      <c r="F1296">
        <v>321</v>
      </c>
      <c r="G1296">
        <v>3</v>
      </c>
      <c r="H1296" t="s">
        <v>860</v>
      </c>
      <c r="I1296" t="s">
        <v>881</v>
      </c>
      <c r="J1296" s="3">
        <v>41089</v>
      </c>
      <c r="K1296" t="s">
        <v>864</v>
      </c>
    </row>
    <row r="1297" spans="1:11" x14ac:dyDescent="0.25">
      <c r="A1297">
        <v>304137994</v>
      </c>
      <c r="B1297">
        <v>1</v>
      </c>
      <c r="C1297" t="s">
        <v>858</v>
      </c>
      <c r="D1297">
        <v>1</v>
      </c>
      <c r="E1297" t="s">
        <v>887</v>
      </c>
      <c r="F1297">
        <v>321</v>
      </c>
      <c r="G1297">
        <v>3</v>
      </c>
      <c r="H1297" t="s">
        <v>860</v>
      </c>
      <c r="I1297" t="s">
        <v>881</v>
      </c>
      <c r="J1297" s="3">
        <v>41103</v>
      </c>
      <c r="K1297" t="s">
        <v>864</v>
      </c>
    </row>
    <row r="1298" spans="1:11" x14ac:dyDescent="0.25">
      <c r="A1298">
        <v>304137995</v>
      </c>
      <c r="B1298">
        <v>1</v>
      </c>
      <c r="C1298" t="s">
        <v>858</v>
      </c>
      <c r="D1298">
        <v>1</v>
      </c>
      <c r="E1298" t="s">
        <v>887</v>
      </c>
      <c r="F1298">
        <v>2096</v>
      </c>
      <c r="G1298">
        <v>3</v>
      </c>
      <c r="H1298" t="s">
        <v>860</v>
      </c>
      <c r="I1298" t="s">
        <v>892</v>
      </c>
      <c r="J1298" s="3">
        <v>39556</v>
      </c>
      <c r="K1298" t="s">
        <v>862</v>
      </c>
    </row>
    <row r="1299" spans="1:11" x14ac:dyDescent="0.25">
      <c r="A1299">
        <v>304137996</v>
      </c>
      <c r="B1299">
        <v>1</v>
      </c>
      <c r="C1299" t="s">
        <v>858</v>
      </c>
      <c r="D1299">
        <v>1</v>
      </c>
      <c r="E1299" t="s">
        <v>887</v>
      </c>
      <c r="F1299">
        <v>321</v>
      </c>
      <c r="G1299">
        <v>3</v>
      </c>
      <c r="H1299" t="s">
        <v>860</v>
      </c>
      <c r="I1299" t="s">
        <v>881</v>
      </c>
      <c r="J1299" s="3">
        <v>41089</v>
      </c>
      <c r="K1299" t="s">
        <v>864</v>
      </c>
    </row>
    <row r="1300" spans="1:11" x14ac:dyDescent="0.25">
      <c r="A1300">
        <v>304137997</v>
      </c>
      <c r="B1300">
        <v>1</v>
      </c>
      <c r="C1300" t="s">
        <v>858</v>
      </c>
      <c r="D1300">
        <v>1</v>
      </c>
      <c r="E1300" t="s">
        <v>887</v>
      </c>
      <c r="F1300">
        <v>321</v>
      </c>
      <c r="G1300">
        <v>3</v>
      </c>
      <c r="H1300" t="s">
        <v>860</v>
      </c>
      <c r="I1300" t="s">
        <v>881</v>
      </c>
      <c r="J1300" s="3">
        <v>41089</v>
      </c>
      <c r="K1300" t="s">
        <v>864</v>
      </c>
    </row>
    <row r="1301" spans="1:11" x14ac:dyDescent="0.25">
      <c r="A1301">
        <v>304137998</v>
      </c>
      <c r="B1301">
        <v>1</v>
      </c>
      <c r="C1301" t="s">
        <v>858</v>
      </c>
      <c r="D1301">
        <v>1</v>
      </c>
      <c r="E1301" t="s">
        <v>887</v>
      </c>
      <c r="F1301">
        <v>2096</v>
      </c>
      <c r="G1301">
        <v>3</v>
      </c>
      <c r="H1301" t="s">
        <v>860</v>
      </c>
      <c r="I1301" t="s">
        <v>892</v>
      </c>
      <c r="J1301" s="3">
        <v>39556</v>
      </c>
      <c r="K1301" t="s">
        <v>862</v>
      </c>
    </row>
    <row r="1302" spans="1:11" x14ac:dyDescent="0.25">
      <c r="A1302">
        <v>304138000</v>
      </c>
      <c r="B1302">
        <v>1</v>
      </c>
      <c r="C1302" t="s">
        <v>858</v>
      </c>
      <c r="D1302">
        <v>1</v>
      </c>
      <c r="E1302" t="s">
        <v>887</v>
      </c>
      <c r="F1302">
        <v>321</v>
      </c>
      <c r="G1302">
        <v>3</v>
      </c>
      <c r="H1302" t="s">
        <v>860</v>
      </c>
      <c r="I1302" t="s">
        <v>881</v>
      </c>
      <c r="J1302" s="3">
        <v>41089</v>
      </c>
      <c r="K1302" t="s">
        <v>864</v>
      </c>
    </row>
    <row r="1303" spans="1:11" x14ac:dyDescent="0.25">
      <c r="A1303">
        <v>304138001</v>
      </c>
      <c r="B1303">
        <v>1</v>
      </c>
      <c r="C1303" t="s">
        <v>858</v>
      </c>
      <c r="D1303">
        <v>1</v>
      </c>
      <c r="E1303" t="s">
        <v>887</v>
      </c>
      <c r="F1303">
        <v>321</v>
      </c>
      <c r="G1303">
        <v>3</v>
      </c>
      <c r="H1303" t="s">
        <v>860</v>
      </c>
      <c r="I1303" t="s">
        <v>881</v>
      </c>
      <c r="J1303" s="3">
        <v>41089</v>
      </c>
      <c r="K1303" t="s">
        <v>864</v>
      </c>
    </row>
    <row r="1304" spans="1:11" x14ac:dyDescent="0.25">
      <c r="A1304">
        <v>304138002</v>
      </c>
      <c r="B1304">
        <v>1</v>
      </c>
      <c r="C1304" t="s">
        <v>858</v>
      </c>
      <c r="D1304">
        <v>1</v>
      </c>
      <c r="E1304" t="s">
        <v>887</v>
      </c>
      <c r="F1304">
        <v>321</v>
      </c>
      <c r="G1304">
        <v>3</v>
      </c>
      <c r="H1304" t="s">
        <v>860</v>
      </c>
      <c r="I1304" t="s">
        <v>881</v>
      </c>
      <c r="J1304" s="3">
        <v>41089</v>
      </c>
      <c r="K1304" t="s">
        <v>864</v>
      </c>
    </row>
    <row r="1305" spans="1:11" x14ac:dyDescent="0.25">
      <c r="A1305">
        <v>304138003</v>
      </c>
      <c r="B1305">
        <v>1</v>
      </c>
      <c r="C1305" t="s">
        <v>858</v>
      </c>
      <c r="D1305">
        <v>1</v>
      </c>
      <c r="E1305" t="s">
        <v>887</v>
      </c>
      <c r="F1305">
        <v>321</v>
      </c>
      <c r="G1305">
        <v>3</v>
      </c>
      <c r="H1305" t="s">
        <v>860</v>
      </c>
      <c r="I1305" t="s">
        <v>881</v>
      </c>
      <c r="J1305" s="3">
        <v>41089</v>
      </c>
      <c r="K1305" t="s">
        <v>864</v>
      </c>
    </row>
    <row r="1306" spans="1:11" x14ac:dyDescent="0.25">
      <c r="A1306">
        <v>304138004</v>
      </c>
      <c r="B1306">
        <v>1</v>
      </c>
      <c r="C1306" t="s">
        <v>858</v>
      </c>
      <c r="D1306">
        <v>1</v>
      </c>
      <c r="E1306" t="s">
        <v>887</v>
      </c>
      <c r="F1306">
        <v>321</v>
      </c>
      <c r="G1306">
        <v>3</v>
      </c>
      <c r="H1306" t="s">
        <v>860</v>
      </c>
      <c r="I1306" t="s">
        <v>881</v>
      </c>
      <c r="J1306" s="3">
        <v>41089</v>
      </c>
      <c r="K1306" t="s">
        <v>864</v>
      </c>
    </row>
    <row r="1307" spans="1:11" x14ac:dyDescent="0.25">
      <c r="A1307">
        <v>304138005</v>
      </c>
      <c r="B1307">
        <v>1</v>
      </c>
      <c r="C1307" t="s">
        <v>858</v>
      </c>
      <c r="D1307">
        <v>1</v>
      </c>
      <c r="E1307" t="s">
        <v>887</v>
      </c>
      <c r="F1307">
        <v>321</v>
      </c>
      <c r="G1307">
        <v>3</v>
      </c>
      <c r="H1307" t="s">
        <v>860</v>
      </c>
      <c r="I1307" t="s">
        <v>881</v>
      </c>
      <c r="J1307" s="3">
        <v>41089</v>
      </c>
      <c r="K1307" t="s">
        <v>864</v>
      </c>
    </row>
    <row r="1308" spans="1:11" x14ac:dyDescent="0.25">
      <c r="A1308">
        <v>304138006</v>
      </c>
      <c r="B1308">
        <v>1</v>
      </c>
      <c r="C1308" t="s">
        <v>858</v>
      </c>
      <c r="D1308">
        <v>1</v>
      </c>
      <c r="E1308" t="s">
        <v>887</v>
      </c>
      <c r="F1308">
        <v>321</v>
      </c>
      <c r="G1308">
        <v>3</v>
      </c>
      <c r="H1308" t="s">
        <v>860</v>
      </c>
      <c r="I1308" t="s">
        <v>881</v>
      </c>
      <c r="J1308" s="3">
        <v>41089</v>
      </c>
      <c r="K1308" t="s">
        <v>864</v>
      </c>
    </row>
    <row r="1309" spans="1:11" x14ac:dyDescent="0.25">
      <c r="A1309">
        <v>304138007</v>
      </c>
      <c r="B1309">
        <v>1</v>
      </c>
      <c r="C1309" t="s">
        <v>858</v>
      </c>
      <c r="D1309">
        <v>1</v>
      </c>
      <c r="E1309" t="s">
        <v>887</v>
      </c>
      <c r="F1309">
        <v>321</v>
      </c>
      <c r="G1309">
        <v>3</v>
      </c>
      <c r="H1309" t="s">
        <v>860</v>
      </c>
      <c r="I1309" t="s">
        <v>918</v>
      </c>
      <c r="J1309" s="3">
        <v>41124</v>
      </c>
      <c r="K1309" t="s">
        <v>864</v>
      </c>
    </row>
    <row r="1310" spans="1:11" x14ac:dyDescent="0.25">
      <c r="A1310">
        <v>304138008</v>
      </c>
      <c r="B1310">
        <v>1</v>
      </c>
      <c r="C1310" t="s">
        <v>858</v>
      </c>
      <c r="D1310">
        <v>1</v>
      </c>
      <c r="E1310" t="s">
        <v>887</v>
      </c>
      <c r="F1310">
        <v>321</v>
      </c>
      <c r="G1310">
        <v>3</v>
      </c>
      <c r="H1310" t="s">
        <v>860</v>
      </c>
      <c r="I1310" t="s">
        <v>881</v>
      </c>
      <c r="J1310" s="3">
        <v>41089</v>
      </c>
      <c r="K1310" t="s">
        <v>864</v>
      </c>
    </row>
    <row r="1311" spans="1:11" x14ac:dyDescent="0.25">
      <c r="A1311">
        <v>304138009</v>
      </c>
      <c r="B1311">
        <v>1</v>
      </c>
      <c r="C1311" t="s">
        <v>858</v>
      </c>
      <c r="D1311">
        <v>1</v>
      </c>
      <c r="E1311" t="s">
        <v>887</v>
      </c>
      <c r="F1311">
        <v>321</v>
      </c>
      <c r="G1311">
        <v>3</v>
      </c>
      <c r="H1311" t="s">
        <v>860</v>
      </c>
      <c r="I1311" t="s">
        <v>881</v>
      </c>
      <c r="J1311" s="3">
        <v>41103</v>
      </c>
      <c r="K1311" t="s">
        <v>864</v>
      </c>
    </row>
    <row r="1312" spans="1:11" x14ac:dyDescent="0.25">
      <c r="A1312">
        <v>304138010</v>
      </c>
      <c r="B1312">
        <v>1</v>
      </c>
      <c r="C1312" t="s">
        <v>858</v>
      </c>
      <c r="D1312">
        <v>1</v>
      </c>
      <c r="E1312" t="s">
        <v>887</v>
      </c>
      <c r="F1312">
        <v>321</v>
      </c>
      <c r="G1312">
        <v>3</v>
      </c>
      <c r="H1312" t="s">
        <v>860</v>
      </c>
      <c r="I1312" t="s">
        <v>881</v>
      </c>
      <c r="J1312" s="3">
        <v>41089</v>
      </c>
      <c r="K1312" t="s">
        <v>864</v>
      </c>
    </row>
    <row r="1313" spans="1:11" x14ac:dyDescent="0.25">
      <c r="A1313">
        <v>304138011</v>
      </c>
      <c r="B1313">
        <v>1</v>
      </c>
      <c r="C1313" t="s">
        <v>858</v>
      </c>
      <c r="D1313">
        <v>1</v>
      </c>
      <c r="E1313" t="s">
        <v>887</v>
      </c>
      <c r="F1313">
        <v>321</v>
      </c>
      <c r="G1313">
        <v>3</v>
      </c>
      <c r="H1313" t="s">
        <v>860</v>
      </c>
      <c r="I1313" t="s">
        <v>881</v>
      </c>
      <c r="J1313" s="3">
        <v>41103</v>
      </c>
      <c r="K1313" t="s">
        <v>864</v>
      </c>
    </row>
    <row r="1314" spans="1:11" x14ac:dyDescent="0.25">
      <c r="A1314">
        <v>304138012</v>
      </c>
      <c r="B1314">
        <v>1</v>
      </c>
      <c r="C1314" t="s">
        <v>858</v>
      </c>
      <c r="D1314">
        <v>1</v>
      </c>
      <c r="E1314" t="s">
        <v>887</v>
      </c>
      <c r="F1314">
        <v>321</v>
      </c>
      <c r="G1314">
        <v>3</v>
      </c>
      <c r="H1314" t="s">
        <v>860</v>
      </c>
      <c r="I1314" t="s">
        <v>881</v>
      </c>
      <c r="J1314" s="3">
        <v>41089</v>
      </c>
      <c r="K1314" t="s">
        <v>864</v>
      </c>
    </row>
    <row r="1315" spans="1:11" x14ac:dyDescent="0.25">
      <c r="A1315">
        <v>304138013</v>
      </c>
      <c r="B1315">
        <v>1</v>
      </c>
      <c r="C1315" t="s">
        <v>858</v>
      </c>
      <c r="D1315">
        <v>1</v>
      </c>
      <c r="E1315" t="s">
        <v>887</v>
      </c>
      <c r="F1315">
        <v>321</v>
      </c>
      <c r="G1315">
        <v>3</v>
      </c>
      <c r="H1315" t="s">
        <v>860</v>
      </c>
      <c r="I1315" t="s">
        <v>881</v>
      </c>
      <c r="J1315" s="3">
        <v>41089</v>
      </c>
      <c r="K1315" t="s">
        <v>864</v>
      </c>
    </row>
    <row r="1316" spans="1:11" x14ac:dyDescent="0.25">
      <c r="A1316">
        <v>304138014</v>
      </c>
      <c r="B1316">
        <v>1</v>
      </c>
      <c r="C1316" t="s">
        <v>858</v>
      </c>
      <c r="D1316">
        <v>1</v>
      </c>
      <c r="E1316" t="s">
        <v>887</v>
      </c>
      <c r="F1316">
        <v>2096</v>
      </c>
      <c r="G1316">
        <v>3</v>
      </c>
      <c r="H1316" t="s">
        <v>860</v>
      </c>
      <c r="I1316" t="s">
        <v>892</v>
      </c>
      <c r="J1316" s="3">
        <v>39556</v>
      </c>
      <c r="K1316" t="s">
        <v>862</v>
      </c>
    </row>
    <row r="1317" spans="1:11" x14ac:dyDescent="0.25">
      <c r="A1317">
        <v>304138016</v>
      </c>
      <c r="B1317">
        <v>1</v>
      </c>
      <c r="C1317" t="s">
        <v>858</v>
      </c>
      <c r="D1317">
        <v>1</v>
      </c>
      <c r="E1317" t="s">
        <v>887</v>
      </c>
      <c r="F1317">
        <v>321</v>
      </c>
      <c r="G1317">
        <v>3</v>
      </c>
      <c r="H1317" t="s">
        <v>860</v>
      </c>
      <c r="I1317" t="s">
        <v>881</v>
      </c>
      <c r="J1317" s="3">
        <v>41089</v>
      </c>
      <c r="K1317" t="s">
        <v>864</v>
      </c>
    </row>
    <row r="1318" spans="1:11" x14ac:dyDescent="0.25">
      <c r="A1318">
        <v>304138018</v>
      </c>
      <c r="B1318">
        <v>1</v>
      </c>
      <c r="C1318" t="s">
        <v>858</v>
      </c>
      <c r="D1318">
        <v>1</v>
      </c>
      <c r="E1318" t="s">
        <v>887</v>
      </c>
      <c r="F1318">
        <v>321</v>
      </c>
      <c r="G1318">
        <v>3</v>
      </c>
      <c r="H1318" t="s">
        <v>860</v>
      </c>
      <c r="I1318" t="s">
        <v>881</v>
      </c>
      <c r="J1318" s="3">
        <v>41089</v>
      </c>
      <c r="K1318" t="s">
        <v>864</v>
      </c>
    </row>
    <row r="1319" spans="1:11" x14ac:dyDescent="0.25">
      <c r="A1319">
        <v>304138021</v>
      </c>
      <c r="B1319">
        <v>1</v>
      </c>
      <c r="C1319" t="s">
        <v>858</v>
      </c>
      <c r="D1319">
        <v>1</v>
      </c>
      <c r="E1319" t="s">
        <v>887</v>
      </c>
      <c r="F1319">
        <v>2096</v>
      </c>
      <c r="G1319">
        <v>3</v>
      </c>
      <c r="H1319" t="s">
        <v>860</v>
      </c>
      <c r="I1319" t="s">
        <v>892</v>
      </c>
      <c r="J1319" s="3">
        <v>39556</v>
      </c>
      <c r="K1319" t="s">
        <v>862</v>
      </c>
    </row>
    <row r="1320" spans="1:11" x14ac:dyDescent="0.25">
      <c r="A1320">
        <v>304138022</v>
      </c>
      <c r="B1320">
        <v>1</v>
      </c>
      <c r="C1320" t="s">
        <v>858</v>
      </c>
      <c r="D1320">
        <v>1</v>
      </c>
      <c r="E1320" t="s">
        <v>887</v>
      </c>
      <c r="F1320">
        <v>321</v>
      </c>
      <c r="G1320">
        <v>3</v>
      </c>
      <c r="H1320" t="s">
        <v>860</v>
      </c>
      <c r="I1320" t="s">
        <v>881</v>
      </c>
      <c r="J1320" s="3">
        <v>41082</v>
      </c>
      <c r="K1320" t="s">
        <v>864</v>
      </c>
    </row>
    <row r="1321" spans="1:11" x14ac:dyDescent="0.25">
      <c r="A1321">
        <v>304138023</v>
      </c>
      <c r="B1321">
        <v>1</v>
      </c>
      <c r="C1321" t="s">
        <v>858</v>
      </c>
      <c r="D1321">
        <v>1</v>
      </c>
      <c r="E1321" t="s">
        <v>887</v>
      </c>
      <c r="F1321">
        <v>321</v>
      </c>
      <c r="G1321">
        <v>3</v>
      </c>
      <c r="H1321" t="s">
        <v>860</v>
      </c>
      <c r="I1321" t="s">
        <v>881</v>
      </c>
      <c r="J1321" s="3">
        <v>41089</v>
      </c>
      <c r="K1321" t="s">
        <v>864</v>
      </c>
    </row>
    <row r="1322" spans="1:11" x14ac:dyDescent="0.25">
      <c r="A1322">
        <v>304138031</v>
      </c>
      <c r="B1322">
        <v>1</v>
      </c>
      <c r="C1322" t="s">
        <v>858</v>
      </c>
      <c r="D1322">
        <v>1</v>
      </c>
      <c r="E1322" t="s">
        <v>887</v>
      </c>
      <c r="F1322">
        <v>321</v>
      </c>
      <c r="G1322">
        <v>3</v>
      </c>
      <c r="H1322" t="s">
        <v>860</v>
      </c>
      <c r="I1322" t="s">
        <v>881</v>
      </c>
      <c r="J1322" s="3">
        <v>41103</v>
      </c>
      <c r="K1322" t="s">
        <v>864</v>
      </c>
    </row>
    <row r="1323" spans="1:11" x14ac:dyDescent="0.25">
      <c r="A1323">
        <v>304138033</v>
      </c>
      <c r="B1323">
        <v>1</v>
      </c>
      <c r="C1323" t="s">
        <v>858</v>
      </c>
      <c r="D1323">
        <v>1</v>
      </c>
      <c r="E1323" t="s">
        <v>887</v>
      </c>
      <c r="F1323">
        <v>321</v>
      </c>
      <c r="G1323">
        <v>3</v>
      </c>
      <c r="H1323" t="s">
        <v>860</v>
      </c>
      <c r="I1323" t="s">
        <v>881</v>
      </c>
      <c r="J1323" s="3">
        <v>41089</v>
      </c>
      <c r="K1323" t="s">
        <v>864</v>
      </c>
    </row>
    <row r="1324" spans="1:11" x14ac:dyDescent="0.25">
      <c r="A1324">
        <v>304143077</v>
      </c>
      <c r="B1324">
        <v>1</v>
      </c>
      <c r="C1324" t="s">
        <v>858</v>
      </c>
      <c r="D1324">
        <v>1</v>
      </c>
      <c r="E1324" t="s">
        <v>887</v>
      </c>
      <c r="F1324">
        <v>321</v>
      </c>
      <c r="G1324">
        <v>3</v>
      </c>
      <c r="H1324" t="s">
        <v>860</v>
      </c>
      <c r="I1324" t="s">
        <v>881</v>
      </c>
      <c r="J1324" s="3">
        <v>41075</v>
      </c>
      <c r="K1324" t="s">
        <v>864</v>
      </c>
    </row>
    <row r="1325" spans="1:11" x14ac:dyDescent="0.25">
      <c r="A1325">
        <v>304148281</v>
      </c>
      <c r="B1325">
        <v>1</v>
      </c>
      <c r="C1325" t="s">
        <v>858</v>
      </c>
      <c r="D1325">
        <v>1</v>
      </c>
      <c r="E1325" t="s">
        <v>887</v>
      </c>
      <c r="F1325">
        <v>2096</v>
      </c>
      <c r="G1325">
        <v>3</v>
      </c>
      <c r="H1325" t="s">
        <v>860</v>
      </c>
      <c r="I1325" t="s">
        <v>888</v>
      </c>
      <c r="J1325" s="3">
        <v>39786</v>
      </c>
      <c r="K1325" t="s">
        <v>862</v>
      </c>
    </row>
    <row r="1326" spans="1:11" x14ac:dyDescent="0.25">
      <c r="A1326">
        <v>304156957</v>
      </c>
      <c r="B1326">
        <v>1</v>
      </c>
      <c r="C1326" t="s">
        <v>858</v>
      </c>
      <c r="D1326">
        <v>1</v>
      </c>
      <c r="E1326" t="s">
        <v>887</v>
      </c>
      <c r="F1326">
        <v>321</v>
      </c>
      <c r="G1326">
        <v>3</v>
      </c>
      <c r="H1326" t="s">
        <v>860</v>
      </c>
      <c r="I1326" t="s">
        <v>892</v>
      </c>
      <c r="J1326" s="3">
        <v>39680</v>
      </c>
      <c r="K1326" t="s">
        <v>864</v>
      </c>
    </row>
    <row r="1327" spans="1:11" x14ac:dyDescent="0.25">
      <c r="A1327">
        <v>304160981</v>
      </c>
      <c r="B1327">
        <v>1</v>
      </c>
      <c r="C1327" t="s">
        <v>858</v>
      </c>
      <c r="D1327">
        <v>1</v>
      </c>
      <c r="E1327" t="s">
        <v>887</v>
      </c>
      <c r="F1327">
        <v>321</v>
      </c>
      <c r="G1327">
        <v>3</v>
      </c>
      <c r="H1327" t="s">
        <v>860</v>
      </c>
      <c r="I1327" t="s">
        <v>892</v>
      </c>
      <c r="J1327" s="3">
        <v>39708</v>
      </c>
      <c r="K1327" t="s">
        <v>864</v>
      </c>
    </row>
    <row r="1328" spans="1:11" x14ac:dyDescent="0.25">
      <c r="A1328">
        <v>304167252</v>
      </c>
      <c r="B1328">
        <v>1</v>
      </c>
      <c r="C1328" t="s">
        <v>858</v>
      </c>
      <c r="D1328">
        <v>1</v>
      </c>
      <c r="E1328" t="s">
        <v>887</v>
      </c>
      <c r="F1328">
        <v>321</v>
      </c>
      <c r="G1328">
        <v>3</v>
      </c>
      <c r="H1328" t="s">
        <v>860</v>
      </c>
      <c r="I1328" t="s">
        <v>892</v>
      </c>
      <c r="J1328" s="3">
        <v>39750</v>
      </c>
      <c r="K1328" t="s">
        <v>864</v>
      </c>
    </row>
    <row r="1329" spans="1:11" x14ac:dyDescent="0.25">
      <c r="A1329">
        <v>304175057</v>
      </c>
      <c r="B1329">
        <v>1</v>
      </c>
      <c r="C1329" t="s">
        <v>858</v>
      </c>
      <c r="D1329">
        <v>1</v>
      </c>
      <c r="E1329" t="s">
        <v>887</v>
      </c>
      <c r="F1329">
        <v>321</v>
      </c>
      <c r="G1329">
        <v>3</v>
      </c>
      <c r="H1329" t="s">
        <v>860</v>
      </c>
      <c r="I1329" t="s">
        <v>892</v>
      </c>
      <c r="J1329" s="3">
        <v>39854</v>
      </c>
      <c r="K1329" t="s">
        <v>864</v>
      </c>
    </row>
    <row r="1330" spans="1:11" x14ac:dyDescent="0.25">
      <c r="A1330">
        <v>304186447</v>
      </c>
      <c r="B1330">
        <v>1</v>
      </c>
      <c r="C1330" t="s">
        <v>858</v>
      </c>
      <c r="D1330">
        <v>1</v>
      </c>
      <c r="E1330" t="s">
        <v>887</v>
      </c>
      <c r="F1330">
        <v>321</v>
      </c>
      <c r="G1330">
        <v>3</v>
      </c>
      <c r="H1330" t="s">
        <v>860</v>
      </c>
      <c r="I1330" t="s">
        <v>881</v>
      </c>
      <c r="J1330" s="3">
        <v>41075</v>
      </c>
      <c r="K1330" t="s">
        <v>864</v>
      </c>
    </row>
    <row r="1331" spans="1:11" x14ac:dyDescent="0.25">
      <c r="A1331">
        <v>304186636</v>
      </c>
      <c r="B1331">
        <v>1</v>
      </c>
      <c r="C1331" t="s">
        <v>858</v>
      </c>
      <c r="D1331">
        <v>1</v>
      </c>
      <c r="E1331" t="s">
        <v>887</v>
      </c>
      <c r="F1331">
        <v>321</v>
      </c>
      <c r="G1331">
        <v>3</v>
      </c>
      <c r="H1331" t="s">
        <v>860</v>
      </c>
      <c r="I1331" t="s">
        <v>881</v>
      </c>
      <c r="J1331" s="3">
        <v>41075</v>
      </c>
      <c r="K1331" t="s">
        <v>864</v>
      </c>
    </row>
    <row r="1332" spans="1:11" x14ac:dyDescent="0.25">
      <c r="A1332">
        <v>304195269</v>
      </c>
      <c r="B1332">
        <v>1</v>
      </c>
      <c r="C1332" t="s">
        <v>858</v>
      </c>
      <c r="D1332">
        <v>1</v>
      </c>
      <c r="E1332" t="s">
        <v>887</v>
      </c>
      <c r="F1332">
        <v>321</v>
      </c>
      <c r="G1332">
        <v>3</v>
      </c>
      <c r="H1332" t="s">
        <v>860</v>
      </c>
      <c r="I1332" t="s">
        <v>905</v>
      </c>
      <c r="J1332" s="3">
        <v>40805</v>
      </c>
      <c r="K1332" t="s">
        <v>864</v>
      </c>
    </row>
    <row r="1333" spans="1:11" x14ac:dyDescent="0.25">
      <c r="A1333">
        <v>304196859</v>
      </c>
      <c r="B1333">
        <v>1</v>
      </c>
      <c r="C1333" t="s">
        <v>858</v>
      </c>
      <c r="D1333">
        <v>1</v>
      </c>
      <c r="E1333" t="s">
        <v>887</v>
      </c>
      <c r="F1333">
        <v>321</v>
      </c>
      <c r="G1333">
        <v>3</v>
      </c>
      <c r="H1333" t="s">
        <v>860</v>
      </c>
      <c r="I1333" t="s">
        <v>881</v>
      </c>
      <c r="J1333" s="3">
        <v>41089</v>
      </c>
      <c r="K1333" t="s">
        <v>864</v>
      </c>
    </row>
    <row r="1334" spans="1:11" x14ac:dyDescent="0.25">
      <c r="A1334">
        <v>304208281</v>
      </c>
      <c r="B1334">
        <v>1</v>
      </c>
      <c r="C1334" t="s">
        <v>858</v>
      </c>
      <c r="D1334">
        <v>1</v>
      </c>
      <c r="E1334" t="s">
        <v>887</v>
      </c>
      <c r="F1334">
        <v>2096</v>
      </c>
      <c r="G1334">
        <v>3</v>
      </c>
      <c r="H1334" t="s">
        <v>860</v>
      </c>
      <c r="I1334" t="s">
        <v>892</v>
      </c>
      <c r="J1334" s="3">
        <v>40225</v>
      </c>
      <c r="K1334" t="s">
        <v>862</v>
      </c>
    </row>
    <row r="1335" spans="1:11" x14ac:dyDescent="0.25">
      <c r="A1335">
        <v>304228514</v>
      </c>
      <c r="B1335">
        <v>1</v>
      </c>
      <c r="C1335" t="s">
        <v>858</v>
      </c>
      <c r="D1335">
        <v>1</v>
      </c>
      <c r="E1335" t="s">
        <v>887</v>
      </c>
      <c r="F1335">
        <v>321</v>
      </c>
      <c r="G1335">
        <v>3</v>
      </c>
      <c r="H1335" t="s">
        <v>860</v>
      </c>
      <c r="I1335" t="s">
        <v>881</v>
      </c>
      <c r="J1335" s="3">
        <v>41068</v>
      </c>
      <c r="K1335" t="s">
        <v>864</v>
      </c>
    </row>
    <row r="1336" spans="1:11" x14ac:dyDescent="0.25">
      <c r="A1336">
        <v>304229046</v>
      </c>
      <c r="B1336">
        <v>1</v>
      </c>
      <c r="C1336" t="s">
        <v>858</v>
      </c>
      <c r="D1336">
        <v>1</v>
      </c>
      <c r="E1336" t="s">
        <v>887</v>
      </c>
      <c r="F1336">
        <v>321</v>
      </c>
      <c r="G1336">
        <v>3</v>
      </c>
      <c r="H1336" t="s">
        <v>860</v>
      </c>
      <c r="I1336" t="s">
        <v>892</v>
      </c>
      <c r="J1336" s="3">
        <v>40455</v>
      </c>
      <c r="K1336" t="s">
        <v>864</v>
      </c>
    </row>
    <row r="1337" spans="1:11" x14ac:dyDescent="0.25">
      <c r="A1337">
        <v>304234172</v>
      </c>
      <c r="B1337">
        <v>1</v>
      </c>
      <c r="C1337" t="s">
        <v>858</v>
      </c>
      <c r="D1337">
        <v>1</v>
      </c>
      <c r="E1337" t="s">
        <v>887</v>
      </c>
      <c r="F1337">
        <v>2096</v>
      </c>
      <c r="G1337">
        <v>3</v>
      </c>
      <c r="H1337" t="s">
        <v>860</v>
      </c>
      <c r="I1337" t="s">
        <v>892</v>
      </c>
      <c r="J1337" s="3">
        <v>40511</v>
      </c>
      <c r="K1337" t="s">
        <v>862</v>
      </c>
    </row>
    <row r="1338" spans="1:11" x14ac:dyDescent="0.25">
      <c r="A1338">
        <v>304236804</v>
      </c>
      <c r="B1338">
        <v>1</v>
      </c>
      <c r="C1338" t="s">
        <v>858</v>
      </c>
      <c r="D1338">
        <v>1</v>
      </c>
      <c r="E1338" t="s">
        <v>887</v>
      </c>
      <c r="F1338">
        <v>321</v>
      </c>
      <c r="G1338">
        <v>3</v>
      </c>
      <c r="H1338" t="s">
        <v>860</v>
      </c>
      <c r="I1338" t="s">
        <v>881</v>
      </c>
      <c r="J1338" s="3">
        <v>41082</v>
      </c>
      <c r="K1338" t="s">
        <v>864</v>
      </c>
    </row>
    <row r="1339" spans="1:11" x14ac:dyDescent="0.25">
      <c r="A1339">
        <v>304240941</v>
      </c>
      <c r="B1339">
        <v>1</v>
      </c>
      <c r="C1339" t="s">
        <v>858</v>
      </c>
      <c r="D1339">
        <v>1</v>
      </c>
      <c r="E1339" t="s">
        <v>887</v>
      </c>
      <c r="F1339">
        <v>321</v>
      </c>
      <c r="G1339">
        <v>3</v>
      </c>
      <c r="H1339" t="s">
        <v>860</v>
      </c>
      <c r="I1339" t="s">
        <v>881</v>
      </c>
      <c r="J1339" s="3">
        <v>41082</v>
      </c>
      <c r="K1339" t="s">
        <v>864</v>
      </c>
    </row>
    <row r="1340" spans="1:11" x14ac:dyDescent="0.25">
      <c r="A1340">
        <v>304241148</v>
      </c>
      <c r="B1340">
        <v>1</v>
      </c>
      <c r="C1340" t="s">
        <v>858</v>
      </c>
      <c r="D1340">
        <v>1</v>
      </c>
      <c r="E1340" t="s">
        <v>887</v>
      </c>
      <c r="F1340">
        <v>321</v>
      </c>
      <c r="G1340">
        <v>3</v>
      </c>
      <c r="H1340" t="s">
        <v>860</v>
      </c>
      <c r="I1340" t="s">
        <v>892</v>
      </c>
      <c r="J1340" s="3">
        <v>40616</v>
      </c>
      <c r="K1340" t="s">
        <v>864</v>
      </c>
    </row>
    <row r="1341" spans="1:11" x14ac:dyDescent="0.25">
      <c r="A1341">
        <v>304241360</v>
      </c>
      <c r="B1341">
        <v>1</v>
      </c>
      <c r="C1341" t="s">
        <v>858</v>
      </c>
      <c r="D1341">
        <v>1</v>
      </c>
      <c r="E1341" t="s">
        <v>887</v>
      </c>
      <c r="F1341">
        <v>321</v>
      </c>
      <c r="G1341">
        <v>3</v>
      </c>
      <c r="H1341" t="s">
        <v>860</v>
      </c>
      <c r="I1341" t="s">
        <v>881</v>
      </c>
      <c r="J1341" s="3">
        <v>41075</v>
      </c>
      <c r="K1341" t="s">
        <v>864</v>
      </c>
    </row>
    <row r="1342" spans="1:11" x14ac:dyDescent="0.25">
      <c r="A1342">
        <v>304242016</v>
      </c>
      <c r="B1342">
        <v>1</v>
      </c>
      <c r="C1342" t="s">
        <v>858</v>
      </c>
      <c r="D1342">
        <v>1</v>
      </c>
      <c r="E1342" t="s">
        <v>887</v>
      </c>
      <c r="F1342">
        <v>321</v>
      </c>
      <c r="G1342">
        <v>3</v>
      </c>
      <c r="H1342" t="s">
        <v>860</v>
      </c>
      <c r="I1342" t="s">
        <v>892</v>
      </c>
      <c r="J1342" s="3">
        <v>40626</v>
      </c>
      <c r="K1342" t="s">
        <v>864</v>
      </c>
    </row>
    <row r="1343" spans="1:11" x14ac:dyDescent="0.25">
      <c r="A1343">
        <v>304243817</v>
      </c>
      <c r="B1343">
        <v>1</v>
      </c>
      <c r="C1343" t="s">
        <v>858</v>
      </c>
      <c r="D1343">
        <v>1</v>
      </c>
      <c r="E1343" t="s">
        <v>887</v>
      </c>
      <c r="F1343">
        <v>321</v>
      </c>
      <c r="G1343">
        <v>3</v>
      </c>
      <c r="H1343" t="s">
        <v>860</v>
      </c>
      <c r="I1343" t="s">
        <v>881</v>
      </c>
      <c r="J1343" s="3">
        <v>41089</v>
      </c>
      <c r="K1343" t="s">
        <v>864</v>
      </c>
    </row>
    <row r="1344" spans="1:11" x14ac:dyDescent="0.25">
      <c r="A1344">
        <v>304244655</v>
      </c>
      <c r="B1344">
        <v>1</v>
      </c>
      <c r="C1344" t="s">
        <v>858</v>
      </c>
      <c r="D1344">
        <v>1</v>
      </c>
      <c r="E1344" t="s">
        <v>887</v>
      </c>
      <c r="F1344">
        <v>321</v>
      </c>
      <c r="G1344">
        <v>3</v>
      </c>
      <c r="H1344" t="s">
        <v>860</v>
      </c>
      <c r="I1344" t="s">
        <v>881</v>
      </c>
      <c r="J1344" s="3">
        <v>41075</v>
      </c>
      <c r="K1344" t="s">
        <v>864</v>
      </c>
    </row>
    <row r="1345" spans="1:11" x14ac:dyDescent="0.25">
      <c r="A1345">
        <v>304246069</v>
      </c>
      <c r="B1345">
        <v>1</v>
      </c>
      <c r="C1345" t="s">
        <v>858</v>
      </c>
      <c r="D1345">
        <v>1</v>
      </c>
      <c r="E1345" t="s">
        <v>887</v>
      </c>
      <c r="F1345">
        <v>322</v>
      </c>
      <c r="G1345">
        <v>3</v>
      </c>
      <c r="H1345" t="s">
        <v>860</v>
      </c>
      <c r="I1345" t="s">
        <v>870</v>
      </c>
      <c r="J1345" s="3">
        <v>41751</v>
      </c>
      <c r="K1345" t="s">
        <v>886</v>
      </c>
    </row>
    <row r="1346" spans="1:11" x14ac:dyDescent="0.25">
      <c r="A1346">
        <v>304257362</v>
      </c>
      <c r="B1346">
        <v>1</v>
      </c>
      <c r="C1346" t="s">
        <v>858</v>
      </c>
      <c r="D1346">
        <v>1</v>
      </c>
      <c r="E1346" t="s">
        <v>887</v>
      </c>
      <c r="F1346">
        <v>321</v>
      </c>
      <c r="G1346">
        <v>3</v>
      </c>
      <c r="H1346" t="s">
        <v>860</v>
      </c>
      <c r="I1346" t="s">
        <v>892</v>
      </c>
      <c r="J1346" s="3">
        <v>40774</v>
      </c>
      <c r="K1346" t="s">
        <v>864</v>
      </c>
    </row>
    <row r="1347" spans="1:11" x14ac:dyDescent="0.25">
      <c r="A1347">
        <v>304267774</v>
      </c>
      <c r="B1347">
        <v>1</v>
      </c>
      <c r="C1347" t="s">
        <v>858</v>
      </c>
      <c r="D1347">
        <v>1</v>
      </c>
      <c r="E1347" t="s">
        <v>887</v>
      </c>
      <c r="F1347">
        <v>321</v>
      </c>
      <c r="G1347">
        <v>3</v>
      </c>
      <c r="H1347" t="s">
        <v>860</v>
      </c>
      <c r="I1347" t="s">
        <v>892</v>
      </c>
      <c r="J1347" s="3">
        <v>40858</v>
      </c>
      <c r="K1347" t="s">
        <v>864</v>
      </c>
    </row>
    <row r="1348" spans="1:11" x14ac:dyDescent="0.25">
      <c r="A1348">
        <v>304270861</v>
      </c>
      <c r="B1348">
        <v>1</v>
      </c>
      <c r="C1348" t="s">
        <v>858</v>
      </c>
      <c r="D1348">
        <v>1</v>
      </c>
      <c r="E1348" t="s">
        <v>887</v>
      </c>
      <c r="F1348">
        <v>2096</v>
      </c>
      <c r="G1348">
        <v>3</v>
      </c>
      <c r="H1348" t="s">
        <v>860</v>
      </c>
      <c r="I1348" t="s">
        <v>919</v>
      </c>
      <c r="J1348" s="3">
        <v>41682</v>
      </c>
      <c r="K1348" t="s">
        <v>862</v>
      </c>
    </row>
    <row r="1349" spans="1:11" x14ac:dyDescent="0.25">
      <c r="A1349">
        <v>304271132</v>
      </c>
      <c r="B1349">
        <v>1</v>
      </c>
      <c r="C1349" t="s">
        <v>858</v>
      </c>
      <c r="D1349">
        <v>1</v>
      </c>
      <c r="E1349" t="s">
        <v>887</v>
      </c>
      <c r="F1349">
        <v>323</v>
      </c>
      <c r="G1349">
        <v>3</v>
      </c>
      <c r="H1349" t="s">
        <v>860</v>
      </c>
      <c r="I1349" t="s">
        <v>892</v>
      </c>
      <c r="J1349" s="3">
        <v>40904</v>
      </c>
      <c r="K1349" t="s">
        <v>865</v>
      </c>
    </row>
    <row r="1350" spans="1:11" x14ac:dyDescent="0.25">
      <c r="B1350">
        <v>1</v>
      </c>
      <c r="C1350" t="s">
        <v>858</v>
      </c>
      <c r="D1350">
        <v>2</v>
      </c>
      <c r="E1350" t="s">
        <v>904</v>
      </c>
      <c r="F1350">
        <v>324</v>
      </c>
      <c r="G1350" t="s">
        <v>867</v>
      </c>
      <c r="H1350" t="s">
        <v>868</v>
      </c>
      <c r="I1350" t="s">
        <v>892</v>
      </c>
      <c r="J1350" s="3">
        <v>40904</v>
      </c>
      <c r="K1350" t="s">
        <v>869</v>
      </c>
    </row>
    <row r="1351" spans="1:11" x14ac:dyDescent="0.25">
      <c r="A1351">
        <v>304273326</v>
      </c>
      <c r="B1351">
        <v>1</v>
      </c>
      <c r="C1351" t="s">
        <v>858</v>
      </c>
      <c r="D1351">
        <v>1</v>
      </c>
      <c r="E1351" t="s">
        <v>887</v>
      </c>
      <c r="F1351">
        <v>321</v>
      </c>
      <c r="G1351">
        <v>3</v>
      </c>
      <c r="H1351" t="s">
        <v>860</v>
      </c>
      <c r="I1351" t="s">
        <v>892</v>
      </c>
      <c r="J1351" s="3">
        <v>40932</v>
      </c>
      <c r="K1351" t="s">
        <v>864</v>
      </c>
    </row>
    <row r="1352" spans="1:11" x14ac:dyDescent="0.25">
      <c r="A1352">
        <v>304273327</v>
      </c>
      <c r="B1352">
        <v>1</v>
      </c>
      <c r="C1352" t="s">
        <v>858</v>
      </c>
      <c r="D1352">
        <v>1</v>
      </c>
      <c r="E1352" t="s">
        <v>887</v>
      </c>
      <c r="F1352">
        <v>321</v>
      </c>
      <c r="G1352">
        <v>3</v>
      </c>
      <c r="H1352" t="s">
        <v>860</v>
      </c>
      <c r="I1352" t="s">
        <v>892</v>
      </c>
      <c r="J1352" s="3">
        <v>40932</v>
      </c>
      <c r="K1352" t="s">
        <v>864</v>
      </c>
    </row>
    <row r="1353" spans="1:11" x14ac:dyDescent="0.25">
      <c r="A1353">
        <v>304273330</v>
      </c>
      <c r="B1353">
        <v>1</v>
      </c>
      <c r="C1353" t="s">
        <v>858</v>
      </c>
      <c r="D1353">
        <v>1</v>
      </c>
      <c r="E1353" t="s">
        <v>887</v>
      </c>
      <c r="F1353">
        <v>321</v>
      </c>
      <c r="G1353">
        <v>3</v>
      </c>
      <c r="H1353" t="s">
        <v>860</v>
      </c>
      <c r="I1353" t="s">
        <v>892</v>
      </c>
      <c r="J1353" s="3">
        <v>40932</v>
      </c>
      <c r="K1353" t="s">
        <v>864</v>
      </c>
    </row>
    <row r="1354" spans="1:11" x14ac:dyDescent="0.25">
      <c r="A1354">
        <v>304273331</v>
      </c>
      <c r="B1354">
        <v>1</v>
      </c>
      <c r="C1354" t="s">
        <v>858</v>
      </c>
      <c r="D1354">
        <v>1</v>
      </c>
      <c r="E1354" t="s">
        <v>887</v>
      </c>
      <c r="F1354">
        <v>321</v>
      </c>
      <c r="G1354">
        <v>3</v>
      </c>
      <c r="H1354" t="s">
        <v>860</v>
      </c>
      <c r="I1354" t="s">
        <v>892</v>
      </c>
      <c r="J1354" s="3">
        <v>40932</v>
      </c>
      <c r="K1354" t="s">
        <v>864</v>
      </c>
    </row>
    <row r="1355" spans="1:11" x14ac:dyDescent="0.25">
      <c r="A1355">
        <v>304275646</v>
      </c>
      <c r="B1355">
        <v>1</v>
      </c>
      <c r="C1355" t="s">
        <v>858</v>
      </c>
      <c r="D1355">
        <v>1</v>
      </c>
      <c r="E1355" t="s">
        <v>887</v>
      </c>
      <c r="F1355">
        <v>321</v>
      </c>
      <c r="G1355">
        <v>3</v>
      </c>
      <c r="H1355" t="s">
        <v>860</v>
      </c>
      <c r="I1355" t="s">
        <v>892</v>
      </c>
      <c r="J1355" s="3">
        <v>40959</v>
      </c>
      <c r="K1355" t="s">
        <v>864</v>
      </c>
    </row>
    <row r="1356" spans="1:11" x14ac:dyDescent="0.25">
      <c r="A1356">
        <v>304275651</v>
      </c>
      <c r="B1356">
        <v>1</v>
      </c>
      <c r="C1356" t="s">
        <v>858</v>
      </c>
      <c r="D1356">
        <v>1</v>
      </c>
      <c r="E1356" t="s">
        <v>887</v>
      </c>
      <c r="F1356">
        <v>321</v>
      </c>
      <c r="G1356">
        <v>3</v>
      </c>
      <c r="H1356" t="s">
        <v>860</v>
      </c>
      <c r="I1356" t="s">
        <v>892</v>
      </c>
      <c r="J1356" s="3">
        <v>40959</v>
      </c>
      <c r="K1356" t="s">
        <v>864</v>
      </c>
    </row>
    <row r="1357" spans="1:11" x14ac:dyDescent="0.25">
      <c r="A1357">
        <v>304275712</v>
      </c>
      <c r="B1357">
        <v>1</v>
      </c>
      <c r="C1357" t="s">
        <v>858</v>
      </c>
      <c r="D1357">
        <v>1</v>
      </c>
      <c r="E1357" t="s">
        <v>887</v>
      </c>
      <c r="F1357">
        <v>321</v>
      </c>
      <c r="G1357">
        <v>3</v>
      </c>
      <c r="H1357" t="s">
        <v>860</v>
      </c>
      <c r="I1357" t="s">
        <v>892</v>
      </c>
      <c r="J1357" s="3">
        <v>40960</v>
      </c>
      <c r="K1357" t="s">
        <v>864</v>
      </c>
    </row>
    <row r="1358" spans="1:11" x14ac:dyDescent="0.25">
      <c r="A1358">
        <v>304275714</v>
      </c>
      <c r="B1358">
        <v>1</v>
      </c>
      <c r="C1358" t="s">
        <v>858</v>
      </c>
      <c r="D1358">
        <v>1</v>
      </c>
      <c r="E1358" t="s">
        <v>887</v>
      </c>
      <c r="F1358">
        <v>321</v>
      </c>
      <c r="G1358">
        <v>3</v>
      </c>
      <c r="H1358" t="s">
        <v>860</v>
      </c>
      <c r="I1358" t="s">
        <v>892</v>
      </c>
      <c r="J1358" s="3">
        <v>40960</v>
      </c>
      <c r="K1358" t="s">
        <v>864</v>
      </c>
    </row>
    <row r="1359" spans="1:11" x14ac:dyDescent="0.25">
      <c r="A1359">
        <v>304275739</v>
      </c>
      <c r="B1359">
        <v>1</v>
      </c>
      <c r="C1359" t="s">
        <v>858</v>
      </c>
      <c r="D1359">
        <v>1</v>
      </c>
      <c r="E1359" t="s">
        <v>887</v>
      </c>
      <c r="F1359">
        <v>321</v>
      </c>
      <c r="G1359">
        <v>3</v>
      </c>
      <c r="H1359" t="s">
        <v>860</v>
      </c>
      <c r="I1359" t="s">
        <v>892</v>
      </c>
      <c r="J1359" s="3">
        <v>40960</v>
      </c>
      <c r="K1359" t="s">
        <v>864</v>
      </c>
    </row>
    <row r="1360" spans="1:11" x14ac:dyDescent="0.25">
      <c r="A1360">
        <v>304275740</v>
      </c>
      <c r="B1360">
        <v>1</v>
      </c>
      <c r="C1360" t="s">
        <v>858</v>
      </c>
      <c r="D1360">
        <v>1</v>
      </c>
      <c r="E1360" t="s">
        <v>887</v>
      </c>
      <c r="F1360">
        <v>321</v>
      </c>
      <c r="G1360">
        <v>3</v>
      </c>
      <c r="H1360" t="s">
        <v>860</v>
      </c>
      <c r="I1360" t="s">
        <v>892</v>
      </c>
      <c r="J1360" s="3">
        <v>40960</v>
      </c>
      <c r="K1360" t="s">
        <v>864</v>
      </c>
    </row>
    <row r="1361" spans="1:11" x14ac:dyDescent="0.25">
      <c r="A1361">
        <v>304275741</v>
      </c>
      <c r="B1361">
        <v>1</v>
      </c>
      <c r="C1361" t="s">
        <v>858</v>
      </c>
      <c r="D1361">
        <v>1</v>
      </c>
      <c r="E1361" t="s">
        <v>887</v>
      </c>
      <c r="F1361">
        <v>321</v>
      </c>
      <c r="G1361">
        <v>3</v>
      </c>
      <c r="H1361" t="s">
        <v>860</v>
      </c>
      <c r="I1361" t="s">
        <v>892</v>
      </c>
      <c r="J1361" s="3">
        <v>40960</v>
      </c>
      <c r="K1361" t="s">
        <v>864</v>
      </c>
    </row>
    <row r="1362" spans="1:11" x14ac:dyDescent="0.25">
      <c r="A1362">
        <v>304275742</v>
      </c>
      <c r="B1362">
        <v>1</v>
      </c>
      <c r="C1362" t="s">
        <v>858</v>
      </c>
      <c r="D1362">
        <v>1</v>
      </c>
      <c r="E1362" t="s">
        <v>887</v>
      </c>
      <c r="F1362">
        <v>321</v>
      </c>
      <c r="G1362">
        <v>3</v>
      </c>
      <c r="H1362" t="s">
        <v>860</v>
      </c>
      <c r="I1362" t="s">
        <v>892</v>
      </c>
      <c r="J1362" s="3">
        <v>40960</v>
      </c>
      <c r="K1362" t="s">
        <v>864</v>
      </c>
    </row>
    <row r="1363" spans="1:11" x14ac:dyDescent="0.25">
      <c r="A1363">
        <v>304275802</v>
      </c>
      <c r="B1363">
        <v>1</v>
      </c>
      <c r="C1363" t="s">
        <v>858</v>
      </c>
      <c r="D1363">
        <v>1</v>
      </c>
      <c r="E1363" t="s">
        <v>887</v>
      </c>
      <c r="F1363">
        <v>321</v>
      </c>
      <c r="G1363">
        <v>3</v>
      </c>
      <c r="H1363" t="s">
        <v>860</v>
      </c>
      <c r="I1363" t="s">
        <v>892</v>
      </c>
      <c r="J1363" s="3">
        <v>40960</v>
      </c>
      <c r="K1363" t="s">
        <v>864</v>
      </c>
    </row>
    <row r="1364" spans="1:11" x14ac:dyDescent="0.25">
      <c r="A1364">
        <v>304275877</v>
      </c>
      <c r="B1364">
        <v>1</v>
      </c>
      <c r="C1364" t="s">
        <v>858</v>
      </c>
      <c r="D1364">
        <v>1</v>
      </c>
      <c r="E1364" t="s">
        <v>887</v>
      </c>
      <c r="F1364">
        <v>321</v>
      </c>
      <c r="G1364">
        <v>3</v>
      </c>
      <c r="H1364" t="s">
        <v>860</v>
      </c>
      <c r="I1364" t="s">
        <v>892</v>
      </c>
      <c r="J1364" s="3">
        <v>40961</v>
      </c>
      <c r="K1364" t="s">
        <v>864</v>
      </c>
    </row>
    <row r="1365" spans="1:11" x14ac:dyDescent="0.25">
      <c r="A1365">
        <v>304275900</v>
      </c>
      <c r="B1365">
        <v>1</v>
      </c>
      <c r="C1365" t="s">
        <v>858</v>
      </c>
      <c r="D1365">
        <v>1</v>
      </c>
      <c r="E1365" t="s">
        <v>887</v>
      </c>
      <c r="F1365">
        <v>321</v>
      </c>
      <c r="G1365">
        <v>3</v>
      </c>
      <c r="H1365" t="s">
        <v>860</v>
      </c>
      <c r="I1365" t="s">
        <v>892</v>
      </c>
      <c r="J1365" s="3">
        <v>40961</v>
      </c>
      <c r="K1365" t="s">
        <v>864</v>
      </c>
    </row>
    <row r="1366" spans="1:11" x14ac:dyDescent="0.25">
      <c r="A1366">
        <v>304275901</v>
      </c>
      <c r="B1366">
        <v>1</v>
      </c>
      <c r="C1366" t="s">
        <v>858</v>
      </c>
      <c r="D1366">
        <v>1</v>
      </c>
      <c r="E1366" t="s">
        <v>887</v>
      </c>
      <c r="F1366">
        <v>321</v>
      </c>
      <c r="G1366">
        <v>3</v>
      </c>
      <c r="H1366" t="s">
        <v>860</v>
      </c>
      <c r="I1366" t="s">
        <v>892</v>
      </c>
      <c r="J1366" s="3">
        <v>40961</v>
      </c>
      <c r="K1366" t="s">
        <v>864</v>
      </c>
    </row>
    <row r="1367" spans="1:11" x14ac:dyDescent="0.25">
      <c r="A1367">
        <v>304275918</v>
      </c>
      <c r="B1367">
        <v>1</v>
      </c>
      <c r="C1367" t="s">
        <v>858</v>
      </c>
      <c r="D1367">
        <v>1</v>
      </c>
      <c r="E1367" t="s">
        <v>887</v>
      </c>
      <c r="F1367">
        <v>321</v>
      </c>
      <c r="G1367">
        <v>3</v>
      </c>
      <c r="H1367" t="s">
        <v>860</v>
      </c>
      <c r="I1367" t="s">
        <v>892</v>
      </c>
      <c r="J1367" s="3">
        <v>40961</v>
      </c>
      <c r="K1367" t="s">
        <v>864</v>
      </c>
    </row>
    <row r="1368" spans="1:11" x14ac:dyDescent="0.25">
      <c r="A1368">
        <v>304275923</v>
      </c>
      <c r="B1368">
        <v>1</v>
      </c>
      <c r="C1368" t="s">
        <v>858</v>
      </c>
      <c r="D1368">
        <v>1</v>
      </c>
      <c r="E1368" t="s">
        <v>887</v>
      </c>
      <c r="F1368">
        <v>321</v>
      </c>
      <c r="G1368">
        <v>3</v>
      </c>
      <c r="H1368" t="s">
        <v>860</v>
      </c>
      <c r="I1368" t="s">
        <v>892</v>
      </c>
      <c r="J1368" s="3">
        <v>40961</v>
      </c>
      <c r="K1368" t="s">
        <v>864</v>
      </c>
    </row>
    <row r="1369" spans="1:11" x14ac:dyDescent="0.25">
      <c r="A1369">
        <v>304275929</v>
      </c>
      <c r="B1369">
        <v>1</v>
      </c>
      <c r="C1369" t="s">
        <v>858</v>
      </c>
      <c r="D1369">
        <v>1</v>
      </c>
      <c r="E1369" t="s">
        <v>887</v>
      </c>
      <c r="F1369">
        <v>321</v>
      </c>
      <c r="G1369">
        <v>3</v>
      </c>
      <c r="H1369" t="s">
        <v>860</v>
      </c>
      <c r="I1369" t="s">
        <v>892</v>
      </c>
      <c r="J1369" s="3">
        <v>40961</v>
      </c>
      <c r="K1369" t="s">
        <v>864</v>
      </c>
    </row>
    <row r="1370" spans="1:11" x14ac:dyDescent="0.25">
      <c r="A1370">
        <v>304275930</v>
      </c>
      <c r="B1370">
        <v>1</v>
      </c>
      <c r="C1370" t="s">
        <v>858</v>
      </c>
      <c r="D1370">
        <v>1</v>
      </c>
      <c r="E1370" t="s">
        <v>887</v>
      </c>
      <c r="F1370">
        <v>321</v>
      </c>
      <c r="G1370">
        <v>3</v>
      </c>
      <c r="H1370" t="s">
        <v>860</v>
      </c>
      <c r="I1370" t="s">
        <v>892</v>
      </c>
      <c r="J1370" s="3">
        <v>40961</v>
      </c>
      <c r="K1370" t="s">
        <v>864</v>
      </c>
    </row>
    <row r="1371" spans="1:11" x14ac:dyDescent="0.25">
      <c r="A1371">
        <v>304275935</v>
      </c>
      <c r="B1371">
        <v>1</v>
      </c>
      <c r="C1371" t="s">
        <v>858</v>
      </c>
      <c r="D1371">
        <v>1</v>
      </c>
      <c r="E1371" t="s">
        <v>887</v>
      </c>
      <c r="F1371">
        <v>321</v>
      </c>
      <c r="G1371">
        <v>3</v>
      </c>
      <c r="H1371" t="s">
        <v>860</v>
      </c>
      <c r="I1371" t="s">
        <v>892</v>
      </c>
      <c r="J1371" s="3">
        <v>40961</v>
      </c>
      <c r="K1371" t="s">
        <v>864</v>
      </c>
    </row>
    <row r="1372" spans="1:11" x14ac:dyDescent="0.25">
      <c r="A1372">
        <v>304275941</v>
      </c>
      <c r="B1372">
        <v>1</v>
      </c>
      <c r="C1372" t="s">
        <v>858</v>
      </c>
      <c r="D1372">
        <v>1</v>
      </c>
      <c r="E1372" t="s">
        <v>887</v>
      </c>
      <c r="F1372">
        <v>321</v>
      </c>
      <c r="G1372">
        <v>3</v>
      </c>
      <c r="H1372" t="s">
        <v>860</v>
      </c>
      <c r="I1372" t="s">
        <v>892</v>
      </c>
      <c r="J1372" s="3">
        <v>40961</v>
      </c>
      <c r="K1372" t="s">
        <v>864</v>
      </c>
    </row>
    <row r="1373" spans="1:11" x14ac:dyDescent="0.25">
      <c r="A1373">
        <v>304278488</v>
      </c>
      <c r="B1373">
        <v>1</v>
      </c>
      <c r="C1373" t="s">
        <v>858</v>
      </c>
      <c r="D1373">
        <v>1</v>
      </c>
      <c r="E1373" t="s">
        <v>887</v>
      </c>
      <c r="F1373">
        <v>321</v>
      </c>
      <c r="G1373">
        <v>3</v>
      </c>
      <c r="H1373" t="s">
        <v>860</v>
      </c>
      <c r="I1373" t="s">
        <v>892</v>
      </c>
      <c r="J1373" s="3">
        <v>40977</v>
      </c>
      <c r="K1373" t="s">
        <v>864</v>
      </c>
    </row>
    <row r="1374" spans="1:11" x14ac:dyDescent="0.25">
      <c r="A1374">
        <v>304279919</v>
      </c>
      <c r="B1374">
        <v>1</v>
      </c>
      <c r="C1374" t="s">
        <v>858</v>
      </c>
      <c r="D1374">
        <v>1</v>
      </c>
      <c r="E1374" t="s">
        <v>887</v>
      </c>
      <c r="F1374">
        <v>321</v>
      </c>
      <c r="G1374">
        <v>3</v>
      </c>
      <c r="H1374" t="s">
        <v>860</v>
      </c>
      <c r="I1374" t="s">
        <v>892</v>
      </c>
      <c r="J1374" s="3">
        <v>40989</v>
      </c>
      <c r="K1374" t="s">
        <v>864</v>
      </c>
    </row>
    <row r="1375" spans="1:11" x14ac:dyDescent="0.25">
      <c r="A1375">
        <v>304281054</v>
      </c>
      <c r="B1375">
        <v>1</v>
      </c>
      <c r="C1375" t="s">
        <v>858</v>
      </c>
      <c r="D1375">
        <v>1</v>
      </c>
      <c r="E1375" t="s">
        <v>887</v>
      </c>
      <c r="F1375">
        <v>321</v>
      </c>
      <c r="G1375">
        <v>3</v>
      </c>
      <c r="H1375" t="s">
        <v>860</v>
      </c>
      <c r="I1375" t="s">
        <v>892</v>
      </c>
      <c r="J1375" s="3">
        <v>40997</v>
      </c>
      <c r="K1375" t="s">
        <v>864</v>
      </c>
    </row>
    <row r="1376" spans="1:11" x14ac:dyDescent="0.25">
      <c r="A1376">
        <v>304281066</v>
      </c>
      <c r="B1376">
        <v>1</v>
      </c>
      <c r="C1376" t="s">
        <v>858</v>
      </c>
      <c r="D1376">
        <v>1</v>
      </c>
      <c r="E1376" t="s">
        <v>887</v>
      </c>
      <c r="F1376">
        <v>321</v>
      </c>
      <c r="G1376">
        <v>3</v>
      </c>
      <c r="H1376" t="s">
        <v>860</v>
      </c>
      <c r="I1376" t="s">
        <v>892</v>
      </c>
      <c r="J1376" s="3">
        <v>40997</v>
      </c>
      <c r="K1376" t="s">
        <v>864</v>
      </c>
    </row>
    <row r="1377" spans="1:11" x14ac:dyDescent="0.25">
      <c r="A1377">
        <v>304281208</v>
      </c>
      <c r="B1377">
        <v>1</v>
      </c>
      <c r="C1377" t="s">
        <v>858</v>
      </c>
      <c r="D1377">
        <v>1</v>
      </c>
      <c r="E1377" t="s">
        <v>887</v>
      </c>
      <c r="F1377">
        <v>321</v>
      </c>
      <c r="G1377">
        <v>3</v>
      </c>
      <c r="H1377" t="s">
        <v>860</v>
      </c>
      <c r="I1377" t="s">
        <v>892</v>
      </c>
      <c r="J1377" s="3">
        <v>40998</v>
      </c>
      <c r="K1377" t="s">
        <v>864</v>
      </c>
    </row>
    <row r="1378" spans="1:11" x14ac:dyDescent="0.25">
      <c r="A1378">
        <v>304286233</v>
      </c>
      <c r="B1378">
        <v>1</v>
      </c>
      <c r="C1378" t="s">
        <v>858</v>
      </c>
      <c r="D1378">
        <v>1</v>
      </c>
      <c r="E1378" t="s">
        <v>887</v>
      </c>
      <c r="F1378">
        <v>321</v>
      </c>
      <c r="G1378">
        <v>3</v>
      </c>
      <c r="H1378" t="s">
        <v>860</v>
      </c>
      <c r="I1378" t="s">
        <v>892</v>
      </c>
      <c r="J1378" s="3">
        <v>41039</v>
      </c>
      <c r="K1378" t="s">
        <v>864</v>
      </c>
    </row>
    <row r="1379" spans="1:11" x14ac:dyDescent="0.25">
      <c r="A1379">
        <v>304286244</v>
      </c>
      <c r="B1379">
        <v>1</v>
      </c>
      <c r="C1379" t="s">
        <v>858</v>
      </c>
      <c r="D1379">
        <v>1</v>
      </c>
      <c r="E1379" t="s">
        <v>887</v>
      </c>
      <c r="F1379">
        <v>321</v>
      </c>
      <c r="G1379">
        <v>3</v>
      </c>
      <c r="H1379" t="s">
        <v>860</v>
      </c>
      <c r="I1379" t="s">
        <v>892</v>
      </c>
      <c r="J1379" s="3">
        <v>41039</v>
      </c>
      <c r="K1379" t="s">
        <v>864</v>
      </c>
    </row>
    <row r="1380" spans="1:11" x14ac:dyDescent="0.25">
      <c r="A1380">
        <v>304286245</v>
      </c>
      <c r="B1380">
        <v>1</v>
      </c>
      <c r="C1380" t="s">
        <v>858</v>
      </c>
      <c r="D1380">
        <v>1</v>
      </c>
      <c r="E1380" t="s">
        <v>887</v>
      </c>
      <c r="F1380">
        <v>321</v>
      </c>
      <c r="G1380">
        <v>3</v>
      </c>
      <c r="H1380" t="s">
        <v>860</v>
      </c>
      <c r="I1380" t="s">
        <v>892</v>
      </c>
      <c r="J1380" s="3">
        <v>41039</v>
      </c>
      <c r="K1380" t="s">
        <v>864</v>
      </c>
    </row>
    <row r="1381" spans="1:11" x14ac:dyDescent="0.25">
      <c r="A1381">
        <v>304287284</v>
      </c>
      <c r="B1381">
        <v>1</v>
      </c>
      <c r="C1381" t="s">
        <v>858</v>
      </c>
      <c r="D1381">
        <v>1</v>
      </c>
      <c r="E1381" t="s">
        <v>887</v>
      </c>
      <c r="F1381">
        <v>321</v>
      </c>
      <c r="G1381">
        <v>3</v>
      </c>
      <c r="H1381" t="s">
        <v>860</v>
      </c>
      <c r="I1381" t="s">
        <v>892</v>
      </c>
      <c r="J1381" s="3">
        <v>41047</v>
      </c>
      <c r="K1381" t="s">
        <v>864</v>
      </c>
    </row>
    <row r="1382" spans="1:11" x14ac:dyDescent="0.25">
      <c r="A1382">
        <v>304287637</v>
      </c>
      <c r="B1382">
        <v>1</v>
      </c>
      <c r="C1382" t="s">
        <v>858</v>
      </c>
      <c r="D1382">
        <v>1</v>
      </c>
      <c r="E1382" t="s">
        <v>887</v>
      </c>
      <c r="F1382">
        <v>2096</v>
      </c>
      <c r="G1382">
        <v>3</v>
      </c>
      <c r="H1382" t="s">
        <v>860</v>
      </c>
      <c r="I1382" t="s">
        <v>916</v>
      </c>
      <c r="J1382" s="3">
        <v>41683</v>
      </c>
      <c r="K1382" t="s">
        <v>862</v>
      </c>
    </row>
    <row r="1383" spans="1:11" x14ac:dyDescent="0.25">
      <c r="A1383">
        <v>304287640</v>
      </c>
      <c r="B1383">
        <v>1</v>
      </c>
      <c r="C1383" t="s">
        <v>858</v>
      </c>
      <c r="D1383">
        <v>1</v>
      </c>
      <c r="E1383" t="s">
        <v>887</v>
      </c>
      <c r="F1383">
        <v>321</v>
      </c>
      <c r="G1383">
        <v>3</v>
      </c>
      <c r="H1383" t="s">
        <v>860</v>
      </c>
      <c r="I1383" t="s">
        <v>892</v>
      </c>
      <c r="J1383" s="3">
        <v>41051</v>
      </c>
      <c r="K1383" t="s">
        <v>864</v>
      </c>
    </row>
    <row r="1384" spans="1:11" x14ac:dyDescent="0.25">
      <c r="A1384">
        <v>304288154</v>
      </c>
      <c r="B1384">
        <v>1</v>
      </c>
      <c r="C1384" t="s">
        <v>858</v>
      </c>
      <c r="D1384">
        <v>1</v>
      </c>
      <c r="E1384" t="s">
        <v>887</v>
      </c>
      <c r="F1384">
        <v>2096</v>
      </c>
      <c r="G1384">
        <v>3</v>
      </c>
      <c r="H1384" t="s">
        <v>860</v>
      </c>
      <c r="I1384" t="s">
        <v>870</v>
      </c>
      <c r="J1384" s="3">
        <v>41331</v>
      </c>
      <c r="K1384" t="s">
        <v>862</v>
      </c>
    </row>
    <row r="1385" spans="1:11" x14ac:dyDescent="0.25">
      <c r="A1385">
        <v>304288572</v>
      </c>
      <c r="B1385">
        <v>1</v>
      </c>
      <c r="C1385" t="s">
        <v>858</v>
      </c>
      <c r="D1385">
        <v>1</v>
      </c>
      <c r="E1385" t="s">
        <v>887</v>
      </c>
      <c r="F1385">
        <v>323</v>
      </c>
      <c r="G1385">
        <v>3</v>
      </c>
      <c r="H1385" t="s">
        <v>860</v>
      </c>
      <c r="I1385" t="s">
        <v>892</v>
      </c>
      <c r="J1385" s="3">
        <v>41059</v>
      </c>
      <c r="K1385" t="s">
        <v>865</v>
      </c>
    </row>
    <row r="1386" spans="1:11" x14ac:dyDescent="0.25">
      <c r="B1386">
        <v>1</v>
      </c>
      <c r="C1386" t="s">
        <v>858</v>
      </c>
      <c r="D1386">
        <v>2</v>
      </c>
      <c r="E1386" t="s">
        <v>904</v>
      </c>
      <c r="F1386">
        <v>324</v>
      </c>
      <c r="G1386" t="s">
        <v>867</v>
      </c>
      <c r="H1386" t="s">
        <v>868</v>
      </c>
      <c r="I1386" t="s">
        <v>892</v>
      </c>
      <c r="J1386" s="3">
        <v>41059</v>
      </c>
      <c r="K1386" t="s">
        <v>869</v>
      </c>
    </row>
    <row r="1387" spans="1:11" x14ac:dyDescent="0.25">
      <c r="A1387">
        <v>304290217</v>
      </c>
      <c r="B1387">
        <v>1</v>
      </c>
      <c r="C1387" t="s">
        <v>858</v>
      </c>
      <c r="D1387">
        <v>1</v>
      </c>
      <c r="E1387" t="s">
        <v>887</v>
      </c>
      <c r="F1387">
        <v>321</v>
      </c>
      <c r="G1387">
        <v>3</v>
      </c>
      <c r="H1387" t="s">
        <v>860</v>
      </c>
      <c r="I1387" t="s">
        <v>892</v>
      </c>
      <c r="J1387" s="3">
        <v>41071</v>
      </c>
      <c r="K1387" t="s">
        <v>864</v>
      </c>
    </row>
    <row r="1388" spans="1:11" x14ac:dyDescent="0.25">
      <c r="A1388">
        <v>304291284</v>
      </c>
      <c r="B1388">
        <v>1</v>
      </c>
      <c r="C1388" t="s">
        <v>858</v>
      </c>
      <c r="D1388">
        <v>1</v>
      </c>
      <c r="E1388" t="s">
        <v>887</v>
      </c>
      <c r="F1388">
        <v>321</v>
      </c>
      <c r="G1388">
        <v>3</v>
      </c>
      <c r="H1388" t="s">
        <v>860</v>
      </c>
      <c r="I1388" t="s">
        <v>892</v>
      </c>
      <c r="J1388" s="3">
        <v>41079</v>
      </c>
      <c r="K1388" t="s">
        <v>864</v>
      </c>
    </row>
    <row r="1389" spans="1:11" x14ac:dyDescent="0.25">
      <c r="A1389">
        <v>304291832</v>
      </c>
      <c r="B1389">
        <v>1</v>
      </c>
      <c r="C1389" t="s">
        <v>858</v>
      </c>
      <c r="D1389">
        <v>1</v>
      </c>
      <c r="E1389" t="s">
        <v>887</v>
      </c>
      <c r="F1389">
        <v>321</v>
      </c>
      <c r="G1389">
        <v>3</v>
      </c>
      <c r="H1389" t="s">
        <v>860</v>
      </c>
      <c r="I1389" t="s">
        <v>892</v>
      </c>
      <c r="J1389" s="3">
        <v>41082</v>
      </c>
      <c r="K1389" t="s">
        <v>864</v>
      </c>
    </row>
    <row r="1390" spans="1:11" x14ac:dyDescent="0.25">
      <c r="A1390">
        <v>304291833</v>
      </c>
      <c r="B1390">
        <v>1</v>
      </c>
      <c r="C1390" t="s">
        <v>858</v>
      </c>
      <c r="D1390">
        <v>1</v>
      </c>
      <c r="E1390" t="s">
        <v>887</v>
      </c>
      <c r="F1390">
        <v>321</v>
      </c>
      <c r="G1390">
        <v>3</v>
      </c>
      <c r="H1390" t="s">
        <v>860</v>
      </c>
      <c r="I1390" t="s">
        <v>892</v>
      </c>
      <c r="J1390" s="3">
        <v>41082</v>
      </c>
      <c r="K1390" t="s">
        <v>864</v>
      </c>
    </row>
    <row r="1391" spans="1:11" x14ac:dyDescent="0.25">
      <c r="A1391">
        <v>304293209</v>
      </c>
      <c r="B1391">
        <v>1</v>
      </c>
      <c r="C1391" t="s">
        <v>858</v>
      </c>
      <c r="D1391">
        <v>1</v>
      </c>
      <c r="E1391" t="s">
        <v>887</v>
      </c>
      <c r="F1391">
        <v>321</v>
      </c>
      <c r="G1391">
        <v>3</v>
      </c>
      <c r="H1391" t="s">
        <v>860</v>
      </c>
      <c r="I1391" t="s">
        <v>892</v>
      </c>
      <c r="J1391" s="3">
        <v>41095</v>
      </c>
      <c r="K1391" t="s">
        <v>864</v>
      </c>
    </row>
    <row r="1392" spans="1:11" x14ac:dyDescent="0.25">
      <c r="A1392">
        <v>304293905</v>
      </c>
      <c r="B1392">
        <v>1</v>
      </c>
      <c r="C1392" t="s">
        <v>858</v>
      </c>
      <c r="D1392">
        <v>1</v>
      </c>
      <c r="E1392" t="s">
        <v>887</v>
      </c>
      <c r="F1392">
        <v>323</v>
      </c>
      <c r="G1392">
        <v>3</v>
      </c>
      <c r="H1392" t="s">
        <v>860</v>
      </c>
      <c r="I1392" t="s">
        <v>920</v>
      </c>
      <c r="J1392" s="3">
        <v>41142</v>
      </c>
      <c r="K1392" t="s">
        <v>865</v>
      </c>
    </row>
    <row r="1393" spans="1:11" x14ac:dyDescent="0.25">
      <c r="B1393">
        <v>1</v>
      </c>
      <c r="C1393" t="s">
        <v>858</v>
      </c>
      <c r="D1393">
        <v>2</v>
      </c>
      <c r="E1393" t="s">
        <v>904</v>
      </c>
      <c r="F1393">
        <v>324</v>
      </c>
      <c r="G1393" t="s">
        <v>867</v>
      </c>
      <c r="H1393" t="s">
        <v>868</v>
      </c>
      <c r="I1393" t="s">
        <v>920</v>
      </c>
      <c r="J1393" s="3">
        <v>41142</v>
      </c>
      <c r="K1393" t="s">
        <v>869</v>
      </c>
    </row>
    <row r="1394" spans="1:11" x14ac:dyDescent="0.25">
      <c r="A1394">
        <v>304294638</v>
      </c>
      <c r="B1394">
        <v>1</v>
      </c>
      <c r="C1394" t="s">
        <v>858</v>
      </c>
      <c r="D1394">
        <v>1</v>
      </c>
      <c r="E1394" t="s">
        <v>887</v>
      </c>
      <c r="F1394">
        <v>321</v>
      </c>
      <c r="G1394">
        <v>3</v>
      </c>
      <c r="H1394" t="s">
        <v>860</v>
      </c>
      <c r="I1394" t="s">
        <v>892</v>
      </c>
      <c r="J1394" s="3">
        <v>41103</v>
      </c>
      <c r="K1394" t="s">
        <v>864</v>
      </c>
    </row>
    <row r="1395" spans="1:11" x14ac:dyDescent="0.25">
      <c r="A1395">
        <v>304297283</v>
      </c>
      <c r="B1395">
        <v>1</v>
      </c>
      <c r="C1395" t="s">
        <v>858</v>
      </c>
      <c r="D1395">
        <v>1</v>
      </c>
      <c r="E1395" t="s">
        <v>887</v>
      </c>
      <c r="F1395">
        <v>321</v>
      </c>
      <c r="G1395">
        <v>3</v>
      </c>
      <c r="H1395" t="s">
        <v>860</v>
      </c>
      <c r="I1395" t="s">
        <v>892</v>
      </c>
      <c r="J1395" s="3">
        <v>41123</v>
      </c>
      <c r="K1395" t="s">
        <v>864</v>
      </c>
    </row>
    <row r="1396" spans="1:11" x14ac:dyDescent="0.25">
      <c r="A1396">
        <v>304304120</v>
      </c>
      <c r="B1396">
        <v>1</v>
      </c>
      <c r="C1396" t="s">
        <v>858</v>
      </c>
      <c r="D1396">
        <v>1</v>
      </c>
      <c r="E1396" t="s">
        <v>887</v>
      </c>
      <c r="F1396">
        <v>321</v>
      </c>
      <c r="G1396">
        <v>3</v>
      </c>
      <c r="H1396" t="s">
        <v>860</v>
      </c>
      <c r="I1396" t="s">
        <v>892</v>
      </c>
      <c r="J1396" s="3">
        <v>41169</v>
      </c>
      <c r="K1396" t="s">
        <v>864</v>
      </c>
    </row>
    <row r="1397" spans="1:11" x14ac:dyDescent="0.25">
      <c r="A1397">
        <v>304308036</v>
      </c>
      <c r="B1397">
        <v>1</v>
      </c>
      <c r="C1397" t="s">
        <v>858</v>
      </c>
      <c r="D1397">
        <v>1</v>
      </c>
      <c r="E1397" t="s">
        <v>887</v>
      </c>
      <c r="F1397">
        <v>321</v>
      </c>
      <c r="G1397">
        <v>3</v>
      </c>
      <c r="H1397" t="s">
        <v>860</v>
      </c>
      <c r="I1397" t="s">
        <v>892</v>
      </c>
      <c r="J1397" s="3">
        <v>41191</v>
      </c>
      <c r="K1397" t="s">
        <v>864</v>
      </c>
    </row>
    <row r="1398" spans="1:11" x14ac:dyDescent="0.25">
      <c r="A1398">
        <v>304310474</v>
      </c>
      <c r="B1398">
        <v>1</v>
      </c>
      <c r="C1398" t="s">
        <v>858</v>
      </c>
      <c r="D1398">
        <v>1</v>
      </c>
      <c r="E1398" t="s">
        <v>887</v>
      </c>
      <c r="F1398">
        <v>321</v>
      </c>
      <c r="G1398">
        <v>3</v>
      </c>
      <c r="H1398" t="s">
        <v>860</v>
      </c>
      <c r="I1398" t="s">
        <v>892</v>
      </c>
      <c r="J1398" s="3">
        <v>41204</v>
      </c>
      <c r="K1398" t="s">
        <v>864</v>
      </c>
    </row>
    <row r="1399" spans="1:11" x14ac:dyDescent="0.25">
      <c r="B1399">
        <v>1</v>
      </c>
      <c r="C1399" t="s">
        <v>858</v>
      </c>
      <c r="D1399">
        <v>81</v>
      </c>
      <c r="F1399">
        <v>323</v>
      </c>
      <c r="G1399">
        <v>9</v>
      </c>
      <c r="H1399" t="s">
        <v>860</v>
      </c>
      <c r="I1399" t="s">
        <v>921</v>
      </c>
      <c r="J1399" s="3">
        <v>41305</v>
      </c>
      <c r="K1399" t="s">
        <v>865</v>
      </c>
    </row>
    <row r="1400" spans="1:11" x14ac:dyDescent="0.25">
      <c r="B1400">
        <v>1</v>
      </c>
      <c r="C1400" t="s">
        <v>858</v>
      </c>
      <c r="D1400">
        <v>82</v>
      </c>
      <c r="F1400">
        <v>324</v>
      </c>
      <c r="G1400" t="s">
        <v>867</v>
      </c>
      <c r="H1400" t="s">
        <v>860</v>
      </c>
      <c r="I1400" t="s">
        <v>921</v>
      </c>
      <c r="J1400" s="3">
        <v>41305</v>
      </c>
      <c r="K1400" t="s">
        <v>869</v>
      </c>
    </row>
    <row r="1401" spans="1:11" x14ac:dyDescent="0.25">
      <c r="B1401">
        <v>1</v>
      </c>
      <c r="C1401" t="s">
        <v>858</v>
      </c>
      <c r="D1401">
        <v>88</v>
      </c>
      <c r="F1401">
        <v>5806</v>
      </c>
      <c r="G1401" t="s">
        <v>883</v>
      </c>
      <c r="H1401" t="s">
        <v>860</v>
      </c>
      <c r="I1401" t="s">
        <v>921</v>
      </c>
      <c r="J1401" s="3">
        <v>41305</v>
      </c>
      <c r="K1401" t="s">
        <v>885</v>
      </c>
    </row>
    <row r="1402" spans="1:11" x14ac:dyDescent="0.25">
      <c r="A1402">
        <v>304311333</v>
      </c>
      <c r="B1402">
        <v>1</v>
      </c>
      <c r="C1402" t="s">
        <v>858</v>
      </c>
      <c r="D1402">
        <v>1</v>
      </c>
      <c r="E1402" t="s">
        <v>887</v>
      </c>
      <c r="F1402">
        <v>321</v>
      </c>
      <c r="G1402">
        <v>3</v>
      </c>
      <c r="H1402" t="s">
        <v>860</v>
      </c>
      <c r="I1402" t="s">
        <v>892</v>
      </c>
      <c r="J1402" s="3">
        <v>41207</v>
      </c>
      <c r="K1402" t="s">
        <v>864</v>
      </c>
    </row>
    <row r="1403" spans="1:11" x14ac:dyDescent="0.25">
      <c r="A1403">
        <v>304313113</v>
      </c>
      <c r="B1403">
        <v>1</v>
      </c>
      <c r="C1403" t="s">
        <v>858</v>
      </c>
      <c r="D1403">
        <v>1</v>
      </c>
      <c r="E1403" t="s">
        <v>887</v>
      </c>
      <c r="F1403">
        <v>321</v>
      </c>
      <c r="G1403">
        <v>3</v>
      </c>
      <c r="H1403" t="s">
        <v>860</v>
      </c>
      <c r="I1403" t="s">
        <v>892</v>
      </c>
      <c r="J1403" s="3">
        <v>41221</v>
      </c>
      <c r="K1403" t="s">
        <v>864</v>
      </c>
    </row>
    <row r="1404" spans="1:11" x14ac:dyDescent="0.25">
      <c r="A1404">
        <v>304313517</v>
      </c>
      <c r="B1404">
        <v>1</v>
      </c>
      <c r="C1404" t="s">
        <v>858</v>
      </c>
      <c r="D1404">
        <v>1</v>
      </c>
      <c r="E1404" t="s">
        <v>887</v>
      </c>
      <c r="F1404">
        <v>321</v>
      </c>
      <c r="G1404">
        <v>3</v>
      </c>
      <c r="H1404" t="s">
        <v>860</v>
      </c>
      <c r="I1404" t="s">
        <v>892</v>
      </c>
      <c r="J1404" s="3">
        <v>41225</v>
      </c>
      <c r="K1404" t="s">
        <v>864</v>
      </c>
    </row>
    <row r="1405" spans="1:11" x14ac:dyDescent="0.25">
      <c r="A1405">
        <v>304318270</v>
      </c>
      <c r="B1405">
        <v>1</v>
      </c>
      <c r="C1405" t="s">
        <v>858</v>
      </c>
      <c r="D1405">
        <v>1</v>
      </c>
      <c r="E1405" t="s">
        <v>887</v>
      </c>
      <c r="F1405">
        <v>321</v>
      </c>
      <c r="G1405">
        <v>3</v>
      </c>
      <c r="H1405" t="s">
        <v>860</v>
      </c>
      <c r="I1405" t="s">
        <v>892</v>
      </c>
      <c r="J1405" s="3">
        <v>41262</v>
      </c>
      <c r="K1405" t="s">
        <v>864</v>
      </c>
    </row>
    <row r="1406" spans="1:11" x14ac:dyDescent="0.25">
      <c r="A1406">
        <v>304318282</v>
      </c>
      <c r="B1406">
        <v>1</v>
      </c>
      <c r="C1406" t="s">
        <v>858</v>
      </c>
      <c r="D1406">
        <v>1</v>
      </c>
      <c r="E1406" t="s">
        <v>887</v>
      </c>
      <c r="F1406">
        <v>321</v>
      </c>
      <c r="G1406">
        <v>3</v>
      </c>
      <c r="H1406" t="s">
        <v>860</v>
      </c>
      <c r="I1406" t="s">
        <v>892</v>
      </c>
      <c r="J1406" s="3">
        <v>41262</v>
      </c>
      <c r="K1406" t="s">
        <v>864</v>
      </c>
    </row>
    <row r="1407" spans="1:11" x14ac:dyDescent="0.25">
      <c r="A1407">
        <v>304321655</v>
      </c>
      <c r="B1407">
        <v>1</v>
      </c>
      <c r="C1407" t="s">
        <v>858</v>
      </c>
      <c r="D1407">
        <v>1</v>
      </c>
      <c r="E1407" t="s">
        <v>887</v>
      </c>
      <c r="F1407">
        <v>321</v>
      </c>
      <c r="G1407">
        <v>3</v>
      </c>
      <c r="H1407" t="s">
        <v>860</v>
      </c>
      <c r="I1407" t="s">
        <v>892</v>
      </c>
      <c r="J1407" s="3">
        <v>41297</v>
      </c>
      <c r="K1407" t="s">
        <v>864</v>
      </c>
    </row>
    <row r="1408" spans="1:11" x14ac:dyDescent="0.25">
      <c r="A1408">
        <v>304323336</v>
      </c>
      <c r="B1408">
        <v>1</v>
      </c>
      <c r="C1408" t="s">
        <v>858</v>
      </c>
      <c r="D1408">
        <v>1</v>
      </c>
      <c r="E1408" t="s">
        <v>887</v>
      </c>
      <c r="F1408">
        <v>321</v>
      </c>
      <c r="G1408">
        <v>3</v>
      </c>
      <c r="H1408" t="s">
        <v>860</v>
      </c>
      <c r="I1408" t="s">
        <v>892</v>
      </c>
      <c r="J1408" s="3">
        <v>41310</v>
      </c>
      <c r="K1408" t="s">
        <v>864</v>
      </c>
    </row>
    <row r="1409" spans="1:11" x14ac:dyDescent="0.25">
      <c r="A1409">
        <v>304334855</v>
      </c>
      <c r="B1409">
        <v>1</v>
      </c>
      <c r="C1409" t="s">
        <v>858</v>
      </c>
      <c r="D1409">
        <v>1</v>
      </c>
      <c r="E1409" t="s">
        <v>887</v>
      </c>
      <c r="F1409">
        <v>321</v>
      </c>
      <c r="G1409">
        <v>3</v>
      </c>
      <c r="H1409" t="s">
        <v>860</v>
      </c>
      <c r="I1409" t="s">
        <v>892</v>
      </c>
      <c r="J1409" s="3">
        <v>41381</v>
      </c>
      <c r="K1409" t="s">
        <v>864</v>
      </c>
    </row>
    <row r="1410" spans="1:11" x14ac:dyDescent="0.25">
      <c r="A1410">
        <v>304340081</v>
      </c>
      <c r="B1410">
        <v>1</v>
      </c>
      <c r="C1410" t="s">
        <v>858</v>
      </c>
      <c r="D1410">
        <v>1</v>
      </c>
      <c r="E1410" t="s">
        <v>887</v>
      </c>
      <c r="F1410">
        <v>321</v>
      </c>
      <c r="G1410">
        <v>3</v>
      </c>
      <c r="H1410" t="s">
        <v>860</v>
      </c>
      <c r="I1410" t="s">
        <v>892</v>
      </c>
      <c r="J1410" s="3">
        <v>41404</v>
      </c>
      <c r="K1410" t="s">
        <v>864</v>
      </c>
    </row>
    <row r="1411" spans="1:11" x14ac:dyDescent="0.25">
      <c r="A1411">
        <v>304343101</v>
      </c>
      <c r="B1411">
        <v>1</v>
      </c>
      <c r="C1411" t="s">
        <v>858</v>
      </c>
      <c r="D1411">
        <v>1</v>
      </c>
      <c r="E1411" t="s">
        <v>887</v>
      </c>
      <c r="F1411">
        <v>321</v>
      </c>
      <c r="G1411">
        <v>3</v>
      </c>
      <c r="H1411" t="s">
        <v>860</v>
      </c>
      <c r="I1411" t="s">
        <v>892</v>
      </c>
      <c r="J1411" s="3">
        <v>41417</v>
      </c>
      <c r="K1411" t="s">
        <v>864</v>
      </c>
    </row>
    <row r="1412" spans="1:11" x14ac:dyDescent="0.25">
      <c r="A1412">
        <v>304360336</v>
      </c>
      <c r="B1412">
        <v>1</v>
      </c>
      <c r="C1412" t="s">
        <v>858</v>
      </c>
      <c r="D1412">
        <v>1</v>
      </c>
      <c r="E1412" t="s">
        <v>887</v>
      </c>
      <c r="F1412">
        <v>321</v>
      </c>
      <c r="G1412">
        <v>3</v>
      </c>
      <c r="H1412" t="s">
        <v>860</v>
      </c>
      <c r="I1412" t="s">
        <v>892</v>
      </c>
      <c r="J1412" s="3">
        <v>41485</v>
      </c>
      <c r="K1412" t="s">
        <v>864</v>
      </c>
    </row>
    <row r="1413" spans="1:11" x14ac:dyDescent="0.25">
      <c r="A1413">
        <v>304360338</v>
      </c>
      <c r="B1413">
        <v>1</v>
      </c>
      <c r="C1413" t="s">
        <v>858</v>
      </c>
      <c r="D1413">
        <v>1</v>
      </c>
      <c r="E1413" t="s">
        <v>887</v>
      </c>
      <c r="F1413">
        <v>321</v>
      </c>
      <c r="G1413">
        <v>3</v>
      </c>
      <c r="H1413" t="s">
        <v>860</v>
      </c>
      <c r="I1413" t="s">
        <v>892</v>
      </c>
      <c r="J1413" s="3">
        <v>41485</v>
      </c>
      <c r="K1413" t="s">
        <v>864</v>
      </c>
    </row>
    <row r="1414" spans="1:11" x14ac:dyDescent="0.25">
      <c r="A1414">
        <v>304360344</v>
      </c>
      <c r="B1414">
        <v>1</v>
      </c>
      <c r="C1414" t="s">
        <v>858</v>
      </c>
      <c r="D1414">
        <v>1</v>
      </c>
      <c r="E1414" t="s">
        <v>887</v>
      </c>
      <c r="F1414">
        <v>321</v>
      </c>
      <c r="G1414">
        <v>3</v>
      </c>
      <c r="H1414" t="s">
        <v>860</v>
      </c>
      <c r="I1414" t="s">
        <v>892</v>
      </c>
      <c r="J1414" s="3">
        <v>41485</v>
      </c>
      <c r="K1414" t="s">
        <v>864</v>
      </c>
    </row>
    <row r="1415" spans="1:11" x14ac:dyDescent="0.25">
      <c r="A1415">
        <v>304360345</v>
      </c>
      <c r="B1415">
        <v>1</v>
      </c>
      <c r="C1415" t="s">
        <v>858</v>
      </c>
      <c r="D1415">
        <v>1</v>
      </c>
      <c r="E1415" t="s">
        <v>887</v>
      </c>
      <c r="F1415">
        <v>321</v>
      </c>
      <c r="G1415">
        <v>3</v>
      </c>
      <c r="H1415" t="s">
        <v>860</v>
      </c>
      <c r="I1415" t="s">
        <v>892</v>
      </c>
      <c r="J1415" s="3">
        <v>41485</v>
      </c>
      <c r="K1415" t="s">
        <v>864</v>
      </c>
    </row>
    <row r="1416" spans="1:11" x14ac:dyDescent="0.25">
      <c r="A1416">
        <v>304360449</v>
      </c>
      <c r="B1416">
        <v>1</v>
      </c>
      <c r="C1416" t="s">
        <v>858</v>
      </c>
      <c r="D1416">
        <v>1</v>
      </c>
      <c r="E1416" t="s">
        <v>887</v>
      </c>
      <c r="F1416">
        <v>321</v>
      </c>
      <c r="G1416">
        <v>3</v>
      </c>
      <c r="H1416" t="s">
        <v>860</v>
      </c>
      <c r="I1416" t="s">
        <v>892</v>
      </c>
      <c r="J1416" s="3">
        <v>41485</v>
      </c>
      <c r="K1416" t="s">
        <v>864</v>
      </c>
    </row>
    <row r="1417" spans="1:11" x14ac:dyDescent="0.25">
      <c r="A1417">
        <v>304360450</v>
      </c>
      <c r="B1417">
        <v>1</v>
      </c>
      <c r="C1417" t="s">
        <v>858</v>
      </c>
      <c r="D1417">
        <v>1</v>
      </c>
      <c r="E1417" t="s">
        <v>887</v>
      </c>
      <c r="F1417">
        <v>321</v>
      </c>
      <c r="G1417">
        <v>3</v>
      </c>
      <c r="H1417" t="s">
        <v>860</v>
      </c>
      <c r="I1417" t="s">
        <v>892</v>
      </c>
      <c r="J1417" s="3">
        <v>41485</v>
      </c>
      <c r="K1417" t="s">
        <v>864</v>
      </c>
    </row>
    <row r="1418" spans="1:11" x14ac:dyDescent="0.25">
      <c r="A1418">
        <v>304360451</v>
      </c>
      <c r="B1418">
        <v>1</v>
      </c>
      <c r="C1418" t="s">
        <v>858</v>
      </c>
      <c r="D1418">
        <v>1</v>
      </c>
      <c r="E1418" t="s">
        <v>887</v>
      </c>
      <c r="F1418">
        <v>321</v>
      </c>
      <c r="G1418">
        <v>3</v>
      </c>
      <c r="H1418" t="s">
        <v>860</v>
      </c>
      <c r="I1418" t="s">
        <v>892</v>
      </c>
      <c r="J1418" s="3">
        <v>41485</v>
      </c>
      <c r="K1418" t="s">
        <v>864</v>
      </c>
    </row>
    <row r="1419" spans="1:11" x14ac:dyDescent="0.25">
      <c r="A1419">
        <v>304360452</v>
      </c>
      <c r="B1419">
        <v>1</v>
      </c>
      <c r="C1419" t="s">
        <v>858</v>
      </c>
      <c r="D1419">
        <v>1</v>
      </c>
      <c r="E1419" t="s">
        <v>887</v>
      </c>
      <c r="F1419">
        <v>321</v>
      </c>
      <c r="G1419">
        <v>3</v>
      </c>
      <c r="H1419" t="s">
        <v>860</v>
      </c>
      <c r="I1419" t="s">
        <v>892</v>
      </c>
      <c r="J1419" s="3">
        <v>41485</v>
      </c>
      <c r="K1419" t="s">
        <v>864</v>
      </c>
    </row>
    <row r="1420" spans="1:11" x14ac:dyDescent="0.25">
      <c r="A1420">
        <v>304360453</v>
      </c>
      <c r="B1420">
        <v>1</v>
      </c>
      <c r="C1420" t="s">
        <v>858</v>
      </c>
      <c r="D1420">
        <v>1</v>
      </c>
      <c r="E1420" t="s">
        <v>887</v>
      </c>
      <c r="F1420">
        <v>321</v>
      </c>
      <c r="G1420">
        <v>3</v>
      </c>
      <c r="H1420" t="s">
        <v>860</v>
      </c>
      <c r="I1420" t="s">
        <v>892</v>
      </c>
      <c r="J1420" s="3">
        <v>41485</v>
      </c>
      <c r="K1420" t="s">
        <v>864</v>
      </c>
    </row>
    <row r="1421" spans="1:11" x14ac:dyDescent="0.25">
      <c r="A1421">
        <v>304360454</v>
      </c>
      <c r="B1421">
        <v>1</v>
      </c>
      <c r="C1421" t="s">
        <v>858</v>
      </c>
      <c r="D1421">
        <v>1</v>
      </c>
      <c r="E1421" t="s">
        <v>887</v>
      </c>
      <c r="F1421">
        <v>321</v>
      </c>
      <c r="G1421">
        <v>3</v>
      </c>
      <c r="H1421" t="s">
        <v>860</v>
      </c>
      <c r="I1421" t="s">
        <v>892</v>
      </c>
      <c r="J1421" s="3">
        <v>41485</v>
      </c>
      <c r="K1421" t="s">
        <v>864</v>
      </c>
    </row>
    <row r="1422" spans="1:11" x14ac:dyDescent="0.25">
      <c r="A1422">
        <v>304360455</v>
      </c>
      <c r="B1422">
        <v>1</v>
      </c>
      <c r="C1422" t="s">
        <v>858</v>
      </c>
      <c r="D1422">
        <v>1</v>
      </c>
      <c r="E1422" t="s">
        <v>887</v>
      </c>
      <c r="F1422">
        <v>321</v>
      </c>
      <c r="G1422">
        <v>3</v>
      </c>
      <c r="H1422" t="s">
        <v>860</v>
      </c>
      <c r="I1422" t="s">
        <v>892</v>
      </c>
      <c r="J1422" s="3">
        <v>41485</v>
      </c>
      <c r="K1422" t="s">
        <v>864</v>
      </c>
    </row>
    <row r="1423" spans="1:11" x14ac:dyDescent="0.25">
      <c r="A1423">
        <v>304360457</v>
      </c>
      <c r="B1423">
        <v>1</v>
      </c>
      <c r="C1423" t="s">
        <v>858</v>
      </c>
      <c r="D1423">
        <v>1</v>
      </c>
      <c r="E1423" t="s">
        <v>887</v>
      </c>
      <c r="F1423">
        <v>2096</v>
      </c>
      <c r="G1423">
        <v>3</v>
      </c>
      <c r="H1423" t="s">
        <v>860</v>
      </c>
      <c r="I1423" t="s">
        <v>870</v>
      </c>
      <c r="J1423" s="3">
        <v>41683</v>
      </c>
      <c r="K1423" t="s">
        <v>862</v>
      </c>
    </row>
    <row r="1424" spans="1:11" x14ac:dyDescent="0.25">
      <c r="A1424">
        <v>304360458</v>
      </c>
      <c r="B1424">
        <v>1</v>
      </c>
      <c r="C1424" t="s">
        <v>858</v>
      </c>
      <c r="D1424">
        <v>1</v>
      </c>
      <c r="E1424" t="s">
        <v>887</v>
      </c>
      <c r="F1424">
        <v>321</v>
      </c>
      <c r="G1424">
        <v>3</v>
      </c>
      <c r="H1424" t="s">
        <v>860</v>
      </c>
      <c r="I1424" t="s">
        <v>892</v>
      </c>
      <c r="J1424" s="3">
        <v>41485</v>
      </c>
      <c r="K1424" t="s">
        <v>864</v>
      </c>
    </row>
    <row r="1425" spans="1:11" x14ac:dyDescent="0.25">
      <c r="A1425">
        <v>304360459</v>
      </c>
      <c r="B1425">
        <v>1</v>
      </c>
      <c r="C1425" t="s">
        <v>858</v>
      </c>
      <c r="D1425">
        <v>1</v>
      </c>
      <c r="E1425" t="s">
        <v>887</v>
      </c>
      <c r="F1425">
        <v>321</v>
      </c>
      <c r="G1425">
        <v>3</v>
      </c>
      <c r="H1425" t="s">
        <v>860</v>
      </c>
      <c r="I1425" t="s">
        <v>892</v>
      </c>
      <c r="J1425" s="3">
        <v>41485</v>
      </c>
      <c r="K1425" t="s">
        <v>864</v>
      </c>
    </row>
    <row r="1426" spans="1:11" x14ac:dyDescent="0.25">
      <c r="A1426">
        <v>304360460</v>
      </c>
      <c r="B1426">
        <v>1</v>
      </c>
      <c r="C1426" t="s">
        <v>858</v>
      </c>
      <c r="D1426">
        <v>1</v>
      </c>
      <c r="E1426" t="s">
        <v>887</v>
      </c>
      <c r="F1426">
        <v>321</v>
      </c>
      <c r="G1426">
        <v>3</v>
      </c>
      <c r="H1426" t="s">
        <v>860</v>
      </c>
      <c r="I1426" t="s">
        <v>892</v>
      </c>
      <c r="J1426" s="3">
        <v>41485</v>
      </c>
      <c r="K1426" t="s">
        <v>864</v>
      </c>
    </row>
    <row r="1427" spans="1:11" x14ac:dyDescent="0.25">
      <c r="A1427">
        <v>304360461</v>
      </c>
      <c r="B1427">
        <v>1</v>
      </c>
      <c r="C1427" t="s">
        <v>858</v>
      </c>
      <c r="D1427">
        <v>1</v>
      </c>
      <c r="E1427" t="s">
        <v>887</v>
      </c>
      <c r="F1427">
        <v>321</v>
      </c>
      <c r="G1427">
        <v>3</v>
      </c>
      <c r="H1427" t="s">
        <v>860</v>
      </c>
      <c r="I1427" t="s">
        <v>892</v>
      </c>
      <c r="J1427" s="3">
        <v>41485</v>
      </c>
      <c r="K1427" t="s">
        <v>864</v>
      </c>
    </row>
    <row r="1428" spans="1:11" x14ac:dyDescent="0.25">
      <c r="A1428">
        <v>304360462</v>
      </c>
      <c r="B1428">
        <v>1</v>
      </c>
      <c r="C1428" t="s">
        <v>858</v>
      </c>
      <c r="D1428">
        <v>1</v>
      </c>
      <c r="E1428" t="s">
        <v>887</v>
      </c>
      <c r="F1428">
        <v>321</v>
      </c>
      <c r="G1428">
        <v>3</v>
      </c>
      <c r="H1428" t="s">
        <v>860</v>
      </c>
      <c r="I1428" t="s">
        <v>892</v>
      </c>
      <c r="J1428" s="3">
        <v>41485</v>
      </c>
      <c r="K1428" t="s">
        <v>864</v>
      </c>
    </row>
    <row r="1429" spans="1:11" x14ac:dyDescent="0.25">
      <c r="A1429">
        <v>304360463</v>
      </c>
      <c r="B1429">
        <v>1</v>
      </c>
      <c r="C1429" t="s">
        <v>858</v>
      </c>
      <c r="D1429">
        <v>1</v>
      </c>
      <c r="E1429" t="s">
        <v>887</v>
      </c>
      <c r="F1429">
        <v>321</v>
      </c>
      <c r="G1429">
        <v>3</v>
      </c>
      <c r="H1429" t="s">
        <v>860</v>
      </c>
      <c r="I1429" t="s">
        <v>892</v>
      </c>
      <c r="J1429" s="3">
        <v>41485</v>
      </c>
      <c r="K1429" t="s">
        <v>864</v>
      </c>
    </row>
    <row r="1430" spans="1:11" x14ac:dyDescent="0.25">
      <c r="A1430">
        <v>304360464</v>
      </c>
      <c r="B1430">
        <v>1</v>
      </c>
      <c r="C1430" t="s">
        <v>858</v>
      </c>
      <c r="D1430">
        <v>1</v>
      </c>
      <c r="E1430" t="s">
        <v>887</v>
      </c>
      <c r="F1430">
        <v>321</v>
      </c>
      <c r="G1430">
        <v>3</v>
      </c>
      <c r="H1430" t="s">
        <v>860</v>
      </c>
      <c r="I1430" t="s">
        <v>892</v>
      </c>
      <c r="J1430" s="3">
        <v>41485</v>
      </c>
      <c r="K1430" t="s">
        <v>864</v>
      </c>
    </row>
    <row r="1431" spans="1:11" x14ac:dyDescent="0.25">
      <c r="A1431">
        <v>304360468</v>
      </c>
      <c r="B1431">
        <v>1</v>
      </c>
      <c r="C1431" t="s">
        <v>858</v>
      </c>
      <c r="D1431">
        <v>1</v>
      </c>
      <c r="E1431" t="s">
        <v>887</v>
      </c>
      <c r="F1431">
        <v>321</v>
      </c>
      <c r="G1431">
        <v>3</v>
      </c>
      <c r="H1431" t="s">
        <v>860</v>
      </c>
      <c r="I1431" t="s">
        <v>892</v>
      </c>
      <c r="J1431" s="3">
        <v>41485</v>
      </c>
      <c r="K1431" t="s">
        <v>864</v>
      </c>
    </row>
    <row r="1432" spans="1:11" x14ac:dyDescent="0.25">
      <c r="A1432">
        <v>304360469</v>
      </c>
      <c r="B1432">
        <v>1</v>
      </c>
      <c r="C1432" t="s">
        <v>858</v>
      </c>
      <c r="D1432">
        <v>1</v>
      </c>
      <c r="E1432" t="s">
        <v>887</v>
      </c>
      <c r="F1432">
        <v>321</v>
      </c>
      <c r="G1432">
        <v>3</v>
      </c>
      <c r="H1432" t="s">
        <v>860</v>
      </c>
      <c r="I1432" t="s">
        <v>892</v>
      </c>
      <c r="J1432" s="3">
        <v>41485</v>
      </c>
      <c r="K1432" t="s">
        <v>864</v>
      </c>
    </row>
    <row r="1433" spans="1:11" x14ac:dyDescent="0.25">
      <c r="A1433">
        <v>304363855</v>
      </c>
      <c r="B1433">
        <v>1</v>
      </c>
      <c r="C1433" t="s">
        <v>858</v>
      </c>
      <c r="D1433">
        <v>1</v>
      </c>
      <c r="E1433" t="s">
        <v>887</v>
      </c>
      <c r="F1433">
        <v>321</v>
      </c>
      <c r="G1433">
        <v>3</v>
      </c>
      <c r="H1433" t="s">
        <v>860</v>
      </c>
      <c r="I1433" t="s">
        <v>892</v>
      </c>
      <c r="J1433" s="3">
        <v>41498</v>
      </c>
      <c r="K1433" t="s">
        <v>864</v>
      </c>
    </row>
    <row r="1434" spans="1:11" x14ac:dyDescent="0.25">
      <c r="A1434">
        <v>304365295</v>
      </c>
      <c r="B1434">
        <v>1</v>
      </c>
      <c r="C1434" t="s">
        <v>858</v>
      </c>
      <c r="D1434">
        <v>1</v>
      </c>
      <c r="E1434" t="s">
        <v>887</v>
      </c>
      <c r="F1434">
        <v>321</v>
      </c>
      <c r="G1434">
        <v>3</v>
      </c>
      <c r="H1434" t="s">
        <v>860</v>
      </c>
      <c r="I1434" t="s">
        <v>892</v>
      </c>
      <c r="J1434" s="3">
        <v>41502</v>
      </c>
      <c r="K1434" t="s">
        <v>864</v>
      </c>
    </row>
    <row r="1435" spans="1:11" x14ac:dyDescent="0.25">
      <c r="A1435">
        <v>304365296</v>
      </c>
      <c r="B1435">
        <v>1</v>
      </c>
      <c r="C1435" t="s">
        <v>858</v>
      </c>
      <c r="D1435">
        <v>1</v>
      </c>
      <c r="E1435" t="s">
        <v>887</v>
      </c>
      <c r="F1435">
        <v>321</v>
      </c>
      <c r="G1435">
        <v>3</v>
      </c>
      <c r="H1435" t="s">
        <v>860</v>
      </c>
      <c r="I1435" t="s">
        <v>892</v>
      </c>
      <c r="J1435" s="3">
        <v>41502</v>
      </c>
      <c r="K1435" t="s">
        <v>864</v>
      </c>
    </row>
    <row r="1436" spans="1:11" x14ac:dyDescent="0.25">
      <c r="A1436">
        <v>304365301</v>
      </c>
      <c r="B1436">
        <v>1</v>
      </c>
      <c r="C1436" t="s">
        <v>858</v>
      </c>
      <c r="D1436">
        <v>1</v>
      </c>
      <c r="E1436" t="s">
        <v>887</v>
      </c>
      <c r="F1436">
        <v>321</v>
      </c>
      <c r="G1436">
        <v>3</v>
      </c>
      <c r="H1436" t="s">
        <v>860</v>
      </c>
      <c r="I1436" t="s">
        <v>892</v>
      </c>
      <c r="J1436" s="3">
        <v>41502</v>
      </c>
      <c r="K1436" t="s">
        <v>864</v>
      </c>
    </row>
    <row r="1437" spans="1:11" x14ac:dyDescent="0.25">
      <c r="A1437">
        <v>304365343</v>
      </c>
      <c r="B1437">
        <v>1</v>
      </c>
      <c r="C1437" t="s">
        <v>858</v>
      </c>
      <c r="D1437">
        <v>1</v>
      </c>
      <c r="E1437" t="s">
        <v>887</v>
      </c>
      <c r="F1437">
        <v>321</v>
      </c>
      <c r="G1437">
        <v>3</v>
      </c>
      <c r="H1437" t="s">
        <v>860</v>
      </c>
      <c r="I1437" t="s">
        <v>892</v>
      </c>
      <c r="J1437" s="3">
        <v>41505</v>
      </c>
      <c r="K1437" t="s">
        <v>864</v>
      </c>
    </row>
    <row r="1438" spans="1:11" x14ac:dyDescent="0.25">
      <c r="A1438">
        <v>304365372</v>
      </c>
      <c r="B1438">
        <v>1</v>
      </c>
      <c r="C1438" t="s">
        <v>858</v>
      </c>
      <c r="D1438">
        <v>1</v>
      </c>
      <c r="E1438" t="s">
        <v>887</v>
      </c>
      <c r="F1438">
        <v>321</v>
      </c>
      <c r="G1438">
        <v>3</v>
      </c>
      <c r="H1438" t="s">
        <v>860</v>
      </c>
      <c r="I1438" t="s">
        <v>892</v>
      </c>
      <c r="J1438" s="3">
        <v>41505</v>
      </c>
      <c r="K1438" t="s">
        <v>864</v>
      </c>
    </row>
    <row r="1439" spans="1:11" x14ac:dyDescent="0.25">
      <c r="A1439">
        <v>304365373</v>
      </c>
      <c r="B1439">
        <v>1</v>
      </c>
      <c r="C1439" t="s">
        <v>858</v>
      </c>
      <c r="D1439">
        <v>1</v>
      </c>
      <c r="E1439" t="s">
        <v>887</v>
      </c>
      <c r="F1439">
        <v>321</v>
      </c>
      <c r="G1439">
        <v>3</v>
      </c>
      <c r="H1439" t="s">
        <v>860</v>
      </c>
      <c r="I1439" t="s">
        <v>892</v>
      </c>
      <c r="J1439" s="3">
        <v>41505</v>
      </c>
      <c r="K1439" t="s">
        <v>864</v>
      </c>
    </row>
    <row r="1440" spans="1:11" x14ac:dyDescent="0.25">
      <c r="A1440">
        <v>304365374</v>
      </c>
      <c r="B1440">
        <v>1</v>
      </c>
      <c r="C1440" t="s">
        <v>858</v>
      </c>
      <c r="D1440">
        <v>1</v>
      </c>
      <c r="E1440" t="s">
        <v>887</v>
      </c>
      <c r="F1440">
        <v>321</v>
      </c>
      <c r="G1440">
        <v>3</v>
      </c>
      <c r="H1440" t="s">
        <v>860</v>
      </c>
      <c r="I1440" t="s">
        <v>892</v>
      </c>
      <c r="J1440" s="3">
        <v>41505</v>
      </c>
      <c r="K1440" t="s">
        <v>864</v>
      </c>
    </row>
    <row r="1441" spans="1:11" x14ac:dyDescent="0.25">
      <c r="A1441">
        <v>304365375</v>
      </c>
      <c r="B1441">
        <v>1</v>
      </c>
      <c r="C1441" t="s">
        <v>858</v>
      </c>
      <c r="D1441">
        <v>1</v>
      </c>
      <c r="E1441" t="s">
        <v>887</v>
      </c>
      <c r="F1441">
        <v>321</v>
      </c>
      <c r="G1441">
        <v>3</v>
      </c>
      <c r="H1441" t="s">
        <v>860</v>
      </c>
      <c r="I1441" t="s">
        <v>892</v>
      </c>
      <c r="J1441" s="3">
        <v>41505</v>
      </c>
      <c r="K1441" t="s">
        <v>864</v>
      </c>
    </row>
    <row r="1442" spans="1:11" x14ac:dyDescent="0.25">
      <c r="A1442">
        <v>304365376</v>
      </c>
      <c r="B1442">
        <v>1</v>
      </c>
      <c r="C1442" t="s">
        <v>858</v>
      </c>
      <c r="D1442">
        <v>1</v>
      </c>
      <c r="E1442" t="s">
        <v>887</v>
      </c>
      <c r="F1442">
        <v>321</v>
      </c>
      <c r="G1442">
        <v>3</v>
      </c>
      <c r="H1442" t="s">
        <v>860</v>
      </c>
      <c r="I1442" t="s">
        <v>892</v>
      </c>
      <c r="J1442" s="3">
        <v>41505</v>
      </c>
      <c r="K1442" t="s">
        <v>864</v>
      </c>
    </row>
    <row r="1443" spans="1:11" x14ac:dyDescent="0.25">
      <c r="A1443">
        <v>304365378</v>
      </c>
      <c r="B1443">
        <v>1</v>
      </c>
      <c r="C1443" t="s">
        <v>858</v>
      </c>
      <c r="D1443">
        <v>1</v>
      </c>
      <c r="E1443" t="s">
        <v>887</v>
      </c>
      <c r="F1443">
        <v>321</v>
      </c>
      <c r="G1443">
        <v>3</v>
      </c>
      <c r="H1443" t="s">
        <v>860</v>
      </c>
      <c r="I1443" t="s">
        <v>892</v>
      </c>
      <c r="J1443" s="3">
        <v>41505</v>
      </c>
      <c r="K1443" t="s">
        <v>864</v>
      </c>
    </row>
    <row r="1444" spans="1:11" x14ac:dyDescent="0.25">
      <c r="A1444">
        <v>304365379</v>
      </c>
      <c r="B1444">
        <v>1</v>
      </c>
      <c r="C1444" t="s">
        <v>858</v>
      </c>
      <c r="D1444">
        <v>1</v>
      </c>
      <c r="E1444" t="s">
        <v>887</v>
      </c>
      <c r="F1444">
        <v>321</v>
      </c>
      <c r="G1444">
        <v>3</v>
      </c>
      <c r="H1444" t="s">
        <v>860</v>
      </c>
      <c r="I1444" t="s">
        <v>892</v>
      </c>
      <c r="J1444" s="3">
        <v>41505</v>
      </c>
      <c r="K1444" t="s">
        <v>864</v>
      </c>
    </row>
    <row r="1445" spans="1:11" x14ac:dyDescent="0.25">
      <c r="A1445">
        <v>304365380</v>
      </c>
      <c r="B1445">
        <v>1</v>
      </c>
      <c r="C1445" t="s">
        <v>858</v>
      </c>
      <c r="D1445">
        <v>1</v>
      </c>
      <c r="E1445" t="s">
        <v>887</v>
      </c>
      <c r="F1445">
        <v>321</v>
      </c>
      <c r="G1445">
        <v>3</v>
      </c>
      <c r="H1445" t="s">
        <v>860</v>
      </c>
      <c r="I1445" t="s">
        <v>892</v>
      </c>
      <c r="J1445" s="3">
        <v>41505</v>
      </c>
      <c r="K1445" t="s">
        <v>864</v>
      </c>
    </row>
    <row r="1446" spans="1:11" x14ac:dyDescent="0.25">
      <c r="A1446">
        <v>304365381</v>
      </c>
      <c r="B1446">
        <v>1</v>
      </c>
      <c r="C1446" t="s">
        <v>858</v>
      </c>
      <c r="D1446">
        <v>1</v>
      </c>
      <c r="E1446" t="s">
        <v>887</v>
      </c>
      <c r="F1446">
        <v>321</v>
      </c>
      <c r="G1446">
        <v>3</v>
      </c>
      <c r="H1446" t="s">
        <v>860</v>
      </c>
      <c r="I1446" t="s">
        <v>892</v>
      </c>
      <c r="J1446" s="3">
        <v>41505</v>
      </c>
      <c r="K1446" t="s">
        <v>864</v>
      </c>
    </row>
    <row r="1447" spans="1:11" x14ac:dyDescent="0.25">
      <c r="A1447">
        <v>304365382</v>
      </c>
      <c r="B1447">
        <v>1</v>
      </c>
      <c r="C1447" t="s">
        <v>858</v>
      </c>
      <c r="D1447">
        <v>1</v>
      </c>
      <c r="E1447" t="s">
        <v>887</v>
      </c>
      <c r="F1447">
        <v>321</v>
      </c>
      <c r="G1447">
        <v>3</v>
      </c>
      <c r="H1447" t="s">
        <v>860</v>
      </c>
      <c r="I1447" t="s">
        <v>892</v>
      </c>
      <c r="J1447" s="3">
        <v>41505</v>
      </c>
      <c r="K1447" t="s">
        <v>864</v>
      </c>
    </row>
    <row r="1448" spans="1:11" x14ac:dyDescent="0.25">
      <c r="A1448">
        <v>304365383</v>
      </c>
      <c r="B1448">
        <v>1</v>
      </c>
      <c r="C1448" t="s">
        <v>858</v>
      </c>
      <c r="D1448">
        <v>1</v>
      </c>
      <c r="E1448" t="s">
        <v>887</v>
      </c>
      <c r="F1448">
        <v>321</v>
      </c>
      <c r="G1448">
        <v>3</v>
      </c>
      <c r="H1448" t="s">
        <v>860</v>
      </c>
      <c r="I1448" t="s">
        <v>892</v>
      </c>
      <c r="J1448" s="3">
        <v>41505</v>
      </c>
      <c r="K1448" t="s">
        <v>864</v>
      </c>
    </row>
    <row r="1449" spans="1:11" x14ac:dyDescent="0.25">
      <c r="A1449">
        <v>304365384</v>
      </c>
      <c r="B1449">
        <v>1</v>
      </c>
      <c r="C1449" t="s">
        <v>858</v>
      </c>
      <c r="D1449">
        <v>1</v>
      </c>
      <c r="E1449" t="s">
        <v>887</v>
      </c>
      <c r="F1449">
        <v>321</v>
      </c>
      <c r="G1449">
        <v>3</v>
      </c>
      <c r="H1449" t="s">
        <v>860</v>
      </c>
      <c r="I1449" t="s">
        <v>892</v>
      </c>
      <c r="J1449" s="3">
        <v>41505</v>
      </c>
      <c r="K1449" t="s">
        <v>864</v>
      </c>
    </row>
    <row r="1450" spans="1:11" x14ac:dyDescent="0.25">
      <c r="A1450">
        <v>304365385</v>
      </c>
      <c r="B1450">
        <v>1</v>
      </c>
      <c r="C1450" t="s">
        <v>858</v>
      </c>
      <c r="D1450">
        <v>1</v>
      </c>
      <c r="E1450" t="s">
        <v>887</v>
      </c>
      <c r="F1450">
        <v>321</v>
      </c>
      <c r="G1450">
        <v>3</v>
      </c>
      <c r="H1450" t="s">
        <v>860</v>
      </c>
      <c r="I1450" t="s">
        <v>892</v>
      </c>
      <c r="J1450" s="3">
        <v>41505</v>
      </c>
      <c r="K1450" t="s">
        <v>864</v>
      </c>
    </row>
    <row r="1451" spans="1:11" x14ac:dyDescent="0.25">
      <c r="A1451">
        <v>304365387</v>
      </c>
      <c r="B1451">
        <v>1</v>
      </c>
      <c r="C1451" t="s">
        <v>858</v>
      </c>
      <c r="D1451">
        <v>1</v>
      </c>
      <c r="E1451" t="s">
        <v>887</v>
      </c>
      <c r="F1451">
        <v>321</v>
      </c>
      <c r="G1451">
        <v>3</v>
      </c>
      <c r="H1451" t="s">
        <v>860</v>
      </c>
      <c r="I1451" t="s">
        <v>892</v>
      </c>
      <c r="J1451" s="3">
        <v>41505</v>
      </c>
      <c r="K1451" t="s">
        <v>864</v>
      </c>
    </row>
    <row r="1452" spans="1:11" x14ac:dyDescent="0.25">
      <c r="A1452">
        <v>304365388</v>
      </c>
      <c r="B1452">
        <v>1</v>
      </c>
      <c r="C1452" t="s">
        <v>858</v>
      </c>
      <c r="D1452">
        <v>1</v>
      </c>
      <c r="E1452" t="s">
        <v>887</v>
      </c>
      <c r="F1452">
        <v>321</v>
      </c>
      <c r="G1452">
        <v>3</v>
      </c>
      <c r="H1452" t="s">
        <v>860</v>
      </c>
      <c r="I1452" t="s">
        <v>892</v>
      </c>
      <c r="J1452" s="3">
        <v>41505</v>
      </c>
      <c r="K1452" t="s">
        <v>864</v>
      </c>
    </row>
    <row r="1453" spans="1:11" x14ac:dyDescent="0.25">
      <c r="A1453">
        <v>304365389</v>
      </c>
      <c r="B1453">
        <v>1</v>
      </c>
      <c r="C1453" t="s">
        <v>858</v>
      </c>
      <c r="D1453">
        <v>1</v>
      </c>
      <c r="E1453" t="s">
        <v>887</v>
      </c>
      <c r="F1453">
        <v>321</v>
      </c>
      <c r="G1453">
        <v>3</v>
      </c>
      <c r="H1453" t="s">
        <v>860</v>
      </c>
      <c r="I1453" t="s">
        <v>892</v>
      </c>
      <c r="J1453" s="3">
        <v>41505</v>
      </c>
      <c r="K1453" t="s">
        <v>864</v>
      </c>
    </row>
    <row r="1454" spans="1:11" x14ac:dyDescent="0.25">
      <c r="A1454">
        <v>304365390</v>
      </c>
      <c r="B1454">
        <v>1</v>
      </c>
      <c r="C1454" t="s">
        <v>858</v>
      </c>
      <c r="D1454">
        <v>1</v>
      </c>
      <c r="E1454" t="s">
        <v>887</v>
      </c>
      <c r="F1454">
        <v>321</v>
      </c>
      <c r="G1454">
        <v>3</v>
      </c>
      <c r="H1454" t="s">
        <v>860</v>
      </c>
      <c r="I1454" t="s">
        <v>892</v>
      </c>
      <c r="J1454" s="3">
        <v>41505</v>
      </c>
      <c r="K1454" t="s">
        <v>864</v>
      </c>
    </row>
    <row r="1455" spans="1:11" x14ac:dyDescent="0.25">
      <c r="A1455">
        <v>304365391</v>
      </c>
      <c r="B1455">
        <v>1</v>
      </c>
      <c r="C1455" t="s">
        <v>858</v>
      </c>
      <c r="D1455">
        <v>1</v>
      </c>
      <c r="E1455" t="s">
        <v>887</v>
      </c>
      <c r="F1455">
        <v>321</v>
      </c>
      <c r="G1455">
        <v>3</v>
      </c>
      <c r="H1455" t="s">
        <v>860</v>
      </c>
      <c r="I1455" t="s">
        <v>892</v>
      </c>
      <c r="J1455" s="3">
        <v>41505</v>
      </c>
      <c r="K1455" t="s">
        <v>864</v>
      </c>
    </row>
    <row r="1456" spans="1:11" x14ac:dyDescent="0.25">
      <c r="A1456">
        <v>304365392</v>
      </c>
      <c r="B1456">
        <v>1</v>
      </c>
      <c r="C1456" t="s">
        <v>858</v>
      </c>
      <c r="D1456">
        <v>1</v>
      </c>
      <c r="E1456" t="s">
        <v>887</v>
      </c>
      <c r="F1456">
        <v>321</v>
      </c>
      <c r="G1456">
        <v>3</v>
      </c>
      <c r="H1456" t="s">
        <v>860</v>
      </c>
      <c r="I1456" t="s">
        <v>892</v>
      </c>
      <c r="J1456" s="3">
        <v>41505</v>
      </c>
      <c r="K1456" t="s">
        <v>864</v>
      </c>
    </row>
    <row r="1457" spans="1:11" x14ac:dyDescent="0.25">
      <c r="A1457">
        <v>304365394</v>
      </c>
      <c r="B1457">
        <v>1</v>
      </c>
      <c r="C1457" t="s">
        <v>858</v>
      </c>
      <c r="D1457">
        <v>1</v>
      </c>
      <c r="E1457" t="s">
        <v>887</v>
      </c>
      <c r="F1457">
        <v>321</v>
      </c>
      <c r="G1457">
        <v>3</v>
      </c>
      <c r="H1457" t="s">
        <v>860</v>
      </c>
      <c r="I1457" t="s">
        <v>892</v>
      </c>
      <c r="J1457" s="3">
        <v>41505</v>
      </c>
      <c r="K1457" t="s">
        <v>864</v>
      </c>
    </row>
    <row r="1458" spans="1:11" x14ac:dyDescent="0.25">
      <c r="A1458">
        <v>304365396</v>
      </c>
      <c r="B1458">
        <v>1</v>
      </c>
      <c r="C1458" t="s">
        <v>858</v>
      </c>
      <c r="D1458">
        <v>1</v>
      </c>
      <c r="E1458" t="s">
        <v>887</v>
      </c>
      <c r="F1458">
        <v>321</v>
      </c>
      <c r="G1458">
        <v>3</v>
      </c>
      <c r="H1458" t="s">
        <v>860</v>
      </c>
      <c r="I1458" t="s">
        <v>892</v>
      </c>
      <c r="J1458" s="3">
        <v>41505</v>
      </c>
      <c r="K1458" t="s">
        <v>864</v>
      </c>
    </row>
    <row r="1459" spans="1:11" x14ac:dyDescent="0.25">
      <c r="A1459">
        <v>304365397</v>
      </c>
      <c r="B1459">
        <v>1</v>
      </c>
      <c r="C1459" t="s">
        <v>858</v>
      </c>
      <c r="D1459">
        <v>1</v>
      </c>
      <c r="E1459" t="s">
        <v>887</v>
      </c>
      <c r="F1459">
        <v>321</v>
      </c>
      <c r="G1459">
        <v>3</v>
      </c>
      <c r="H1459" t="s">
        <v>860</v>
      </c>
      <c r="I1459" t="s">
        <v>892</v>
      </c>
      <c r="J1459" s="3">
        <v>41505</v>
      </c>
      <c r="K1459" t="s">
        <v>864</v>
      </c>
    </row>
    <row r="1460" spans="1:11" x14ac:dyDescent="0.25">
      <c r="A1460">
        <v>304365398</v>
      </c>
      <c r="B1460">
        <v>1</v>
      </c>
      <c r="C1460" t="s">
        <v>858</v>
      </c>
      <c r="D1460">
        <v>1</v>
      </c>
      <c r="E1460" t="s">
        <v>887</v>
      </c>
      <c r="F1460">
        <v>321</v>
      </c>
      <c r="G1460">
        <v>3</v>
      </c>
      <c r="H1460" t="s">
        <v>860</v>
      </c>
      <c r="I1460" t="s">
        <v>892</v>
      </c>
      <c r="J1460" s="3">
        <v>41505</v>
      </c>
      <c r="K1460" t="s">
        <v>864</v>
      </c>
    </row>
    <row r="1461" spans="1:11" x14ac:dyDescent="0.25">
      <c r="A1461">
        <v>304365399</v>
      </c>
      <c r="B1461">
        <v>1</v>
      </c>
      <c r="C1461" t="s">
        <v>858</v>
      </c>
      <c r="D1461">
        <v>1</v>
      </c>
      <c r="E1461" t="s">
        <v>887</v>
      </c>
      <c r="F1461">
        <v>321</v>
      </c>
      <c r="G1461">
        <v>3</v>
      </c>
      <c r="H1461" t="s">
        <v>860</v>
      </c>
      <c r="I1461" t="s">
        <v>892</v>
      </c>
      <c r="J1461" s="3">
        <v>41505</v>
      </c>
      <c r="K1461" t="s">
        <v>864</v>
      </c>
    </row>
    <row r="1462" spans="1:11" x14ac:dyDescent="0.25">
      <c r="A1462">
        <v>304365400</v>
      </c>
      <c r="B1462">
        <v>1</v>
      </c>
      <c r="C1462" t="s">
        <v>858</v>
      </c>
      <c r="D1462">
        <v>1</v>
      </c>
      <c r="E1462" t="s">
        <v>887</v>
      </c>
      <c r="F1462">
        <v>321</v>
      </c>
      <c r="G1462">
        <v>3</v>
      </c>
      <c r="H1462" t="s">
        <v>860</v>
      </c>
      <c r="I1462" t="s">
        <v>892</v>
      </c>
      <c r="J1462" s="3">
        <v>41505</v>
      </c>
      <c r="K1462" t="s">
        <v>864</v>
      </c>
    </row>
    <row r="1463" spans="1:11" x14ac:dyDescent="0.25">
      <c r="A1463">
        <v>304365401</v>
      </c>
      <c r="B1463">
        <v>1</v>
      </c>
      <c r="C1463" t="s">
        <v>858</v>
      </c>
      <c r="D1463">
        <v>1</v>
      </c>
      <c r="E1463" t="s">
        <v>887</v>
      </c>
      <c r="F1463">
        <v>321</v>
      </c>
      <c r="G1463">
        <v>3</v>
      </c>
      <c r="H1463" t="s">
        <v>860</v>
      </c>
      <c r="I1463" t="s">
        <v>892</v>
      </c>
      <c r="J1463" s="3">
        <v>41505</v>
      </c>
      <c r="K1463" t="s">
        <v>864</v>
      </c>
    </row>
    <row r="1464" spans="1:11" x14ac:dyDescent="0.25">
      <c r="A1464">
        <v>304365402</v>
      </c>
      <c r="B1464">
        <v>1</v>
      </c>
      <c r="C1464" t="s">
        <v>858</v>
      </c>
      <c r="D1464">
        <v>1</v>
      </c>
      <c r="E1464" t="s">
        <v>887</v>
      </c>
      <c r="F1464">
        <v>321</v>
      </c>
      <c r="G1464">
        <v>3</v>
      </c>
      <c r="H1464" t="s">
        <v>860</v>
      </c>
      <c r="I1464" t="s">
        <v>892</v>
      </c>
      <c r="J1464" s="3">
        <v>41505</v>
      </c>
      <c r="K1464" t="s">
        <v>864</v>
      </c>
    </row>
    <row r="1465" spans="1:11" x14ac:dyDescent="0.25">
      <c r="A1465">
        <v>304365403</v>
      </c>
      <c r="B1465">
        <v>1</v>
      </c>
      <c r="C1465" t="s">
        <v>858</v>
      </c>
      <c r="D1465">
        <v>1</v>
      </c>
      <c r="E1465" t="s">
        <v>887</v>
      </c>
      <c r="F1465">
        <v>321</v>
      </c>
      <c r="G1465">
        <v>3</v>
      </c>
      <c r="H1465" t="s">
        <v>860</v>
      </c>
      <c r="I1465" t="s">
        <v>892</v>
      </c>
      <c r="J1465" s="3">
        <v>41505</v>
      </c>
      <c r="K1465" t="s">
        <v>864</v>
      </c>
    </row>
    <row r="1466" spans="1:11" x14ac:dyDescent="0.25">
      <c r="A1466">
        <v>304367943</v>
      </c>
      <c r="B1466">
        <v>1</v>
      </c>
      <c r="C1466" t="s">
        <v>858</v>
      </c>
      <c r="D1466">
        <v>1</v>
      </c>
      <c r="E1466" t="s">
        <v>887</v>
      </c>
      <c r="F1466">
        <v>338</v>
      </c>
      <c r="G1466">
        <v>3</v>
      </c>
      <c r="H1466" t="s">
        <v>860</v>
      </c>
      <c r="I1466" t="s">
        <v>892</v>
      </c>
      <c r="J1466" s="3">
        <v>41513</v>
      </c>
      <c r="K1466" t="s">
        <v>875</v>
      </c>
    </row>
    <row r="1467" spans="1:11" x14ac:dyDescent="0.25">
      <c r="B1467">
        <v>1</v>
      </c>
      <c r="C1467" t="s">
        <v>858</v>
      </c>
      <c r="D1467">
        <v>2</v>
      </c>
      <c r="E1467" t="s">
        <v>904</v>
      </c>
      <c r="F1467">
        <v>339</v>
      </c>
      <c r="G1467" t="s">
        <v>867</v>
      </c>
      <c r="H1467" t="s">
        <v>868</v>
      </c>
      <c r="I1467" t="s">
        <v>892</v>
      </c>
      <c r="J1467" s="3">
        <v>41513</v>
      </c>
      <c r="K1467" t="s">
        <v>877</v>
      </c>
    </row>
    <row r="1468" spans="1:11" x14ac:dyDescent="0.25">
      <c r="A1468">
        <v>304370796</v>
      </c>
      <c r="B1468">
        <v>1</v>
      </c>
      <c r="C1468" t="s">
        <v>858</v>
      </c>
      <c r="D1468">
        <v>1</v>
      </c>
      <c r="E1468" t="s">
        <v>887</v>
      </c>
      <c r="F1468">
        <v>321</v>
      </c>
      <c r="G1468">
        <v>3</v>
      </c>
      <c r="H1468" t="s">
        <v>860</v>
      </c>
      <c r="I1468" t="s">
        <v>892</v>
      </c>
      <c r="J1468" s="3">
        <v>41526</v>
      </c>
      <c r="K1468" t="s">
        <v>864</v>
      </c>
    </row>
    <row r="1469" spans="1:11" x14ac:dyDescent="0.25">
      <c r="A1469">
        <v>304370797</v>
      </c>
      <c r="B1469">
        <v>1</v>
      </c>
      <c r="C1469" t="s">
        <v>858</v>
      </c>
      <c r="D1469">
        <v>1</v>
      </c>
      <c r="E1469" t="s">
        <v>887</v>
      </c>
      <c r="F1469">
        <v>321</v>
      </c>
      <c r="G1469">
        <v>3</v>
      </c>
      <c r="H1469" t="s">
        <v>860</v>
      </c>
      <c r="I1469" t="s">
        <v>892</v>
      </c>
      <c r="J1469" s="3">
        <v>41526</v>
      </c>
      <c r="K1469" t="s">
        <v>864</v>
      </c>
    </row>
    <row r="1470" spans="1:11" x14ac:dyDescent="0.25">
      <c r="A1470">
        <v>304370798</v>
      </c>
      <c r="B1470">
        <v>1</v>
      </c>
      <c r="C1470" t="s">
        <v>858</v>
      </c>
      <c r="D1470">
        <v>1</v>
      </c>
      <c r="E1470" t="s">
        <v>887</v>
      </c>
      <c r="F1470">
        <v>321</v>
      </c>
      <c r="G1470">
        <v>3</v>
      </c>
      <c r="H1470" t="s">
        <v>860</v>
      </c>
      <c r="I1470" t="s">
        <v>892</v>
      </c>
      <c r="J1470" s="3">
        <v>41526</v>
      </c>
      <c r="K1470" t="s">
        <v>864</v>
      </c>
    </row>
    <row r="1471" spans="1:11" x14ac:dyDescent="0.25">
      <c r="A1471">
        <v>304370799</v>
      </c>
      <c r="B1471">
        <v>1</v>
      </c>
      <c r="C1471" t="s">
        <v>858</v>
      </c>
      <c r="D1471">
        <v>1</v>
      </c>
      <c r="E1471" t="s">
        <v>887</v>
      </c>
      <c r="F1471">
        <v>321</v>
      </c>
      <c r="G1471">
        <v>3</v>
      </c>
      <c r="H1471" t="s">
        <v>860</v>
      </c>
      <c r="I1471" t="s">
        <v>892</v>
      </c>
      <c r="J1471" s="3">
        <v>41526</v>
      </c>
      <c r="K1471" t="s">
        <v>864</v>
      </c>
    </row>
    <row r="1472" spans="1:11" x14ac:dyDescent="0.25">
      <c r="A1472">
        <v>304370801</v>
      </c>
      <c r="B1472">
        <v>1</v>
      </c>
      <c r="C1472" t="s">
        <v>858</v>
      </c>
      <c r="D1472">
        <v>1</v>
      </c>
      <c r="E1472" t="s">
        <v>887</v>
      </c>
      <c r="F1472">
        <v>321</v>
      </c>
      <c r="G1472">
        <v>3</v>
      </c>
      <c r="H1472" t="s">
        <v>860</v>
      </c>
      <c r="I1472" t="s">
        <v>892</v>
      </c>
      <c r="J1472" s="3">
        <v>41526</v>
      </c>
      <c r="K1472" t="s">
        <v>864</v>
      </c>
    </row>
    <row r="1473" spans="1:11" x14ac:dyDescent="0.25">
      <c r="A1473">
        <v>304370802</v>
      </c>
      <c r="B1473">
        <v>1</v>
      </c>
      <c r="C1473" t="s">
        <v>858</v>
      </c>
      <c r="D1473">
        <v>1</v>
      </c>
      <c r="E1473" t="s">
        <v>887</v>
      </c>
      <c r="F1473">
        <v>321</v>
      </c>
      <c r="G1473">
        <v>3</v>
      </c>
      <c r="H1473" t="s">
        <v>860</v>
      </c>
      <c r="I1473" t="s">
        <v>892</v>
      </c>
      <c r="J1473" s="3">
        <v>41526</v>
      </c>
      <c r="K1473" t="s">
        <v>864</v>
      </c>
    </row>
    <row r="1474" spans="1:11" x14ac:dyDescent="0.25">
      <c r="A1474">
        <v>304370803</v>
      </c>
      <c r="B1474">
        <v>1</v>
      </c>
      <c r="C1474" t="s">
        <v>858</v>
      </c>
      <c r="D1474">
        <v>1</v>
      </c>
      <c r="E1474" t="s">
        <v>887</v>
      </c>
      <c r="F1474">
        <v>321</v>
      </c>
      <c r="G1474">
        <v>3</v>
      </c>
      <c r="H1474" t="s">
        <v>860</v>
      </c>
      <c r="I1474" t="s">
        <v>892</v>
      </c>
      <c r="J1474" s="3">
        <v>41526</v>
      </c>
      <c r="K1474" t="s">
        <v>864</v>
      </c>
    </row>
    <row r="1475" spans="1:11" x14ac:dyDescent="0.25">
      <c r="A1475">
        <v>304373155</v>
      </c>
      <c r="B1475">
        <v>1</v>
      </c>
      <c r="C1475" t="s">
        <v>858</v>
      </c>
      <c r="D1475">
        <v>1</v>
      </c>
      <c r="E1475" t="s">
        <v>887</v>
      </c>
      <c r="F1475">
        <v>321</v>
      </c>
      <c r="G1475">
        <v>3</v>
      </c>
      <c r="H1475" t="s">
        <v>860</v>
      </c>
      <c r="I1475" t="s">
        <v>892</v>
      </c>
      <c r="J1475" s="3">
        <v>41534</v>
      </c>
      <c r="K1475" t="s">
        <v>864</v>
      </c>
    </row>
    <row r="1476" spans="1:11" x14ac:dyDescent="0.25">
      <c r="A1476">
        <v>304381642</v>
      </c>
      <c r="B1476">
        <v>1</v>
      </c>
      <c r="C1476" t="s">
        <v>858</v>
      </c>
      <c r="D1476">
        <v>1</v>
      </c>
      <c r="E1476" t="s">
        <v>887</v>
      </c>
      <c r="F1476">
        <v>323</v>
      </c>
      <c r="G1476">
        <v>3</v>
      </c>
      <c r="H1476" t="s">
        <v>860</v>
      </c>
      <c r="I1476" t="s">
        <v>892</v>
      </c>
      <c r="J1476" s="3">
        <v>41569</v>
      </c>
      <c r="K1476" t="s">
        <v>865</v>
      </c>
    </row>
    <row r="1477" spans="1:11" x14ac:dyDescent="0.25">
      <c r="B1477">
        <v>1</v>
      </c>
      <c r="C1477" t="s">
        <v>858</v>
      </c>
      <c r="D1477">
        <v>2</v>
      </c>
      <c r="E1477" t="s">
        <v>904</v>
      </c>
      <c r="F1477">
        <v>324</v>
      </c>
      <c r="G1477" t="s">
        <v>867</v>
      </c>
      <c r="H1477" t="s">
        <v>868</v>
      </c>
      <c r="I1477" t="s">
        <v>892</v>
      </c>
      <c r="J1477" s="3">
        <v>41569</v>
      </c>
      <c r="K1477" t="s">
        <v>869</v>
      </c>
    </row>
    <row r="1478" spans="1:11" x14ac:dyDescent="0.25">
      <c r="B1478">
        <v>1</v>
      </c>
      <c r="C1478" t="s">
        <v>858</v>
      </c>
      <c r="D1478">
        <v>8</v>
      </c>
      <c r="E1478" t="s">
        <v>909</v>
      </c>
      <c r="F1478">
        <v>5806</v>
      </c>
      <c r="G1478" t="s">
        <v>883</v>
      </c>
      <c r="H1478" t="s">
        <v>868</v>
      </c>
      <c r="I1478" t="s">
        <v>922</v>
      </c>
      <c r="J1478" s="3">
        <v>41578</v>
      </c>
      <c r="K1478" t="s">
        <v>885</v>
      </c>
    </row>
    <row r="1479" spans="1:11" x14ac:dyDescent="0.25">
      <c r="A1479">
        <v>304383865</v>
      </c>
      <c r="B1479">
        <v>1</v>
      </c>
      <c r="C1479" t="s">
        <v>858</v>
      </c>
      <c r="D1479">
        <v>1</v>
      </c>
      <c r="E1479" t="s">
        <v>887</v>
      </c>
      <c r="F1479">
        <v>321</v>
      </c>
      <c r="G1479">
        <v>3</v>
      </c>
      <c r="H1479" t="s">
        <v>860</v>
      </c>
      <c r="I1479" t="s">
        <v>892</v>
      </c>
      <c r="J1479" s="3">
        <v>41572</v>
      </c>
      <c r="K1479" t="s">
        <v>864</v>
      </c>
    </row>
    <row r="1480" spans="1:11" x14ac:dyDescent="0.25">
      <c r="A1480">
        <v>304387137</v>
      </c>
      <c r="B1480">
        <v>1</v>
      </c>
      <c r="C1480" t="s">
        <v>858</v>
      </c>
      <c r="D1480">
        <v>1</v>
      </c>
      <c r="E1480" t="s">
        <v>887</v>
      </c>
      <c r="F1480">
        <v>323</v>
      </c>
      <c r="G1480">
        <v>3</v>
      </c>
      <c r="H1480" t="s">
        <v>860</v>
      </c>
      <c r="I1480" t="s">
        <v>899</v>
      </c>
      <c r="J1480" s="3">
        <v>42025</v>
      </c>
      <c r="K1480" t="s">
        <v>865</v>
      </c>
    </row>
    <row r="1481" spans="1:11" x14ac:dyDescent="0.25">
      <c r="B1481">
        <v>1</v>
      </c>
      <c r="C1481" t="s">
        <v>858</v>
      </c>
      <c r="D1481">
        <v>2</v>
      </c>
      <c r="F1481">
        <v>324</v>
      </c>
      <c r="G1481" t="s">
        <v>867</v>
      </c>
      <c r="H1481" t="s">
        <v>868</v>
      </c>
      <c r="I1481" t="s">
        <v>899</v>
      </c>
      <c r="J1481" s="3">
        <v>42025</v>
      </c>
      <c r="K1481" t="s">
        <v>869</v>
      </c>
    </row>
    <row r="1482" spans="1:11" x14ac:dyDescent="0.25">
      <c r="A1482">
        <v>304388110</v>
      </c>
      <c r="B1482">
        <v>1</v>
      </c>
      <c r="C1482" t="s">
        <v>858</v>
      </c>
      <c r="D1482">
        <v>1</v>
      </c>
      <c r="E1482" t="s">
        <v>887</v>
      </c>
      <c r="F1482">
        <v>323</v>
      </c>
      <c r="G1482">
        <v>3</v>
      </c>
      <c r="H1482" t="s">
        <v>860</v>
      </c>
      <c r="I1482" t="s">
        <v>892</v>
      </c>
      <c r="J1482" s="3">
        <v>41589</v>
      </c>
      <c r="K1482" t="s">
        <v>865</v>
      </c>
    </row>
    <row r="1483" spans="1:11" x14ac:dyDescent="0.25">
      <c r="B1483">
        <v>1</v>
      </c>
      <c r="C1483" t="s">
        <v>858</v>
      </c>
      <c r="D1483">
        <v>2</v>
      </c>
      <c r="E1483" t="s">
        <v>904</v>
      </c>
      <c r="F1483">
        <v>324</v>
      </c>
      <c r="G1483" t="s">
        <v>867</v>
      </c>
      <c r="H1483" t="s">
        <v>868</v>
      </c>
      <c r="I1483" t="s">
        <v>892</v>
      </c>
      <c r="J1483" s="3">
        <v>41589</v>
      </c>
      <c r="K1483" t="s">
        <v>869</v>
      </c>
    </row>
    <row r="1484" spans="1:11" x14ac:dyDescent="0.25">
      <c r="B1484">
        <v>1</v>
      </c>
      <c r="C1484" t="s">
        <v>858</v>
      </c>
      <c r="D1484">
        <v>8</v>
      </c>
      <c r="E1484" t="s">
        <v>909</v>
      </c>
      <c r="F1484">
        <v>5806</v>
      </c>
      <c r="G1484" t="s">
        <v>883</v>
      </c>
      <c r="H1484" t="s">
        <v>868</v>
      </c>
      <c r="I1484" t="s">
        <v>923</v>
      </c>
      <c r="J1484" s="3">
        <v>41823</v>
      </c>
      <c r="K1484" t="s">
        <v>885</v>
      </c>
    </row>
    <row r="1485" spans="1:11" x14ac:dyDescent="0.25">
      <c r="A1485">
        <v>304434011</v>
      </c>
      <c r="B1485">
        <v>1</v>
      </c>
      <c r="C1485" t="s">
        <v>858</v>
      </c>
      <c r="D1485">
        <v>1</v>
      </c>
      <c r="E1485" t="s">
        <v>887</v>
      </c>
      <c r="F1485">
        <v>419</v>
      </c>
      <c r="G1485">
        <v>3</v>
      </c>
      <c r="H1485" t="s">
        <v>860</v>
      </c>
      <c r="I1485" t="s">
        <v>910</v>
      </c>
      <c r="J1485" s="3">
        <v>41795</v>
      </c>
      <c r="K1485" t="s">
        <v>878</v>
      </c>
    </row>
    <row r="1486" spans="1:11" x14ac:dyDescent="0.25">
      <c r="B1486">
        <v>1</v>
      </c>
      <c r="C1486" t="s">
        <v>858</v>
      </c>
      <c r="D1486">
        <v>2</v>
      </c>
      <c r="E1486" t="s">
        <v>904</v>
      </c>
      <c r="F1486">
        <v>420</v>
      </c>
      <c r="G1486" t="s">
        <v>867</v>
      </c>
      <c r="H1486" t="s">
        <v>868</v>
      </c>
      <c r="I1486" t="s">
        <v>910</v>
      </c>
      <c r="J1486" s="3">
        <v>41795</v>
      </c>
      <c r="K1486" t="s">
        <v>880</v>
      </c>
    </row>
  </sheetData>
  <autoFilter ref="A1:K148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6"/>
  <sheetViews>
    <sheetView workbookViewId="0">
      <selection activeCell="C6" sqref="C6"/>
    </sheetView>
  </sheetViews>
  <sheetFormatPr defaultRowHeight="15" x14ac:dyDescent="0.25"/>
  <cols>
    <col min="1" max="1" width="10.42578125" bestFit="1" customWidth="1"/>
    <col min="2" max="2" width="12.5703125" bestFit="1" customWidth="1"/>
    <col min="3" max="3" width="9.85546875" bestFit="1" customWidth="1"/>
    <col min="4" max="4" width="13.7109375" bestFit="1" customWidth="1"/>
    <col min="5" max="5" width="11" bestFit="1" customWidth="1"/>
    <col min="6" max="6" width="12.28515625" bestFit="1" customWidth="1"/>
    <col min="7" max="7" width="11.140625" bestFit="1" customWidth="1"/>
    <col min="9" max="9" width="12.85546875" bestFit="1" customWidth="1"/>
    <col min="10" max="10" width="13.140625" bestFit="1" customWidth="1"/>
    <col min="11" max="11" width="32.140625" bestFit="1" customWidth="1"/>
  </cols>
  <sheetData>
    <row r="1" spans="1:11" x14ac:dyDescent="0.25">
      <c r="A1" t="s">
        <v>847</v>
      </c>
      <c r="B1" t="s">
        <v>848</v>
      </c>
      <c r="C1" t="s">
        <v>849</v>
      </c>
      <c r="D1" t="s">
        <v>850</v>
      </c>
      <c r="E1" t="s">
        <v>851</v>
      </c>
      <c r="F1" t="s">
        <v>852</v>
      </c>
      <c r="G1" t="s">
        <v>853</v>
      </c>
      <c r="H1" t="s">
        <v>854</v>
      </c>
      <c r="I1" t="s">
        <v>855</v>
      </c>
      <c r="J1" t="s">
        <v>856</v>
      </c>
      <c r="K1" t="s">
        <v>857</v>
      </c>
    </row>
    <row r="2" spans="1:11" x14ac:dyDescent="0.25">
      <c r="A2">
        <v>300216646</v>
      </c>
      <c r="B2">
        <v>1</v>
      </c>
      <c r="C2" t="s">
        <v>858</v>
      </c>
      <c r="D2">
        <v>1</v>
      </c>
      <c r="E2" t="s">
        <v>859</v>
      </c>
      <c r="F2">
        <v>2096</v>
      </c>
      <c r="G2">
        <v>3</v>
      </c>
      <c r="H2" t="s">
        <v>860</v>
      </c>
      <c r="I2" t="s">
        <v>861</v>
      </c>
      <c r="J2" s="3">
        <v>39234</v>
      </c>
      <c r="K2" t="s">
        <v>862</v>
      </c>
    </row>
    <row r="3" spans="1:11" x14ac:dyDescent="0.25">
      <c r="A3">
        <v>300216767</v>
      </c>
      <c r="B3">
        <v>1</v>
      </c>
      <c r="C3" t="s">
        <v>858</v>
      </c>
      <c r="D3">
        <v>1</v>
      </c>
      <c r="E3" t="s">
        <v>859</v>
      </c>
      <c r="F3">
        <v>321</v>
      </c>
      <c r="G3">
        <v>3</v>
      </c>
      <c r="H3" t="s">
        <v>860</v>
      </c>
      <c r="I3" t="s">
        <v>863</v>
      </c>
      <c r="J3" s="3">
        <v>39173</v>
      </c>
      <c r="K3" t="s">
        <v>864</v>
      </c>
    </row>
    <row r="4" spans="1:11" x14ac:dyDescent="0.25">
      <c r="A4">
        <v>300216943</v>
      </c>
      <c r="B4">
        <v>2</v>
      </c>
      <c r="C4" t="s">
        <v>858</v>
      </c>
      <c r="D4">
        <v>1</v>
      </c>
      <c r="E4" t="s">
        <v>859</v>
      </c>
      <c r="F4">
        <v>321</v>
      </c>
      <c r="G4">
        <v>3</v>
      </c>
      <c r="H4" t="s">
        <v>860</v>
      </c>
      <c r="I4" t="s">
        <v>863</v>
      </c>
      <c r="J4" s="3">
        <v>39173</v>
      </c>
      <c r="K4" t="s">
        <v>864</v>
      </c>
    </row>
    <row r="5" spans="1:11" x14ac:dyDescent="0.25">
      <c r="A5">
        <v>300217089</v>
      </c>
      <c r="B5">
        <v>1</v>
      </c>
      <c r="C5" t="s">
        <v>858</v>
      </c>
      <c r="D5">
        <v>1</v>
      </c>
      <c r="E5" t="s">
        <v>859</v>
      </c>
      <c r="F5">
        <v>2096</v>
      </c>
      <c r="G5">
        <v>3</v>
      </c>
      <c r="H5" t="s">
        <v>860</v>
      </c>
      <c r="I5" t="s">
        <v>861</v>
      </c>
      <c r="J5" s="3">
        <v>39234</v>
      </c>
      <c r="K5" t="s">
        <v>862</v>
      </c>
    </row>
    <row r="6" spans="1:11" x14ac:dyDescent="0.25">
      <c r="A6">
        <v>300217129</v>
      </c>
      <c r="B6">
        <v>1</v>
      </c>
      <c r="C6" t="s">
        <v>858</v>
      </c>
      <c r="D6">
        <v>1</v>
      </c>
      <c r="E6" t="s">
        <v>859</v>
      </c>
      <c r="F6">
        <v>2096</v>
      </c>
      <c r="G6">
        <v>3</v>
      </c>
      <c r="H6" t="s">
        <v>860</v>
      </c>
      <c r="I6" t="s">
        <v>861</v>
      </c>
      <c r="J6" s="3">
        <v>39234</v>
      </c>
      <c r="K6" t="s">
        <v>862</v>
      </c>
    </row>
    <row r="7" spans="1:11" x14ac:dyDescent="0.25">
      <c r="A7">
        <v>300217206</v>
      </c>
      <c r="B7">
        <v>1</v>
      </c>
      <c r="C7" t="s">
        <v>858</v>
      </c>
      <c r="D7">
        <v>1</v>
      </c>
      <c r="E7" t="s">
        <v>859</v>
      </c>
      <c r="F7">
        <v>321</v>
      </c>
      <c r="G7">
        <v>3</v>
      </c>
      <c r="H7" t="s">
        <v>860</v>
      </c>
      <c r="I7" t="s">
        <v>863</v>
      </c>
      <c r="J7" s="3">
        <v>39173</v>
      </c>
      <c r="K7" t="s">
        <v>864</v>
      </c>
    </row>
    <row r="8" spans="1:11" x14ac:dyDescent="0.25">
      <c r="A8">
        <v>300217355</v>
      </c>
      <c r="B8">
        <v>1</v>
      </c>
      <c r="C8" t="s">
        <v>858</v>
      </c>
      <c r="D8">
        <v>1</v>
      </c>
      <c r="E8" t="s">
        <v>859</v>
      </c>
      <c r="F8">
        <v>321</v>
      </c>
      <c r="G8">
        <v>3</v>
      </c>
      <c r="H8" t="s">
        <v>860</v>
      </c>
      <c r="I8" t="s">
        <v>863</v>
      </c>
      <c r="J8" s="3">
        <v>39173</v>
      </c>
      <c r="K8" t="s">
        <v>864</v>
      </c>
    </row>
    <row r="9" spans="1:11" x14ac:dyDescent="0.25">
      <c r="A9">
        <v>300219040</v>
      </c>
      <c r="B9">
        <v>1</v>
      </c>
      <c r="C9" t="s">
        <v>858</v>
      </c>
      <c r="D9">
        <v>1</v>
      </c>
      <c r="E9" t="s">
        <v>859</v>
      </c>
      <c r="F9">
        <v>321</v>
      </c>
      <c r="G9">
        <v>3</v>
      </c>
      <c r="H9" t="s">
        <v>860</v>
      </c>
      <c r="I9" t="s">
        <v>863</v>
      </c>
      <c r="J9" s="3">
        <v>39173</v>
      </c>
      <c r="K9" t="s">
        <v>864</v>
      </c>
    </row>
    <row r="10" spans="1:11" x14ac:dyDescent="0.25">
      <c r="A10">
        <v>300219398</v>
      </c>
      <c r="B10">
        <v>1</v>
      </c>
      <c r="C10" t="s">
        <v>858</v>
      </c>
      <c r="D10">
        <v>1</v>
      </c>
      <c r="E10" t="s">
        <v>859</v>
      </c>
      <c r="F10">
        <v>321</v>
      </c>
      <c r="G10">
        <v>3</v>
      </c>
      <c r="H10" t="s">
        <v>860</v>
      </c>
      <c r="I10" t="s">
        <v>863</v>
      </c>
      <c r="J10" s="3">
        <v>39173</v>
      </c>
      <c r="K10" t="s">
        <v>864</v>
      </c>
    </row>
    <row r="11" spans="1:11" x14ac:dyDescent="0.25">
      <c r="A11">
        <v>300219604</v>
      </c>
      <c r="B11">
        <v>1</v>
      </c>
      <c r="C11" t="s">
        <v>858</v>
      </c>
      <c r="D11">
        <v>1</v>
      </c>
      <c r="E11" t="s">
        <v>859</v>
      </c>
      <c r="F11">
        <v>321</v>
      </c>
      <c r="G11">
        <v>3</v>
      </c>
      <c r="H11" t="s">
        <v>860</v>
      </c>
      <c r="I11" t="s">
        <v>863</v>
      </c>
      <c r="J11" s="3">
        <v>39173</v>
      </c>
      <c r="K11" t="s">
        <v>864</v>
      </c>
    </row>
    <row r="12" spans="1:11" x14ac:dyDescent="0.25">
      <c r="A12">
        <v>300219784</v>
      </c>
      <c r="B12">
        <v>1</v>
      </c>
      <c r="C12" t="s">
        <v>858</v>
      </c>
      <c r="D12">
        <v>1</v>
      </c>
      <c r="E12" t="s">
        <v>859</v>
      </c>
      <c r="F12">
        <v>321</v>
      </c>
      <c r="G12">
        <v>3</v>
      </c>
      <c r="H12" t="s">
        <v>860</v>
      </c>
      <c r="I12" t="s">
        <v>863</v>
      </c>
      <c r="J12" s="3">
        <v>39173</v>
      </c>
      <c r="K12" t="s">
        <v>864</v>
      </c>
    </row>
    <row r="13" spans="1:11" x14ac:dyDescent="0.25">
      <c r="A13">
        <v>300220765</v>
      </c>
      <c r="B13">
        <v>1</v>
      </c>
      <c r="C13" t="s">
        <v>858</v>
      </c>
      <c r="D13">
        <v>1</v>
      </c>
      <c r="E13" t="s">
        <v>859</v>
      </c>
      <c r="F13">
        <v>321</v>
      </c>
      <c r="G13">
        <v>3</v>
      </c>
      <c r="H13" t="s">
        <v>860</v>
      </c>
      <c r="I13" t="s">
        <v>863</v>
      </c>
      <c r="J13" s="3">
        <v>39173</v>
      </c>
      <c r="K13" t="s">
        <v>864</v>
      </c>
    </row>
    <row r="14" spans="1:11" x14ac:dyDescent="0.25">
      <c r="A14">
        <v>300220809</v>
      </c>
      <c r="B14">
        <v>1</v>
      </c>
      <c r="C14" t="s">
        <v>858</v>
      </c>
      <c r="D14">
        <v>1</v>
      </c>
      <c r="E14" t="s">
        <v>859</v>
      </c>
      <c r="F14">
        <v>323</v>
      </c>
      <c r="G14">
        <v>3</v>
      </c>
      <c r="H14" t="s">
        <v>860</v>
      </c>
      <c r="I14" t="s">
        <v>863</v>
      </c>
      <c r="J14" s="3">
        <v>39173</v>
      </c>
      <c r="K14" t="s">
        <v>865</v>
      </c>
    </row>
    <row r="15" spans="1:11" x14ac:dyDescent="0.25">
      <c r="A15">
        <v>300220809</v>
      </c>
      <c r="B15">
        <v>1</v>
      </c>
      <c r="C15" t="s">
        <v>858</v>
      </c>
      <c r="D15">
        <v>2</v>
      </c>
      <c r="E15" t="s">
        <v>866</v>
      </c>
      <c r="F15">
        <v>324</v>
      </c>
      <c r="G15" t="s">
        <v>867</v>
      </c>
      <c r="H15" t="s">
        <v>868</v>
      </c>
      <c r="I15" t="s">
        <v>863</v>
      </c>
      <c r="J15" s="3">
        <v>39173</v>
      </c>
      <c r="K15" t="s">
        <v>869</v>
      </c>
    </row>
    <row r="16" spans="1:11" x14ac:dyDescent="0.25">
      <c r="A16">
        <v>300221736</v>
      </c>
      <c r="B16">
        <v>1</v>
      </c>
      <c r="C16" t="s">
        <v>858</v>
      </c>
      <c r="D16">
        <v>1</v>
      </c>
      <c r="E16" t="s">
        <v>859</v>
      </c>
      <c r="F16">
        <v>321</v>
      </c>
      <c r="G16">
        <v>3</v>
      </c>
      <c r="H16" t="s">
        <v>860</v>
      </c>
      <c r="I16" t="s">
        <v>863</v>
      </c>
      <c r="J16" s="3">
        <v>39173</v>
      </c>
      <c r="K16" t="s">
        <v>864</v>
      </c>
    </row>
    <row r="17" spans="1:11" x14ac:dyDescent="0.25">
      <c r="A17">
        <v>300221822</v>
      </c>
      <c r="B17">
        <v>1</v>
      </c>
      <c r="C17" t="s">
        <v>858</v>
      </c>
      <c r="D17">
        <v>1</v>
      </c>
      <c r="E17" t="s">
        <v>859</v>
      </c>
      <c r="F17">
        <v>321</v>
      </c>
      <c r="G17">
        <v>3</v>
      </c>
      <c r="H17" t="s">
        <v>860</v>
      </c>
      <c r="I17" t="s">
        <v>863</v>
      </c>
      <c r="J17" s="3">
        <v>39173</v>
      </c>
      <c r="K17" t="s">
        <v>864</v>
      </c>
    </row>
    <row r="18" spans="1:11" x14ac:dyDescent="0.25">
      <c r="A18">
        <v>300221850</v>
      </c>
      <c r="B18">
        <v>1</v>
      </c>
      <c r="C18" t="s">
        <v>858</v>
      </c>
      <c r="D18">
        <v>1</v>
      </c>
      <c r="E18" t="s">
        <v>859</v>
      </c>
      <c r="F18">
        <v>321</v>
      </c>
      <c r="G18">
        <v>3</v>
      </c>
      <c r="H18" t="s">
        <v>860</v>
      </c>
      <c r="I18" t="s">
        <v>863</v>
      </c>
      <c r="J18" s="3">
        <v>39173</v>
      </c>
      <c r="K18" t="s">
        <v>864</v>
      </c>
    </row>
    <row r="19" spans="1:11" x14ac:dyDescent="0.25">
      <c r="A19">
        <v>300221928</v>
      </c>
      <c r="B19">
        <v>1</v>
      </c>
      <c r="C19" t="s">
        <v>858</v>
      </c>
      <c r="D19">
        <v>1</v>
      </c>
      <c r="E19" t="s">
        <v>859</v>
      </c>
      <c r="F19">
        <v>321</v>
      </c>
      <c r="G19">
        <v>3</v>
      </c>
      <c r="H19" t="s">
        <v>860</v>
      </c>
      <c r="I19" t="s">
        <v>863</v>
      </c>
      <c r="J19" s="3">
        <v>39173</v>
      </c>
      <c r="K19" t="s">
        <v>864</v>
      </c>
    </row>
    <row r="20" spans="1:11" x14ac:dyDescent="0.25">
      <c r="A20">
        <v>300222204</v>
      </c>
      <c r="B20">
        <v>1</v>
      </c>
      <c r="C20" t="s">
        <v>858</v>
      </c>
      <c r="D20">
        <v>1</v>
      </c>
      <c r="E20" t="s">
        <v>859</v>
      </c>
      <c r="F20">
        <v>321</v>
      </c>
      <c r="G20">
        <v>3</v>
      </c>
      <c r="H20" t="s">
        <v>860</v>
      </c>
      <c r="I20" t="s">
        <v>863</v>
      </c>
      <c r="J20" s="3">
        <v>39173</v>
      </c>
      <c r="K20" t="s">
        <v>864</v>
      </c>
    </row>
    <row r="21" spans="1:11" x14ac:dyDescent="0.25">
      <c r="A21">
        <v>300222826</v>
      </c>
      <c r="B21">
        <v>1</v>
      </c>
      <c r="C21" t="s">
        <v>858</v>
      </c>
      <c r="D21">
        <v>1</v>
      </c>
      <c r="E21" t="s">
        <v>859</v>
      </c>
      <c r="F21">
        <v>321</v>
      </c>
      <c r="G21">
        <v>3</v>
      </c>
      <c r="H21" t="s">
        <v>860</v>
      </c>
      <c r="I21" t="s">
        <v>863</v>
      </c>
      <c r="J21" s="3">
        <v>39173</v>
      </c>
      <c r="K21" t="s">
        <v>864</v>
      </c>
    </row>
    <row r="22" spans="1:11" x14ac:dyDescent="0.25">
      <c r="A22">
        <v>300222829</v>
      </c>
      <c r="B22">
        <v>1</v>
      </c>
      <c r="C22" t="s">
        <v>858</v>
      </c>
      <c r="D22">
        <v>1</v>
      </c>
      <c r="E22" t="s">
        <v>859</v>
      </c>
      <c r="F22">
        <v>321</v>
      </c>
      <c r="G22">
        <v>3</v>
      </c>
      <c r="H22" t="s">
        <v>860</v>
      </c>
      <c r="I22" t="s">
        <v>863</v>
      </c>
      <c r="J22" s="3">
        <v>39173</v>
      </c>
      <c r="K22" t="s">
        <v>864</v>
      </c>
    </row>
    <row r="23" spans="1:11" x14ac:dyDescent="0.25">
      <c r="A23">
        <v>300223305</v>
      </c>
      <c r="B23">
        <v>1</v>
      </c>
      <c r="C23" t="s">
        <v>858</v>
      </c>
      <c r="D23">
        <v>1</v>
      </c>
      <c r="E23" t="s">
        <v>859</v>
      </c>
      <c r="F23">
        <v>2096</v>
      </c>
      <c r="G23">
        <v>3</v>
      </c>
      <c r="H23" t="s">
        <v>860</v>
      </c>
      <c r="I23" t="s">
        <v>870</v>
      </c>
      <c r="J23" s="3">
        <v>39496</v>
      </c>
      <c r="K23" t="s">
        <v>862</v>
      </c>
    </row>
    <row r="24" spans="1:11" x14ac:dyDescent="0.25">
      <c r="A24">
        <v>300224183</v>
      </c>
      <c r="B24">
        <v>1</v>
      </c>
      <c r="C24" t="s">
        <v>858</v>
      </c>
      <c r="D24">
        <v>1</v>
      </c>
      <c r="E24" t="s">
        <v>859</v>
      </c>
      <c r="F24">
        <v>321</v>
      </c>
      <c r="G24">
        <v>3</v>
      </c>
      <c r="H24" t="s">
        <v>860</v>
      </c>
      <c r="I24" t="s">
        <v>863</v>
      </c>
      <c r="J24" s="3">
        <v>39173</v>
      </c>
      <c r="K24" t="s">
        <v>864</v>
      </c>
    </row>
    <row r="25" spans="1:11" x14ac:dyDescent="0.25">
      <c r="A25">
        <v>300224793</v>
      </c>
      <c r="B25">
        <v>1</v>
      </c>
      <c r="C25" t="s">
        <v>858</v>
      </c>
      <c r="D25">
        <v>1</v>
      </c>
      <c r="E25" t="s">
        <v>859</v>
      </c>
      <c r="F25">
        <v>321</v>
      </c>
      <c r="G25">
        <v>3</v>
      </c>
      <c r="H25" t="s">
        <v>860</v>
      </c>
      <c r="I25" t="s">
        <v>863</v>
      </c>
      <c r="J25" s="3">
        <v>39173</v>
      </c>
      <c r="K25" t="s">
        <v>864</v>
      </c>
    </row>
    <row r="26" spans="1:11" x14ac:dyDescent="0.25">
      <c r="A26">
        <v>300225005</v>
      </c>
      <c r="B26">
        <v>1</v>
      </c>
      <c r="C26" t="s">
        <v>858</v>
      </c>
      <c r="D26">
        <v>1</v>
      </c>
      <c r="E26" t="s">
        <v>859</v>
      </c>
      <c r="F26">
        <v>2096</v>
      </c>
      <c r="G26">
        <v>3</v>
      </c>
      <c r="H26" t="s">
        <v>860</v>
      </c>
      <c r="I26" t="s">
        <v>861</v>
      </c>
      <c r="J26" s="3">
        <v>39234</v>
      </c>
      <c r="K26" t="s">
        <v>862</v>
      </c>
    </row>
    <row r="27" spans="1:11" x14ac:dyDescent="0.25">
      <c r="A27">
        <v>300225325</v>
      </c>
      <c r="B27">
        <v>1</v>
      </c>
      <c r="C27" t="s">
        <v>858</v>
      </c>
      <c r="D27">
        <v>1</v>
      </c>
      <c r="E27" t="s">
        <v>859</v>
      </c>
      <c r="F27">
        <v>2096</v>
      </c>
      <c r="G27">
        <v>3</v>
      </c>
      <c r="H27" t="s">
        <v>860</v>
      </c>
      <c r="I27" t="s">
        <v>861</v>
      </c>
      <c r="J27" s="3">
        <v>39234</v>
      </c>
      <c r="K27" t="s">
        <v>862</v>
      </c>
    </row>
    <row r="28" spans="1:11" x14ac:dyDescent="0.25">
      <c r="A28">
        <v>300225334</v>
      </c>
      <c r="B28">
        <v>1</v>
      </c>
      <c r="C28" t="s">
        <v>858</v>
      </c>
      <c r="D28">
        <v>1</v>
      </c>
      <c r="E28" t="s">
        <v>859</v>
      </c>
      <c r="F28">
        <v>321</v>
      </c>
      <c r="G28">
        <v>3</v>
      </c>
      <c r="H28" t="s">
        <v>860</v>
      </c>
      <c r="I28" t="s">
        <v>863</v>
      </c>
      <c r="J28" s="3">
        <v>39173</v>
      </c>
      <c r="K28" t="s">
        <v>864</v>
      </c>
    </row>
    <row r="29" spans="1:11" x14ac:dyDescent="0.25">
      <c r="A29">
        <v>300225541</v>
      </c>
      <c r="B29">
        <v>1</v>
      </c>
      <c r="C29" t="s">
        <v>858</v>
      </c>
      <c r="D29">
        <v>1</v>
      </c>
      <c r="E29" t="s">
        <v>859</v>
      </c>
      <c r="F29">
        <v>321</v>
      </c>
      <c r="G29">
        <v>3</v>
      </c>
      <c r="H29" t="s">
        <v>860</v>
      </c>
      <c r="I29" t="s">
        <v>863</v>
      </c>
      <c r="J29" s="3">
        <v>39173</v>
      </c>
      <c r="K29" t="s">
        <v>864</v>
      </c>
    </row>
    <row r="30" spans="1:11" x14ac:dyDescent="0.25">
      <c r="A30">
        <v>300225628</v>
      </c>
      <c r="B30">
        <v>1</v>
      </c>
      <c r="C30" t="s">
        <v>858</v>
      </c>
      <c r="D30">
        <v>1</v>
      </c>
      <c r="E30" t="s">
        <v>859</v>
      </c>
      <c r="F30">
        <v>321</v>
      </c>
      <c r="G30">
        <v>3</v>
      </c>
      <c r="H30" t="s">
        <v>860</v>
      </c>
      <c r="I30" t="s">
        <v>863</v>
      </c>
      <c r="J30" s="3">
        <v>39173</v>
      </c>
      <c r="K30" t="s">
        <v>864</v>
      </c>
    </row>
    <row r="31" spans="1:11" x14ac:dyDescent="0.25">
      <c r="A31">
        <v>300226015</v>
      </c>
      <c r="B31">
        <v>1</v>
      </c>
      <c r="C31" t="s">
        <v>858</v>
      </c>
      <c r="D31">
        <v>1</v>
      </c>
      <c r="E31" t="s">
        <v>859</v>
      </c>
      <c r="F31">
        <v>2096</v>
      </c>
      <c r="G31">
        <v>3</v>
      </c>
      <c r="H31" t="s">
        <v>860</v>
      </c>
      <c r="I31" t="s">
        <v>861</v>
      </c>
      <c r="J31" s="3">
        <v>39234</v>
      </c>
      <c r="K31" t="s">
        <v>862</v>
      </c>
    </row>
    <row r="32" spans="1:11" x14ac:dyDescent="0.25">
      <c r="A32">
        <v>300226219</v>
      </c>
      <c r="B32">
        <v>1</v>
      </c>
      <c r="C32" t="s">
        <v>858</v>
      </c>
      <c r="D32">
        <v>1</v>
      </c>
      <c r="E32" t="s">
        <v>859</v>
      </c>
      <c r="F32">
        <v>321</v>
      </c>
      <c r="G32">
        <v>3</v>
      </c>
      <c r="H32" t="s">
        <v>860</v>
      </c>
      <c r="I32" t="s">
        <v>863</v>
      </c>
      <c r="J32" s="3">
        <v>39173</v>
      </c>
      <c r="K32" t="s">
        <v>864</v>
      </c>
    </row>
    <row r="33" spans="1:11" x14ac:dyDescent="0.25">
      <c r="A33">
        <v>300226331</v>
      </c>
      <c r="B33">
        <v>1</v>
      </c>
      <c r="C33" t="s">
        <v>858</v>
      </c>
      <c r="D33">
        <v>1</v>
      </c>
      <c r="E33" t="s">
        <v>859</v>
      </c>
      <c r="F33">
        <v>321</v>
      </c>
      <c r="G33">
        <v>3</v>
      </c>
      <c r="H33" t="s">
        <v>860</v>
      </c>
      <c r="I33" t="s">
        <v>863</v>
      </c>
      <c r="J33" s="3">
        <v>39173</v>
      </c>
      <c r="K33" t="s">
        <v>864</v>
      </c>
    </row>
    <row r="34" spans="1:11" x14ac:dyDescent="0.25">
      <c r="A34">
        <v>300227051</v>
      </c>
      <c r="B34">
        <v>1</v>
      </c>
      <c r="C34" t="s">
        <v>858</v>
      </c>
      <c r="D34">
        <v>1</v>
      </c>
      <c r="E34" t="s">
        <v>859</v>
      </c>
      <c r="F34">
        <v>2096</v>
      </c>
      <c r="G34">
        <v>3</v>
      </c>
      <c r="H34" t="s">
        <v>860</v>
      </c>
      <c r="I34" t="s">
        <v>861</v>
      </c>
      <c r="J34" s="3">
        <v>39234</v>
      </c>
      <c r="K34" t="s">
        <v>862</v>
      </c>
    </row>
    <row r="35" spans="1:11" x14ac:dyDescent="0.25">
      <c r="A35">
        <v>300227305</v>
      </c>
      <c r="B35">
        <v>1</v>
      </c>
      <c r="C35" t="s">
        <v>858</v>
      </c>
      <c r="D35">
        <v>1</v>
      </c>
      <c r="E35" t="s">
        <v>859</v>
      </c>
      <c r="F35">
        <v>321</v>
      </c>
      <c r="G35">
        <v>3</v>
      </c>
      <c r="H35" t="s">
        <v>860</v>
      </c>
      <c r="I35" t="s">
        <v>863</v>
      </c>
      <c r="J35" s="3">
        <v>39173</v>
      </c>
      <c r="K35" t="s">
        <v>864</v>
      </c>
    </row>
    <row r="36" spans="1:11" x14ac:dyDescent="0.25">
      <c r="A36">
        <v>300227831</v>
      </c>
      <c r="B36">
        <v>1</v>
      </c>
      <c r="C36" t="s">
        <v>858</v>
      </c>
      <c r="D36">
        <v>1</v>
      </c>
      <c r="E36" t="s">
        <v>859</v>
      </c>
      <c r="F36">
        <v>2096</v>
      </c>
      <c r="G36">
        <v>3</v>
      </c>
      <c r="H36" t="s">
        <v>860</v>
      </c>
      <c r="I36" t="s">
        <v>861</v>
      </c>
      <c r="J36" s="3">
        <v>39234</v>
      </c>
      <c r="K36" t="s">
        <v>862</v>
      </c>
    </row>
    <row r="37" spans="1:11" x14ac:dyDescent="0.25">
      <c r="A37">
        <v>300228805</v>
      </c>
      <c r="B37">
        <v>1</v>
      </c>
      <c r="C37" t="s">
        <v>858</v>
      </c>
      <c r="D37">
        <v>1</v>
      </c>
      <c r="E37" t="s">
        <v>859</v>
      </c>
      <c r="F37">
        <v>321</v>
      </c>
      <c r="G37">
        <v>3</v>
      </c>
      <c r="H37" t="s">
        <v>860</v>
      </c>
      <c r="I37" t="s">
        <v>863</v>
      </c>
      <c r="J37" s="3">
        <v>39173</v>
      </c>
      <c r="K37" t="s">
        <v>864</v>
      </c>
    </row>
    <row r="38" spans="1:11" x14ac:dyDescent="0.25">
      <c r="A38">
        <v>300229058</v>
      </c>
      <c r="B38">
        <v>1</v>
      </c>
      <c r="C38" t="s">
        <v>858</v>
      </c>
      <c r="D38">
        <v>1</v>
      </c>
      <c r="E38" t="s">
        <v>859</v>
      </c>
      <c r="F38">
        <v>321</v>
      </c>
      <c r="G38">
        <v>3</v>
      </c>
      <c r="H38" t="s">
        <v>860</v>
      </c>
      <c r="I38" t="s">
        <v>863</v>
      </c>
      <c r="J38" s="3">
        <v>39173</v>
      </c>
      <c r="K38" t="s">
        <v>864</v>
      </c>
    </row>
    <row r="39" spans="1:11" x14ac:dyDescent="0.25">
      <c r="A39">
        <v>300229066</v>
      </c>
      <c r="B39">
        <v>1</v>
      </c>
      <c r="C39" t="s">
        <v>858</v>
      </c>
      <c r="D39">
        <v>1</v>
      </c>
      <c r="E39" t="s">
        <v>859</v>
      </c>
      <c r="F39">
        <v>321</v>
      </c>
      <c r="G39">
        <v>3</v>
      </c>
      <c r="H39" t="s">
        <v>860</v>
      </c>
      <c r="I39" t="s">
        <v>863</v>
      </c>
      <c r="J39" s="3">
        <v>39173</v>
      </c>
      <c r="K39" t="s">
        <v>864</v>
      </c>
    </row>
    <row r="40" spans="1:11" x14ac:dyDescent="0.25">
      <c r="A40">
        <v>300229066</v>
      </c>
      <c r="B40">
        <v>2</v>
      </c>
      <c r="C40" t="s">
        <v>858</v>
      </c>
      <c r="D40">
        <v>1</v>
      </c>
      <c r="E40" t="s">
        <v>859</v>
      </c>
      <c r="F40">
        <v>321</v>
      </c>
      <c r="G40">
        <v>3</v>
      </c>
      <c r="H40" t="s">
        <v>860</v>
      </c>
      <c r="I40" t="s">
        <v>863</v>
      </c>
      <c r="J40" s="3">
        <v>39173</v>
      </c>
      <c r="K40" t="s">
        <v>864</v>
      </c>
    </row>
    <row r="41" spans="1:11" x14ac:dyDescent="0.25">
      <c r="A41">
        <v>300229278</v>
      </c>
      <c r="B41">
        <v>1</v>
      </c>
      <c r="C41" t="s">
        <v>858</v>
      </c>
      <c r="D41">
        <v>1</v>
      </c>
      <c r="E41" t="s">
        <v>859</v>
      </c>
      <c r="F41">
        <v>321</v>
      </c>
      <c r="G41">
        <v>3</v>
      </c>
      <c r="H41" t="s">
        <v>860</v>
      </c>
      <c r="I41" t="s">
        <v>863</v>
      </c>
      <c r="J41" s="3">
        <v>39173</v>
      </c>
      <c r="K41" t="s">
        <v>864</v>
      </c>
    </row>
    <row r="42" spans="1:11" x14ac:dyDescent="0.25">
      <c r="A42">
        <v>300229331</v>
      </c>
      <c r="B42">
        <v>1</v>
      </c>
      <c r="C42" t="s">
        <v>858</v>
      </c>
      <c r="D42">
        <v>1</v>
      </c>
      <c r="E42" t="s">
        <v>859</v>
      </c>
      <c r="F42">
        <v>321</v>
      </c>
      <c r="G42">
        <v>3</v>
      </c>
      <c r="H42" t="s">
        <v>860</v>
      </c>
      <c r="I42" t="s">
        <v>863</v>
      </c>
      <c r="J42" s="3">
        <v>39173</v>
      </c>
      <c r="K42" t="s">
        <v>864</v>
      </c>
    </row>
    <row r="43" spans="1:11" x14ac:dyDescent="0.25">
      <c r="A43">
        <v>300229447</v>
      </c>
      <c r="B43">
        <v>1</v>
      </c>
      <c r="C43" t="s">
        <v>858</v>
      </c>
      <c r="D43">
        <v>1</v>
      </c>
      <c r="E43" t="s">
        <v>859</v>
      </c>
      <c r="F43">
        <v>321</v>
      </c>
      <c r="G43">
        <v>3</v>
      </c>
      <c r="H43" t="s">
        <v>860</v>
      </c>
      <c r="I43" t="s">
        <v>863</v>
      </c>
      <c r="J43" s="3">
        <v>39173</v>
      </c>
      <c r="K43" t="s">
        <v>864</v>
      </c>
    </row>
    <row r="44" spans="1:11" x14ac:dyDescent="0.25">
      <c r="A44">
        <v>300230129</v>
      </c>
      <c r="B44">
        <v>1</v>
      </c>
      <c r="C44" t="s">
        <v>858</v>
      </c>
      <c r="D44">
        <v>1</v>
      </c>
      <c r="E44" t="s">
        <v>859</v>
      </c>
      <c r="F44">
        <v>2096</v>
      </c>
      <c r="G44">
        <v>3</v>
      </c>
      <c r="H44" t="s">
        <v>860</v>
      </c>
      <c r="I44" t="s">
        <v>861</v>
      </c>
      <c r="J44" s="3">
        <v>39234</v>
      </c>
      <c r="K44" t="s">
        <v>862</v>
      </c>
    </row>
    <row r="45" spans="1:11" x14ac:dyDescent="0.25">
      <c r="A45">
        <v>300230752</v>
      </c>
      <c r="B45">
        <v>1</v>
      </c>
      <c r="C45" t="s">
        <v>858</v>
      </c>
      <c r="D45">
        <v>1</v>
      </c>
      <c r="E45" t="s">
        <v>859</v>
      </c>
      <c r="F45">
        <v>321</v>
      </c>
      <c r="G45">
        <v>3</v>
      </c>
      <c r="H45" t="s">
        <v>860</v>
      </c>
      <c r="I45" t="s">
        <v>863</v>
      </c>
      <c r="J45" s="3">
        <v>39173</v>
      </c>
      <c r="K45" t="s">
        <v>864</v>
      </c>
    </row>
    <row r="46" spans="1:11" x14ac:dyDescent="0.25">
      <c r="A46">
        <v>300231046</v>
      </c>
      <c r="B46">
        <v>1</v>
      </c>
      <c r="C46" t="s">
        <v>858</v>
      </c>
      <c r="D46">
        <v>1</v>
      </c>
      <c r="E46" t="s">
        <v>859</v>
      </c>
      <c r="F46">
        <v>2096</v>
      </c>
      <c r="G46">
        <v>3</v>
      </c>
      <c r="H46" t="s">
        <v>860</v>
      </c>
      <c r="I46" t="s">
        <v>861</v>
      </c>
      <c r="J46" s="3">
        <v>39234</v>
      </c>
      <c r="K46" t="s">
        <v>862</v>
      </c>
    </row>
    <row r="47" spans="1:11" x14ac:dyDescent="0.25">
      <c r="A47">
        <v>300231106</v>
      </c>
      <c r="B47">
        <v>1</v>
      </c>
      <c r="C47" t="s">
        <v>858</v>
      </c>
      <c r="D47">
        <v>1</v>
      </c>
      <c r="E47" t="s">
        <v>859</v>
      </c>
      <c r="F47">
        <v>321</v>
      </c>
      <c r="G47">
        <v>3</v>
      </c>
      <c r="H47" t="s">
        <v>860</v>
      </c>
      <c r="I47" t="s">
        <v>863</v>
      </c>
      <c r="J47" s="3">
        <v>39173</v>
      </c>
      <c r="K47" t="s">
        <v>864</v>
      </c>
    </row>
    <row r="48" spans="1:11" x14ac:dyDescent="0.25">
      <c r="A48">
        <v>300231162</v>
      </c>
      <c r="B48">
        <v>1</v>
      </c>
      <c r="C48" t="s">
        <v>858</v>
      </c>
      <c r="D48">
        <v>1</v>
      </c>
      <c r="E48" t="s">
        <v>859</v>
      </c>
      <c r="F48">
        <v>321</v>
      </c>
      <c r="G48">
        <v>3</v>
      </c>
      <c r="H48" t="s">
        <v>860</v>
      </c>
      <c r="I48" t="s">
        <v>863</v>
      </c>
      <c r="J48" s="3">
        <v>39173</v>
      </c>
      <c r="K48" t="s">
        <v>864</v>
      </c>
    </row>
    <row r="49" spans="1:11" x14ac:dyDescent="0.25">
      <c r="A49">
        <v>300231275</v>
      </c>
      <c r="B49">
        <v>1</v>
      </c>
      <c r="C49" t="s">
        <v>858</v>
      </c>
      <c r="D49">
        <v>1</v>
      </c>
      <c r="E49" t="s">
        <v>859</v>
      </c>
      <c r="F49">
        <v>2096</v>
      </c>
      <c r="G49">
        <v>3</v>
      </c>
      <c r="H49" t="s">
        <v>860</v>
      </c>
      <c r="I49" t="s">
        <v>861</v>
      </c>
      <c r="J49" s="3">
        <v>39234</v>
      </c>
      <c r="K49" t="s">
        <v>862</v>
      </c>
    </row>
    <row r="50" spans="1:11" x14ac:dyDescent="0.25">
      <c r="A50">
        <v>300231872</v>
      </c>
      <c r="B50">
        <v>1</v>
      </c>
      <c r="C50" t="s">
        <v>858</v>
      </c>
      <c r="D50">
        <v>1</v>
      </c>
      <c r="E50" t="s">
        <v>859</v>
      </c>
      <c r="F50">
        <v>321</v>
      </c>
      <c r="G50">
        <v>3</v>
      </c>
      <c r="H50" t="s">
        <v>860</v>
      </c>
      <c r="I50" t="s">
        <v>863</v>
      </c>
      <c r="J50" s="3">
        <v>39173</v>
      </c>
      <c r="K50" t="s">
        <v>864</v>
      </c>
    </row>
    <row r="51" spans="1:11" x14ac:dyDescent="0.25">
      <c r="A51">
        <v>300232213</v>
      </c>
      <c r="B51">
        <v>1</v>
      </c>
      <c r="C51" t="s">
        <v>858</v>
      </c>
      <c r="D51">
        <v>1</v>
      </c>
      <c r="E51" t="s">
        <v>859</v>
      </c>
      <c r="F51">
        <v>321</v>
      </c>
      <c r="G51">
        <v>3</v>
      </c>
      <c r="H51" t="s">
        <v>860</v>
      </c>
      <c r="I51" t="s">
        <v>863</v>
      </c>
      <c r="J51" s="3">
        <v>39173</v>
      </c>
      <c r="K51" t="s">
        <v>864</v>
      </c>
    </row>
    <row r="52" spans="1:11" x14ac:dyDescent="0.25">
      <c r="A52">
        <v>300232983</v>
      </c>
      <c r="B52">
        <v>1</v>
      </c>
      <c r="C52" t="s">
        <v>858</v>
      </c>
      <c r="D52">
        <v>1</v>
      </c>
      <c r="E52" t="s">
        <v>859</v>
      </c>
      <c r="F52">
        <v>321</v>
      </c>
      <c r="G52">
        <v>3</v>
      </c>
      <c r="H52" t="s">
        <v>860</v>
      </c>
      <c r="I52" t="s">
        <v>863</v>
      </c>
      <c r="J52" s="3">
        <v>39173</v>
      </c>
      <c r="K52" t="s">
        <v>864</v>
      </c>
    </row>
    <row r="53" spans="1:11" x14ac:dyDescent="0.25">
      <c r="A53">
        <v>300233023</v>
      </c>
      <c r="B53">
        <v>1</v>
      </c>
      <c r="C53" t="s">
        <v>858</v>
      </c>
      <c r="D53">
        <v>1</v>
      </c>
      <c r="E53" t="s">
        <v>859</v>
      </c>
      <c r="F53">
        <v>2096</v>
      </c>
      <c r="G53">
        <v>3</v>
      </c>
      <c r="H53" t="s">
        <v>860</v>
      </c>
      <c r="I53" t="s">
        <v>861</v>
      </c>
      <c r="J53" s="3">
        <v>39234</v>
      </c>
      <c r="K53" t="s">
        <v>862</v>
      </c>
    </row>
    <row r="54" spans="1:11" x14ac:dyDescent="0.25">
      <c r="A54">
        <v>300233023</v>
      </c>
      <c r="B54">
        <v>2</v>
      </c>
      <c r="C54" t="s">
        <v>858</v>
      </c>
      <c r="D54">
        <v>1</v>
      </c>
      <c r="E54" t="s">
        <v>859</v>
      </c>
      <c r="F54">
        <v>2096</v>
      </c>
      <c r="G54">
        <v>3</v>
      </c>
      <c r="H54" t="s">
        <v>860</v>
      </c>
      <c r="I54" t="s">
        <v>861</v>
      </c>
      <c r="J54" s="3">
        <v>39234</v>
      </c>
      <c r="K54" t="s">
        <v>862</v>
      </c>
    </row>
    <row r="55" spans="1:11" x14ac:dyDescent="0.25">
      <c r="A55">
        <v>300233110</v>
      </c>
      <c r="B55">
        <v>1</v>
      </c>
      <c r="C55" t="s">
        <v>858</v>
      </c>
      <c r="D55">
        <v>1</v>
      </c>
      <c r="E55" t="s">
        <v>859</v>
      </c>
      <c r="F55">
        <v>321</v>
      </c>
      <c r="G55">
        <v>3</v>
      </c>
      <c r="H55" t="s">
        <v>860</v>
      </c>
      <c r="I55" t="s">
        <v>863</v>
      </c>
      <c r="J55" s="3">
        <v>39173</v>
      </c>
      <c r="K55" t="s">
        <v>864</v>
      </c>
    </row>
    <row r="56" spans="1:11" x14ac:dyDescent="0.25">
      <c r="A56">
        <v>300233967</v>
      </c>
      <c r="B56">
        <v>1</v>
      </c>
      <c r="C56" t="s">
        <v>858</v>
      </c>
      <c r="D56">
        <v>1</v>
      </c>
      <c r="E56" t="s">
        <v>859</v>
      </c>
      <c r="F56">
        <v>321</v>
      </c>
      <c r="G56">
        <v>3</v>
      </c>
      <c r="H56" t="s">
        <v>860</v>
      </c>
      <c r="I56" t="s">
        <v>863</v>
      </c>
      <c r="J56" s="3">
        <v>39173</v>
      </c>
      <c r="K56" t="s">
        <v>864</v>
      </c>
    </row>
    <row r="57" spans="1:11" x14ac:dyDescent="0.25">
      <c r="A57">
        <v>300234718</v>
      </c>
      <c r="B57">
        <v>1</v>
      </c>
      <c r="C57" t="s">
        <v>858</v>
      </c>
      <c r="D57">
        <v>1</v>
      </c>
      <c r="E57" t="s">
        <v>859</v>
      </c>
      <c r="F57">
        <v>321</v>
      </c>
      <c r="G57">
        <v>3</v>
      </c>
      <c r="H57" t="s">
        <v>860</v>
      </c>
      <c r="I57" t="s">
        <v>863</v>
      </c>
      <c r="J57" s="3">
        <v>39173</v>
      </c>
      <c r="K57" t="s">
        <v>864</v>
      </c>
    </row>
    <row r="58" spans="1:11" x14ac:dyDescent="0.25">
      <c r="A58">
        <v>300235989</v>
      </c>
      <c r="B58">
        <v>1</v>
      </c>
      <c r="C58" t="s">
        <v>858</v>
      </c>
      <c r="D58">
        <v>1</v>
      </c>
      <c r="E58" t="s">
        <v>859</v>
      </c>
      <c r="F58">
        <v>321</v>
      </c>
      <c r="G58">
        <v>3</v>
      </c>
      <c r="H58" t="s">
        <v>860</v>
      </c>
      <c r="I58" t="s">
        <v>863</v>
      </c>
      <c r="J58" s="3">
        <v>39173</v>
      </c>
      <c r="K58" t="s">
        <v>864</v>
      </c>
    </row>
    <row r="59" spans="1:11" x14ac:dyDescent="0.25">
      <c r="A59">
        <v>300236884</v>
      </c>
      <c r="B59">
        <v>1</v>
      </c>
      <c r="C59" t="s">
        <v>858</v>
      </c>
      <c r="D59">
        <v>1</v>
      </c>
      <c r="E59" t="s">
        <v>859</v>
      </c>
      <c r="F59">
        <v>321</v>
      </c>
      <c r="G59">
        <v>3</v>
      </c>
      <c r="H59" t="s">
        <v>860</v>
      </c>
      <c r="I59" t="s">
        <v>863</v>
      </c>
      <c r="J59" s="3">
        <v>39173</v>
      </c>
      <c r="K59" t="s">
        <v>864</v>
      </c>
    </row>
    <row r="60" spans="1:11" x14ac:dyDescent="0.25">
      <c r="A60">
        <v>300237016</v>
      </c>
      <c r="B60">
        <v>1</v>
      </c>
      <c r="C60" t="s">
        <v>858</v>
      </c>
      <c r="D60">
        <v>1</v>
      </c>
      <c r="E60" t="s">
        <v>859</v>
      </c>
      <c r="F60">
        <v>321</v>
      </c>
      <c r="G60">
        <v>3</v>
      </c>
      <c r="H60" t="s">
        <v>860</v>
      </c>
      <c r="I60" t="s">
        <v>863</v>
      </c>
      <c r="J60" s="3">
        <v>39173</v>
      </c>
      <c r="K60" t="s">
        <v>864</v>
      </c>
    </row>
    <row r="61" spans="1:11" x14ac:dyDescent="0.25">
      <c r="A61">
        <v>300239353</v>
      </c>
      <c r="B61">
        <v>1</v>
      </c>
      <c r="C61" t="s">
        <v>858</v>
      </c>
      <c r="D61">
        <v>1</v>
      </c>
      <c r="E61" t="s">
        <v>859</v>
      </c>
      <c r="F61">
        <v>321</v>
      </c>
      <c r="G61">
        <v>3</v>
      </c>
      <c r="H61" t="s">
        <v>860</v>
      </c>
      <c r="I61" t="s">
        <v>863</v>
      </c>
      <c r="J61" s="3">
        <v>39173</v>
      </c>
      <c r="K61" t="s">
        <v>864</v>
      </c>
    </row>
    <row r="62" spans="1:11" x14ac:dyDescent="0.25">
      <c r="A62">
        <v>300239404</v>
      </c>
      <c r="B62">
        <v>1</v>
      </c>
      <c r="C62" t="s">
        <v>858</v>
      </c>
      <c r="D62">
        <v>1</v>
      </c>
      <c r="E62" t="s">
        <v>859</v>
      </c>
      <c r="F62">
        <v>2096</v>
      </c>
      <c r="G62">
        <v>3</v>
      </c>
      <c r="H62" t="s">
        <v>860</v>
      </c>
      <c r="I62" t="s">
        <v>861</v>
      </c>
      <c r="J62" s="3">
        <v>39234</v>
      </c>
      <c r="K62" t="s">
        <v>862</v>
      </c>
    </row>
    <row r="63" spans="1:11" x14ac:dyDescent="0.25">
      <c r="A63">
        <v>300239437</v>
      </c>
      <c r="B63">
        <v>1</v>
      </c>
      <c r="C63" t="s">
        <v>858</v>
      </c>
      <c r="D63">
        <v>1</v>
      </c>
      <c r="E63" t="s">
        <v>859</v>
      </c>
      <c r="F63">
        <v>321</v>
      </c>
      <c r="G63">
        <v>3</v>
      </c>
      <c r="H63" t="s">
        <v>860</v>
      </c>
      <c r="I63" t="s">
        <v>863</v>
      </c>
      <c r="J63" s="3">
        <v>39173</v>
      </c>
      <c r="K63" t="s">
        <v>864</v>
      </c>
    </row>
    <row r="64" spans="1:11" x14ac:dyDescent="0.25">
      <c r="A64">
        <v>300239675</v>
      </c>
      <c r="B64">
        <v>1</v>
      </c>
      <c r="C64" t="s">
        <v>858</v>
      </c>
      <c r="D64">
        <v>1</v>
      </c>
      <c r="E64" t="s">
        <v>859</v>
      </c>
      <c r="F64">
        <v>2096</v>
      </c>
      <c r="G64">
        <v>3</v>
      </c>
      <c r="H64" t="s">
        <v>860</v>
      </c>
      <c r="I64" t="s">
        <v>861</v>
      </c>
      <c r="J64" s="3">
        <v>39234</v>
      </c>
      <c r="K64" t="s">
        <v>862</v>
      </c>
    </row>
    <row r="65" spans="1:11" x14ac:dyDescent="0.25">
      <c r="A65">
        <v>300239785</v>
      </c>
      <c r="B65">
        <v>1</v>
      </c>
      <c r="C65" t="s">
        <v>858</v>
      </c>
      <c r="D65">
        <v>1</v>
      </c>
      <c r="E65" t="s">
        <v>859</v>
      </c>
      <c r="F65">
        <v>321</v>
      </c>
      <c r="G65">
        <v>3</v>
      </c>
      <c r="H65" t="s">
        <v>860</v>
      </c>
      <c r="I65" t="s">
        <v>863</v>
      </c>
      <c r="J65" s="3">
        <v>39173</v>
      </c>
      <c r="K65" t="s">
        <v>864</v>
      </c>
    </row>
    <row r="66" spans="1:11" x14ac:dyDescent="0.25">
      <c r="A66">
        <v>300240330</v>
      </c>
      <c r="B66">
        <v>1</v>
      </c>
      <c r="C66" t="s">
        <v>858</v>
      </c>
      <c r="D66">
        <v>1</v>
      </c>
      <c r="E66" t="s">
        <v>859</v>
      </c>
      <c r="F66">
        <v>2096</v>
      </c>
      <c r="G66">
        <v>3</v>
      </c>
      <c r="H66" t="s">
        <v>860</v>
      </c>
      <c r="I66" t="s">
        <v>861</v>
      </c>
      <c r="J66" s="3">
        <v>39234</v>
      </c>
      <c r="K66" t="s">
        <v>862</v>
      </c>
    </row>
    <row r="67" spans="1:11" x14ac:dyDescent="0.25">
      <c r="A67">
        <v>300240330</v>
      </c>
      <c r="B67">
        <v>1</v>
      </c>
      <c r="C67" t="s">
        <v>858</v>
      </c>
      <c r="D67">
        <v>2</v>
      </c>
      <c r="F67">
        <v>635</v>
      </c>
      <c r="G67" t="s">
        <v>867</v>
      </c>
      <c r="H67" t="s">
        <v>868</v>
      </c>
      <c r="I67" t="s">
        <v>871</v>
      </c>
      <c r="J67" s="3">
        <v>40058</v>
      </c>
      <c r="K67" t="s">
        <v>872</v>
      </c>
    </row>
    <row r="68" spans="1:11" x14ac:dyDescent="0.25">
      <c r="A68">
        <v>300240361</v>
      </c>
      <c r="B68">
        <v>1</v>
      </c>
      <c r="C68" t="s">
        <v>858</v>
      </c>
      <c r="D68">
        <v>1</v>
      </c>
      <c r="E68" t="s">
        <v>859</v>
      </c>
      <c r="F68">
        <v>321</v>
      </c>
      <c r="G68">
        <v>3</v>
      </c>
      <c r="H68" t="s">
        <v>860</v>
      </c>
      <c r="I68" t="s">
        <v>863</v>
      </c>
      <c r="J68" s="3">
        <v>39173</v>
      </c>
      <c r="K68" t="s">
        <v>864</v>
      </c>
    </row>
    <row r="69" spans="1:11" x14ac:dyDescent="0.25">
      <c r="A69">
        <v>300240831</v>
      </c>
      <c r="B69">
        <v>1</v>
      </c>
      <c r="C69" t="s">
        <v>858</v>
      </c>
      <c r="D69">
        <v>1</v>
      </c>
      <c r="E69" t="s">
        <v>859</v>
      </c>
      <c r="F69">
        <v>321</v>
      </c>
      <c r="G69">
        <v>3</v>
      </c>
      <c r="H69" t="s">
        <v>860</v>
      </c>
      <c r="I69" t="s">
        <v>863</v>
      </c>
      <c r="J69" s="3">
        <v>39173</v>
      </c>
      <c r="K69" t="s">
        <v>864</v>
      </c>
    </row>
    <row r="70" spans="1:11" x14ac:dyDescent="0.25">
      <c r="A70">
        <v>300240833</v>
      </c>
      <c r="B70">
        <v>1</v>
      </c>
      <c r="C70" t="s">
        <v>858</v>
      </c>
      <c r="D70">
        <v>1</v>
      </c>
      <c r="E70" t="s">
        <v>859</v>
      </c>
      <c r="F70">
        <v>321</v>
      </c>
      <c r="G70">
        <v>3</v>
      </c>
      <c r="H70" t="s">
        <v>860</v>
      </c>
      <c r="I70" t="s">
        <v>863</v>
      </c>
      <c r="J70" s="3">
        <v>39173</v>
      </c>
      <c r="K70" t="s">
        <v>864</v>
      </c>
    </row>
    <row r="71" spans="1:11" x14ac:dyDescent="0.25">
      <c r="A71">
        <v>300241180</v>
      </c>
      <c r="B71">
        <v>1</v>
      </c>
      <c r="C71" t="s">
        <v>858</v>
      </c>
      <c r="D71">
        <v>1</v>
      </c>
      <c r="E71" t="s">
        <v>859</v>
      </c>
      <c r="F71">
        <v>321</v>
      </c>
      <c r="G71">
        <v>3</v>
      </c>
      <c r="H71" t="s">
        <v>860</v>
      </c>
      <c r="I71" t="s">
        <v>863</v>
      </c>
      <c r="J71" s="3">
        <v>39173</v>
      </c>
      <c r="K71" t="s">
        <v>864</v>
      </c>
    </row>
    <row r="72" spans="1:11" x14ac:dyDescent="0.25">
      <c r="A72">
        <v>300241182</v>
      </c>
      <c r="B72">
        <v>1</v>
      </c>
      <c r="C72" t="s">
        <v>858</v>
      </c>
      <c r="D72">
        <v>1</v>
      </c>
      <c r="E72" t="s">
        <v>859</v>
      </c>
      <c r="F72">
        <v>321</v>
      </c>
      <c r="G72">
        <v>3</v>
      </c>
      <c r="H72" t="s">
        <v>860</v>
      </c>
      <c r="I72" t="s">
        <v>863</v>
      </c>
      <c r="J72" s="3">
        <v>39173</v>
      </c>
      <c r="K72" t="s">
        <v>864</v>
      </c>
    </row>
    <row r="73" spans="1:11" x14ac:dyDescent="0.25">
      <c r="A73">
        <v>300241411</v>
      </c>
      <c r="B73">
        <v>1</v>
      </c>
      <c r="C73" t="s">
        <v>858</v>
      </c>
      <c r="D73">
        <v>1</v>
      </c>
      <c r="E73" t="s">
        <v>859</v>
      </c>
      <c r="F73">
        <v>321</v>
      </c>
      <c r="G73">
        <v>3</v>
      </c>
      <c r="H73" t="s">
        <v>860</v>
      </c>
      <c r="I73" t="s">
        <v>863</v>
      </c>
      <c r="J73" s="3">
        <v>39173</v>
      </c>
      <c r="K73" t="s">
        <v>864</v>
      </c>
    </row>
    <row r="74" spans="1:11" x14ac:dyDescent="0.25">
      <c r="A74">
        <v>300242314</v>
      </c>
      <c r="B74">
        <v>1</v>
      </c>
      <c r="C74" t="s">
        <v>858</v>
      </c>
      <c r="D74">
        <v>1</v>
      </c>
      <c r="E74" t="s">
        <v>859</v>
      </c>
      <c r="F74">
        <v>321</v>
      </c>
      <c r="G74">
        <v>3</v>
      </c>
      <c r="H74" t="s">
        <v>860</v>
      </c>
      <c r="I74" t="s">
        <v>863</v>
      </c>
      <c r="J74" s="3">
        <v>39173</v>
      </c>
      <c r="K74" t="s">
        <v>864</v>
      </c>
    </row>
    <row r="75" spans="1:11" x14ac:dyDescent="0.25">
      <c r="A75">
        <v>300242498</v>
      </c>
      <c r="B75">
        <v>1</v>
      </c>
      <c r="C75" t="s">
        <v>858</v>
      </c>
      <c r="D75">
        <v>1</v>
      </c>
      <c r="E75" t="s">
        <v>859</v>
      </c>
      <c r="F75">
        <v>321</v>
      </c>
      <c r="G75">
        <v>3</v>
      </c>
      <c r="H75" t="s">
        <v>860</v>
      </c>
      <c r="I75" t="s">
        <v>863</v>
      </c>
      <c r="J75" s="3">
        <v>39173</v>
      </c>
      <c r="K75" t="s">
        <v>864</v>
      </c>
    </row>
    <row r="76" spans="1:11" x14ac:dyDescent="0.25">
      <c r="A76">
        <v>300243034</v>
      </c>
      <c r="B76">
        <v>1</v>
      </c>
      <c r="C76" t="s">
        <v>858</v>
      </c>
      <c r="D76">
        <v>1</v>
      </c>
      <c r="E76" t="s">
        <v>859</v>
      </c>
      <c r="F76">
        <v>2096</v>
      </c>
      <c r="G76">
        <v>3</v>
      </c>
      <c r="H76" t="s">
        <v>860</v>
      </c>
      <c r="I76" t="s">
        <v>861</v>
      </c>
      <c r="J76" s="3">
        <v>39234</v>
      </c>
      <c r="K76" t="s">
        <v>862</v>
      </c>
    </row>
    <row r="77" spans="1:11" x14ac:dyDescent="0.25">
      <c r="A77">
        <v>300243186</v>
      </c>
      <c r="B77">
        <v>1</v>
      </c>
      <c r="C77" t="s">
        <v>858</v>
      </c>
      <c r="D77">
        <v>1</v>
      </c>
      <c r="E77" t="s">
        <v>859</v>
      </c>
      <c r="F77">
        <v>321</v>
      </c>
      <c r="G77">
        <v>3</v>
      </c>
      <c r="H77" t="s">
        <v>860</v>
      </c>
      <c r="I77" t="s">
        <v>863</v>
      </c>
      <c r="J77" s="3">
        <v>39173</v>
      </c>
      <c r="K77" t="s">
        <v>864</v>
      </c>
    </row>
    <row r="78" spans="1:11" x14ac:dyDescent="0.25">
      <c r="A78">
        <v>300243341</v>
      </c>
      <c r="B78">
        <v>1</v>
      </c>
      <c r="C78" t="s">
        <v>858</v>
      </c>
      <c r="D78">
        <v>1</v>
      </c>
      <c r="E78" t="s">
        <v>859</v>
      </c>
      <c r="F78">
        <v>321</v>
      </c>
      <c r="G78">
        <v>3</v>
      </c>
      <c r="H78" t="s">
        <v>860</v>
      </c>
      <c r="I78" t="s">
        <v>863</v>
      </c>
      <c r="J78" s="3">
        <v>39173</v>
      </c>
      <c r="K78" t="s">
        <v>864</v>
      </c>
    </row>
    <row r="79" spans="1:11" x14ac:dyDescent="0.25">
      <c r="A79">
        <v>300243404</v>
      </c>
      <c r="B79">
        <v>1</v>
      </c>
      <c r="C79" t="s">
        <v>858</v>
      </c>
      <c r="D79">
        <v>1</v>
      </c>
      <c r="E79" t="s">
        <v>859</v>
      </c>
      <c r="F79">
        <v>321</v>
      </c>
      <c r="G79">
        <v>3</v>
      </c>
      <c r="H79" t="s">
        <v>860</v>
      </c>
      <c r="I79" t="s">
        <v>863</v>
      </c>
      <c r="J79" s="3">
        <v>39173</v>
      </c>
      <c r="K79" t="s">
        <v>864</v>
      </c>
    </row>
    <row r="80" spans="1:11" x14ac:dyDescent="0.25">
      <c r="A80">
        <v>300243734</v>
      </c>
      <c r="B80">
        <v>1</v>
      </c>
      <c r="C80" t="s">
        <v>858</v>
      </c>
      <c r="D80">
        <v>1</v>
      </c>
      <c r="E80" t="s">
        <v>859</v>
      </c>
      <c r="F80">
        <v>321</v>
      </c>
      <c r="G80">
        <v>3</v>
      </c>
      <c r="H80" t="s">
        <v>860</v>
      </c>
      <c r="I80" t="s">
        <v>863</v>
      </c>
      <c r="J80" s="3">
        <v>39173</v>
      </c>
      <c r="K80" t="s">
        <v>864</v>
      </c>
    </row>
    <row r="81" spans="1:11" x14ac:dyDescent="0.25">
      <c r="A81">
        <v>300244545</v>
      </c>
      <c r="B81">
        <v>1</v>
      </c>
      <c r="C81" t="s">
        <v>858</v>
      </c>
      <c r="D81">
        <v>1</v>
      </c>
      <c r="E81" t="s">
        <v>859</v>
      </c>
      <c r="F81">
        <v>2096</v>
      </c>
      <c r="G81">
        <v>3</v>
      </c>
      <c r="H81" t="s">
        <v>860</v>
      </c>
      <c r="I81" t="s">
        <v>861</v>
      </c>
      <c r="J81" s="3">
        <v>39234</v>
      </c>
      <c r="K81" t="s">
        <v>862</v>
      </c>
    </row>
    <row r="82" spans="1:11" x14ac:dyDescent="0.25">
      <c r="A82">
        <v>300246779</v>
      </c>
      <c r="B82">
        <v>1</v>
      </c>
      <c r="C82" t="s">
        <v>858</v>
      </c>
      <c r="D82">
        <v>1</v>
      </c>
      <c r="E82" t="s">
        <v>859</v>
      </c>
      <c r="F82">
        <v>321</v>
      </c>
      <c r="G82">
        <v>3</v>
      </c>
      <c r="H82" t="s">
        <v>860</v>
      </c>
      <c r="I82" t="s">
        <v>863</v>
      </c>
      <c r="J82" s="3">
        <v>39173</v>
      </c>
      <c r="K82" t="s">
        <v>864</v>
      </c>
    </row>
    <row r="83" spans="1:11" x14ac:dyDescent="0.25">
      <c r="A83">
        <v>300248507</v>
      </c>
      <c r="B83">
        <v>1</v>
      </c>
      <c r="C83" t="s">
        <v>858</v>
      </c>
      <c r="D83">
        <v>1</v>
      </c>
      <c r="E83" t="s">
        <v>859</v>
      </c>
      <c r="F83">
        <v>321</v>
      </c>
      <c r="G83">
        <v>3</v>
      </c>
      <c r="H83" t="s">
        <v>860</v>
      </c>
      <c r="I83" t="s">
        <v>863</v>
      </c>
      <c r="J83" s="3">
        <v>39173</v>
      </c>
      <c r="K83" t="s">
        <v>864</v>
      </c>
    </row>
    <row r="84" spans="1:11" x14ac:dyDescent="0.25">
      <c r="A84">
        <v>300249022</v>
      </c>
      <c r="B84">
        <v>1</v>
      </c>
      <c r="C84" t="s">
        <v>858</v>
      </c>
      <c r="D84">
        <v>1</v>
      </c>
      <c r="E84" t="s">
        <v>859</v>
      </c>
      <c r="F84">
        <v>2096</v>
      </c>
      <c r="G84">
        <v>3</v>
      </c>
      <c r="H84" t="s">
        <v>860</v>
      </c>
      <c r="I84" t="s">
        <v>861</v>
      </c>
      <c r="J84" s="3">
        <v>39234</v>
      </c>
      <c r="K84" t="s">
        <v>862</v>
      </c>
    </row>
    <row r="85" spans="1:11" x14ac:dyDescent="0.25">
      <c r="A85">
        <v>300249644</v>
      </c>
      <c r="B85">
        <v>1</v>
      </c>
      <c r="C85" t="s">
        <v>858</v>
      </c>
      <c r="D85">
        <v>1</v>
      </c>
      <c r="E85" t="s">
        <v>859</v>
      </c>
      <c r="F85">
        <v>2096</v>
      </c>
      <c r="G85">
        <v>3</v>
      </c>
      <c r="H85" t="s">
        <v>860</v>
      </c>
      <c r="I85" t="s">
        <v>861</v>
      </c>
      <c r="J85" s="3">
        <v>39234</v>
      </c>
      <c r="K85" t="s">
        <v>862</v>
      </c>
    </row>
    <row r="86" spans="1:11" x14ac:dyDescent="0.25">
      <c r="A86">
        <v>300250188</v>
      </c>
      <c r="B86">
        <v>1</v>
      </c>
      <c r="C86" t="s">
        <v>858</v>
      </c>
      <c r="D86">
        <v>1</v>
      </c>
      <c r="E86" t="s">
        <v>859</v>
      </c>
      <c r="F86">
        <v>2096</v>
      </c>
      <c r="G86">
        <v>3</v>
      </c>
      <c r="H86" t="s">
        <v>860</v>
      </c>
      <c r="I86" t="s">
        <v>861</v>
      </c>
      <c r="J86" s="3">
        <v>39234</v>
      </c>
      <c r="K86" t="s">
        <v>862</v>
      </c>
    </row>
    <row r="87" spans="1:11" x14ac:dyDescent="0.25">
      <c r="A87">
        <v>300250778</v>
      </c>
      <c r="B87">
        <v>1</v>
      </c>
      <c r="C87" t="s">
        <v>858</v>
      </c>
      <c r="D87">
        <v>1</v>
      </c>
      <c r="E87" t="s">
        <v>859</v>
      </c>
      <c r="F87">
        <v>2096</v>
      </c>
      <c r="G87">
        <v>3</v>
      </c>
      <c r="H87" t="s">
        <v>860</v>
      </c>
      <c r="I87" t="s">
        <v>861</v>
      </c>
      <c r="J87" s="3">
        <v>39234</v>
      </c>
      <c r="K87" t="s">
        <v>862</v>
      </c>
    </row>
    <row r="88" spans="1:11" x14ac:dyDescent="0.25">
      <c r="A88">
        <v>300251032</v>
      </c>
      <c r="B88">
        <v>1</v>
      </c>
      <c r="C88" t="s">
        <v>858</v>
      </c>
      <c r="D88">
        <v>1</v>
      </c>
      <c r="E88" t="s">
        <v>859</v>
      </c>
      <c r="F88">
        <v>321</v>
      </c>
      <c r="G88">
        <v>3</v>
      </c>
      <c r="H88" t="s">
        <v>860</v>
      </c>
      <c r="I88" t="s">
        <v>863</v>
      </c>
      <c r="J88" s="3">
        <v>39173</v>
      </c>
      <c r="K88" t="s">
        <v>864</v>
      </c>
    </row>
    <row r="89" spans="1:11" x14ac:dyDescent="0.25">
      <c r="A89">
        <v>300251035</v>
      </c>
      <c r="B89">
        <v>1</v>
      </c>
      <c r="C89" t="s">
        <v>858</v>
      </c>
      <c r="D89">
        <v>1</v>
      </c>
      <c r="E89" t="s">
        <v>859</v>
      </c>
      <c r="F89">
        <v>321</v>
      </c>
      <c r="G89">
        <v>3</v>
      </c>
      <c r="H89" t="s">
        <v>860</v>
      </c>
      <c r="I89" t="s">
        <v>863</v>
      </c>
      <c r="J89" s="3">
        <v>39173</v>
      </c>
      <c r="K89" t="s">
        <v>864</v>
      </c>
    </row>
    <row r="90" spans="1:11" x14ac:dyDescent="0.25">
      <c r="A90">
        <v>300251121</v>
      </c>
      <c r="B90">
        <v>1</v>
      </c>
      <c r="C90" t="s">
        <v>858</v>
      </c>
      <c r="D90">
        <v>1</v>
      </c>
      <c r="E90" t="s">
        <v>859</v>
      </c>
      <c r="F90">
        <v>2096</v>
      </c>
      <c r="G90">
        <v>3</v>
      </c>
      <c r="H90" t="s">
        <v>860</v>
      </c>
      <c r="I90" t="s">
        <v>861</v>
      </c>
      <c r="J90" s="3">
        <v>39234</v>
      </c>
      <c r="K90" t="s">
        <v>862</v>
      </c>
    </row>
    <row r="91" spans="1:11" x14ac:dyDescent="0.25">
      <c r="A91">
        <v>300251275</v>
      </c>
      <c r="B91">
        <v>1</v>
      </c>
      <c r="C91" t="s">
        <v>858</v>
      </c>
      <c r="D91">
        <v>1</v>
      </c>
      <c r="E91" t="s">
        <v>859</v>
      </c>
      <c r="F91">
        <v>2096</v>
      </c>
      <c r="G91">
        <v>3</v>
      </c>
      <c r="H91" t="s">
        <v>860</v>
      </c>
      <c r="I91" t="s">
        <v>861</v>
      </c>
      <c r="J91" s="3">
        <v>39234</v>
      </c>
      <c r="K91" t="s">
        <v>862</v>
      </c>
    </row>
    <row r="92" spans="1:11" x14ac:dyDescent="0.25">
      <c r="A92">
        <v>300251779</v>
      </c>
      <c r="B92">
        <v>1</v>
      </c>
      <c r="C92" t="s">
        <v>858</v>
      </c>
      <c r="D92">
        <v>1</v>
      </c>
      <c r="E92" t="s">
        <v>859</v>
      </c>
      <c r="F92">
        <v>2096</v>
      </c>
      <c r="G92">
        <v>3</v>
      </c>
      <c r="H92" t="s">
        <v>860</v>
      </c>
      <c r="I92" t="s">
        <v>861</v>
      </c>
      <c r="J92" s="3">
        <v>39234</v>
      </c>
      <c r="K92" t="s">
        <v>862</v>
      </c>
    </row>
    <row r="93" spans="1:11" x14ac:dyDescent="0.25">
      <c r="A93">
        <v>300252107</v>
      </c>
      <c r="B93">
        <v>1</v>
      </c>
      <c r="C93" t="s">
        <v>858</v>
      </c>
      <c r="D93">
        <v>1</v>
      </c>
      <c r="E93" t="s">
        <v>859</v>
      </c>
      <c r="F93">
        <v>321</v>
      </c>
      <c r="G93">
        <v>3</v>
      </c>
      <c r="H93" t="s">
        <v>860</v>
      </c>
      <c r="I93" t="s">
        <v>863</v>
      </c>
      <c r="J93" s="3">
        <v>39173</v>
      </c>
      <c r="K93" t="s">
        <v>864</v>
      </c>
    </row>
    <row r="94" spans="1:11" x14ac:dyDescent="0.25">
      <c r="A94">
        <v>300252237</v>
      </c>
      <c r="B94">
        <v>1</v>
      </c>
      <c r="C94" t="s">
        <v>858</v>
      </c>
      <c r="D94">
        <v>1</v>
      </c>
      <c r="E94" t="s">
        <v>859</v>
      </c>
      <c r="F94">
        <v>2096</v>
      </c>
      <c r="G94">
        <v>3</v>
      </c>
      <c r="H94" t="s">
        <v>860</v>
      </c>
      <c r="I94" t="s">
        <v>861</v>
      </c>
      <c r="J94" s="3">
        <v>39234</v>
      </c>
      <c r="K94" t="s">
        <v>862</v>
      </c>
    </row>
    <row r="95" spans="1:11" x14ac:dyDescent="0.25">
      <c r="A95">
        <v>300252299</v>
      </c>
      <c r="B95">
        <v>1</v>
      </c>
      <c r="C95" t="s">
        <v>858</v>
      </c>
      <c r="D95">
        <v>1</v>
      </c>
      <c r="E95" t="s">
        <v>859</v>
      </c>
      <c r="F95">
        <v>323</v>
      </c>
      <c r="G95">
        <v>3</v>
      </c>
      <c r="H95" t="s">
        <v>860</v>
      </c>
      <c r="I95" t="s">
        <v>863</v>
      </c>
      <c r="J95" s="3">
        <v>39173</v>
      </c>
      <c r="K95" t="s">
        <v>865</v>
      </c>
    </row>
    <row r="96" spans="1:11" x14ac:dyDescent="0.25">
      <c r="A96">
        <v>300252299</v>
      </c>
      <c r="B96">
        <v>1</v>
      </c>
      <c r="C96" t="s">
        <v>858</v>
      </c>
      <c r="D96">
        <v>2</v>
      </c>
      <c r="E96" t="s">
        <v>866</v>
      </c>
      <c r="F96">
        <v>324</v>
      </c>
      <c r="G96" t="s">
        <v>867</v>
      </c>
      <c r="H96" t="s">
        <v>868</v>
      </c>
      <c r="I96" t="s">
        <v>863</v>
      </c>
      <c r="J96" s="3">
        <v>39173</v>
      </c>
      <c r="K96" t="s">
        <v>869</v>
      </c>
    </row>
    <row r="97" spans="1:11" x14ac:dyDescent="0.25">
      <c r="A97">
        <v>300252517</v>
      </c>
      <c r="B97">
        <v>1</v>
      </c>
      <c r="C97" t="s">
        <v>858</v>
      </c>
      <c r="D97">
        <v>1</v>
      </c>
      <c r="E97" t="s">
        <v>859</v>
      </c>
      <c r="F97">
        <v>2096</v>
      </c>
      <c r="G97">
        <v>3</v>
      </c>
      <c r="H97" t="s">
        <v>860</v>
      </c>
      <c r="I97" t="s">
        <v>861</v>
      </c>
      <c r="J97" s="3">
        <v>39234</v>
      </c>
      <c r="K97" t="s">
        <v>862</v>
      </c>
    </row>
    <row r="98" spans="1:11" x14ac:dyDescent="0.25">
      <c r="A98">
        <v>300253255</v>
      </c>
      <c r="B98">
        <v>1</v>
      </c>
      <c r="C98" t="s">
        <v>858</v>
      </c>
      <c r="D98">
        <v>1</v>
      </c>
      <c r="E98" t="s">
        <v>859</v>
      </c>
      <c r="F98">
        <v>2096</v>
      </c>
      <c r="G98">
        <v>3</v>
      </c>
      <c r="H98" t="s">
        <v>860</v>
      </c>
      <c r="I98" t="s">
        <v>861</v>
      </c>
      <c r="J98" s="3">
        <v>39234</v>
      </c>
      <c r="K98" t="s">
        <v>862</v>
      </c>
    </row>
    <row r="99" spans="1:11" x14ac:dyDescent="0.25">
      <c r="A99">
        <v>300254154</v>
      </c>
      <c r="B99">
        <v>1</v>
      </c>
      <c r="C99" t="s">
        <v>858</v>
      </c>
      <c r="D99">
        <v>1</v>
      </c>
      <c r="E99" t="s">
        <v>859</v>
      </c>
      <c r="F99">
        <v>2096</v>
      </c>
      <c r="G99">
        <v>3</v>
      </c>
      <c r="H99" t="s">
        <v>860</v>
      </c>
      <c r="I99" t="s">
        <v>861</v>
      </c>
      <c r="J99" s="3">
        <v>39234</v>
      </c>
      <c r="K99" t="s">
        <v>862</v>
      </c>
    </row>
    <row r="100" spans="1:11" x14ac:dyDescent="0.25">
      <c r="A100">
        <v>300254155</v>
      </c>
      <c r="B100">
        <v>1</v>
      </c>
      <c r="C100" t="s">
        <v>858</v>
      </c>
      <c r="D100">
        <v>1</v>
      </c>
      <c r="E100" t="s">
        <v>859</v>
      </c>
      <c r="F100">
        <v>2096</v>
      </c>
      <c r="G100">
        <v>3</v>
      </c>
      <c r="H100" t="s">
        <v>860</v>
      </c>
      <c r="I100" t="s">
        <v>861</v>
      </c>
      <c r="J100" s="3">
        <v>39234</v>
      </c>
      <c r="K100" t="s">
        <v>862</v>
      </c>
    </row>
    <row r="101" spans="1:11" x14ac:dyDescent="0.25">
      <c r="A101">
        <v>300255053</v>
      </c>
      <c r="B101">
        <v>1</v>
      </c>
      <c r="C101" t="s">
        <v>858</v>
      </c>
      <c r="D101">
        <v>1</v>
      </c>
      <c r="E101" t="s">
        <v>859</v>
      </c>
      <c r="F101">
        <v>2096</v>
      </c>
      <c r="G101">
        <v>3</v>
      </c>
      <c r="H101" t="s">
        <v>860</v>
      </c>
      <c r="I101" t="s">
        <v>861</v>
      </c>
      <c r="J101" s="3">
        <v>39234</v>
      </c>
      <c r="K101" t="s">
        <v>862</v>
      </c>
    </row>
    <row r="102" spans="1:11" x14ac:dyDescent="0.25">
      <c r="A102">
        <v>300255174</v>
      </c>
      <c r="B102">
        <v>1</v>
      </c>
      <c r="C102" t="s">
        <v>858</v>
      </c>
      <c r="D102">
        <v>1</v>
      </c>
      <c r="E102" t="s">
        <v>859</v>
      </c>
      <c r="F102">
        <v>2096</v>
      </c>
      <c r="G102">
        <v>3</v>
      </c>
      <c r="H102" t="s">
        <v>860</v>
      </c>
      <c r="I102" t="s">
        <v>861</v>
      </c>
      <c r="J102" s="3">
        <v>39234</v>
      </c>
      <c r="K102" t="s">
        <v>862</v>
      </c>
    </row>
    <row r="103" spans="1:11" x14ac:dyDescent="0.25">
      <c r="A103">
        <v>300255458</v>
      </c>
      <c r="B103">
        <v>1</v>
      </c>
      <c r="C103" t="s">
        <v>858</v>
      </c>
      <c r="D103">
        <v>1</v>
      </c>
      <c r="E103" t="s">
        <v>859</v>
      </c>
      <c r="F103">
        <v>2096</v>
      </c>
      <c r="G103">
        <v>3</v>
      </c>
      <c r="H103" t="s">
        <v>860</v>
      </c>
      <c r="I103" t="s">
        <v>861</v>
      </c>
      <c r="J103" s="3">
        <v>39234</v>
      </c>
      <c r="K103" t="s">
        <v>862</v>
      </c>
    </row>
    <row r="104" spans="1:11" x14ac:dyDescent="0.25">
      <c r="A104">
        <v>300255490</v>
      </c>
      <c r="B104">
        <v>1</v>
      </c>
      <c r="C104" t="s">
        <v>858</v>
      </c>
      <c r="D104">
        <v>1</v>
      </c>
      <c r="E104" t="s">
        <v>859</v>
      </c>
      <c r="F104">
        <v>2096</v>
      </c>
      <c r="G104">
        <v>3</v>
      </c>
      <c r="H104" t="s">
        <v>860</v>
      </c>
      <c r="I104" t="s">
        <v>861</v>
      </c>
      <c r="J104" s="3">
        <v>39234</v>
      </c>
      <c r="K104" t="s">
        <v>862</v>
      </c>
    </row>
    <row r="105" spans="1:11" x14ac:dyDescent="0.25">
      <c r="A105">
        <v>300255856</v>
      </c>
      <c r="B105">
        <v>1</v>
      </c>
      <c r="C105" t="s">
        <v>858</v>
      </c>
      <c r="D105">
        <v>1</v>
      </c>
      <c r="E105" t="s">
        <v>859</v>
      </c>
      <c r="F105">
        <v>321</v>
      </c>
      <c r="G105">
        <v>3</v>
      </c>
      <c r="H105" t="s">
        <v>860</v>
      </c>
      <c r="I105" t="s">
        <v>863</v>
      </c>
      <c r="J105" s="3">
        <v>39173</v>
      </c>
      <c r="K105" t="s">
        <v>864</v>
      </c>
    </row>
    <row r="106" spans="1:11" x14ac:dyDescent="0.25">
      <c r="A106">
        <v>300255856</v>
      </c>
      <c r="B106">
        <v>1</v>
      </c>
      <c r="C106" t="s">
        <v>858</v>
      </c>
      <c r="D106">
        <v>2</v>
      </c>
      <c r="E106" t="s">
        <v>866</v>
      </c>
      <c r="F106">
        <v>635</v>
      </c>
      <c r="G106" t="s">
        <v>867</v>
      </c>
      <c r="H106" t="s">
        <v>868</v>
      </c>
      <c r="I106" t="s">
        <v>873</v>
      </c>
      <c r="J106" s="3">
        <v>38135</v>
      </c>
      <c r="K106" t="s">
        <v>872</v>
      </c>
    </row>
    <row r="107" spans="1:11" x14ac:dyDescent="0.25">
      <c r="A107">
        <v>300255951</v>
      </c>
      <c r="B107">
        <v>1</v>
      </c>
      <c r="C107" t="s">
        <v>858</v>
      </c>
      <c r="D107">
        <v>1</v>
      </c>
      <c r="E107" t="s">
        <v>859</v>
      </c>
      <c r="F107">
        <v>2096</v>
      </c>
      <c r="G107">
        <v>3</v>
      </c>
      <c r="H107" t="s">
        <v>860</v>
      </c>
      <c r="I107" t="s">
        <v>861</v>
      </c>
      <c r="J107" s="3">
        <v>39234</v>
      </c>
      <c r="K107" t="s">
        <v>862</v>
      </c>
    </row>
    <row r="108" spans="1:11" x14ac:dyDescent="0.25">
      <c r="A108">
        <v>300256101</v>
      </c>
      <c r="B108">
        <v>1</v>
      </c>
      <c r="C108" t="s">
        <v>858</v>
      </c>
      <c r="D108">
        <v>1</v>
      </c>
      <c r="E108" t="s">
        <v>859</v>
      </c>
      <c r="F108">
        <v>321</v>
      </c>
      <c r="G108">
        <v>3</v>
      </c>
      <c r="H108" t="s">
        <v>860</v>
      </c>
      <c r="I108" t="s">
        <v>863</v>
      </c>
      <c r="J108" s="3">
        <v>39173</v>
      </c>
      <c r="K108" t="s">
        <v>864</v>
      </c>
    </row>
    <row r="109" spans="1:11" x14ac:dyDescent="0.25">
      <c r="A109">
        <v>300256389</v>
      </c>
      <c r="B109">
        <v>1</v>
      </c>
      <c r="C109" t="s">
        <v>858</v>
      </c>
      <c r="D109">
        <v>1</v>
      </c>
      <c r="E109" t="s">
        <v>859</v>
      </c>
      <c r="F109">
        <v>2096</v>
      </c>
      <c r="G109">
        <v>3</v>
      </c>
      <c r="H109" t="s">
        <v>860</v>
      </c>
      <c r="I109" t="s">
        <v>861</v>
      </c>
      <c r="J109" s="3">
        <v>39234</v>
      </c>
      <c r="K109" t="s">
        <v>862</v>
      </c>
    </row>
    <row r="110" spans="1:11" x14ac:dyDescent="0.25">
      <c r="A110">
        <v>300257294</v>
      </c>
      <c r="B110">
        <v>1</v>
      </c>
      <c r="C110" t="s">
        <v>858</v>
      </c>
      <c r="D110">
        <v>1</v>
      </c>
      <c r="E110" t="s">
        <v>859</v>
      </c>
      <c r="F110">
        <v>321</v>
      </c>
      <c r="G110">
        <v>3</v>
      </c>
      <c r="H110" t="s">
        <v>860</v>
      </c>
      <c r="I110" t="s">
        <v>863</v>
      </c>
      <c r="J110" s="3">
        <v>39173</v>
      </c>
      <c r="K110" t="s">
        <v>864</v>
      </c>
    </row>
    <row r="111" spans="1:11" x14ac:dyDescent="0.25">
      <c r="A111">
        <v>300258488</v>
      </c>
      <c r="B111">
        <v>1</v>
      </c>
      <c r="C111" t="s">
        <v>858</v>
      </c>
      <c r="D111">
        <v>1</v>
      </c>
      <c r="E111" t="s">
        <v>859</v>
      </c>
      <c r="F111">
        <v>321</v>
      </c>
      <c r="G111">
        <v>3</v>
      </c>
      <c r="H111" t="s">
        <v>860</v>
      </c>
      <c r="I111" t="s">
        <v>863</v>
      </c>
      <c r="J111" s="3">
        <v>39173</v>
      </c>
      <c r="K111" t="s">
        <v>864</v>
      </c>
    </row>
    <row r="112" spans="1:11" x14ac:dyDescent="0.25">
      <c r="A112">
        <v>300258488</v>
      </c>
      <c r="B112">
        <v>1</v>
      </c>
      <c r="C112" t="s">
        <v>858</v>
      </c>
      <c r="D112">
        <v>2</v>
      </c>
      <c r="F112">
        <v>635</v>
      </c>
      <c r="G112" t="s">
        <v>867</v>
      </c>
      <c r="H112" t="s">
        <v>868</v>
      </c>
      <c r="I112" t="s">
        <v>874</v>
      </c>
      <c r="J112" s="3">
        <v>38580</v>
      </c>
      <c r="K112" t="s">
        <v>872</v>
      </c>
    </row>
    <row r="113" spans="1:11" x14ac:dyDescent="0.25">
      <c r="A113">
        <v>300263908</v>
      </c>
      <c r="B113">
        <v>1</v>
      </c>
      <c r="C113" t="s">
        <v>858</v>
      </c>
      <c r="D113">
        <v>1</v>
      </c>
      <c r="E113" t="s">
        <v>859</v>
      </c>
      <c r="F113">
        <v>338</v>
      </c>
      <c r="G113">
        <v>3</v>
      </c>
      <c r="H113" t="s">
        <v>860</v>
      </c>
      <c r="I113" t="s">
        <v>863</v>
      </c>
      <c r="J113" s="3">
        <v>39173</v>
      </c>
      <c r="K113" t="s">
        <v>875</v>
      </c>
    </row>
    <row r="114" spans="1:11" x14ac:dyDescent="0.25">
      <c r="A114">
        <v>300263908</v>
      </c>
      <c r="B114">
        <v>1</v>
      </c>
      <c r="C114" t="s">
        <v>858</v>
      </c>
      <c r="D114">
        <v>2</v>
      </c>
      <c r="F114">
        <v>339</v>
      </c>
      <c r="G114" t="s">
        <v>867</v>
      </c>
      <c r="H114" t="s">
        <v>868</v>
      </c>
      <c r="I114" t="s">
        <v>876</v>
      </c>
      <c r="J114" s="3">
        <v>39885</v>
      </c>
      <c r="K114" t="s">
        <v>877</v>
      </c>
    </row>
    <row r="115" spans="1:11" x14ac:dyDescent="0.25">
      <c r="A115">
        <v>300264011</v>
      </c>
      <c r="B115">
        <v>1</v>
      </c>
      <c r="C115" t="s">
        <v>858</v>
      </c>
      <c r="D115">
        <v>1</v>
      </c>
      <c r="E115" t="s">
        <v>859</v>
      </c>
      <c r="F115">
        <v>419</v>
      </c>
      <c r="G115">
        <v>3</v>
      </c>
      <c r="H115" t="s">
        <v>860</v>
      </c>
      <c r="I115" t="s">
        <v>863</v>
      </c>
      <c r="J115" s="3">
        <v>39173</v>
      </c>
      <c r="K115" t="s">
        <v>878</v>
      </c>
    </row>
    <row r="116" spans="1:11" x14ac:dyDescent="0.25">
      <c r="A116">
        <v>300264011</v>
      </c>
      <c r="B116">
        <v>1</v>
      </c>
      <c r="C116" t="s">
        <v>858</v>
      </c>
      <c r="D116">
        <v>2</v>
      </c>
      <c r="F116">
        <v>420</v>
      </c>
      <c r="G116" t="s">
        <v>867</v>
      </c>
      <c r="H116" t="s">
        <v>868</v>
      </c>
      <c r="I116" t="s">
        <v>879</v>
      </c>
      <c r="J116" s="3">
        <v>39345</v>
      </c>
      <c r="K116" t="s">
        <v>880</v>
      </c>
    </row>
    <row r="117" spans="1:11" x14ac:dyDescent="0.25">
      <c r="A117">
        <v>300264542</v>
      </c>
      <c r="B117">
        <v>1</v>
      </c>
      <c r="C117" t="s">
        <v>858</v>
      </c>
      <c r="D117">
        <v>1</v>
      </c>
      <c r="E117" t="s">
        <v>859</v>
      </c>
      <c r="F117">
        <v>321</v>
      </c>
      <c r="G117">
        <v>3</v>
      </c>
      <c r="H117" t="s">
        <v>860</v>
      </c>
      <c r="I117" t="s">
        <v>863</v>
      </c>
      <c r="J117" s="3">
        <v>39173</v>
      </c>
      <c r="K117" t="s">
        <v>864</v>
      </c>
    </row>
    <row r="118" spans="1:11" x14ac:dyDescent="0.25">
      <c r="A118">
        <v>300264731</v>
      </c>
      <c r="B118">
        <v>1</v>
      </c>
      <c r="C118" t="s">
        <v>858</v>
      </c>
      <c r="D118">
        <v>1</v>
      </c>
      <c r="E118" t="s">
        <v>859</v>
      </c>
      <c r="F118">
        <v>321</v>
      </c>
      <c r="G118">
        <v>3</v>
      </c>
      <c r="H118" t="s">
        <v>860</v>
      </c>
      <c r="I118" t="s">
        <v>863</v>
      </c>
      <c r="J118" s="3">
        <v>39173</v>
      </c>
      <c r="K118" t="s">
        <v>864</v>
      </c>
    </row>
    <row r="119" spans="1:11" x14ac:dyDescent="0.25">
      <c r="A119">
        <v>300264897</v>
      </c>
      <c r="B119">
        <v>1</v>
      </c>
      <c r="C119" t="s">
        <v>858</v>
      </c>
      <c r="D119">
        <v>1</v>
      </c>
      <c r="E119" t="s">
        <v>859</v>
      </c>
      <c r="F119">
        <v>321</v>
      </c>
      <c r="G119">
        <v>3</v>
      </c>
      <c r="H119" t="s">
        <v>860</v>
      </c>
      <c r="I119" t="s">
        <v>863</v>
      </c>
      <c r="J119" s="3">
        <v>39173</v>
      </c>
      <c r="K119" t="s">
        <v>864</v>
      </c>
    </row>
    <row r="120" spans="1:11" x14ac:dyDescent="0.25">
      <c r="A120">
        <v>300264951</v>
      </c>
      <c r="B120">
        <v>1</v>
      </c>
      <c r="C120" t="s">
        <v>858</v>
      </c>
      <c r="D120">
        <v>1</v>
      </c>
      <c r="E120" t="s">
        <v>859</v>
      </c>
      <c r="F120">
        <v>321</v>
      </c>
      <c r="G120">
        <v>3</v>
      </c>
      <c r="H120" t="s">
        <v>860</v>
      </c>
      <c r="I120" t="s">
        <v>863</v>
      </c>
      <c r="J120" s="3">
        <v>39173</v>
      </c>
      <c r="K120" t="s">
        <v>864</v>
      </c>
    </row>
    <row r="121" spans="1:11" x14ac:dyDescent="0.25">
      <c r="A121">
        <v>300265110</v>
      </c>
      <c r="B121">
        <v>1</v>
      </c>
      <c r="C121" t="s">
        <v>858</v>
      </c>
      <c r="D121">
        <v>1</v>
      </c>
      <c r="E121" t="s">
        <v>859</v>
      </c>
      <c r="F121">
        <v>2096</v>
      </c>
      <c r="G121">
        <v>3</v>
      </c>
      <c r="H121" t="s">
        <v>860</v>
      </c>
      <c r="I121" t="s">
        <v>861</v>
      </c>
      <c r="J121" s="3">
        <v>39234</v>
      </c>
      <c r="K121" t="s">
        <v>862</v>
      </c>
    </row>
    <row r="122" spans="1:11" x14ac:dyDescent="0.25">
      <c r="A122">
        <v>300265123</v>
      </c>
      <c r="B122">
        <v>1</v>
      </c>
      <c r="C122" t="s">
        <v>858</v>
      </c>
      <c r="D122">
        <v>1</v>
      </c>
      <c r="E122" t="s">
        <v>859</v>
      </c>
      <c r="F122">
        <v>321</v>
      </c>
      <c r="G122">
        <v>3</v>
      </c>
      <c r="H122" t="s">
        <v>860</v>
      </c>
      <c r="I122" t="s">
        <v>863</v>
      </c>
      <c r="J122" s="3">
        <v>39173</v>
      </c>
      <c r="K122" t="s">
        <v>864</v>
      </c>
    </row>
    <row r="123" spans="1:11" x14ac:dyDescent="0.25">
      <c r="A123">
        <v>300265395</v>
      </c>
      <c r="B123">
        <v>1</v>
      </c>
      <c r="C123" t="s">
        <v>858</v>
      </c>
      <c r="D123">
        <v>1</v>
      </c>
      <c r="E123" t="s">
        <v>859</v>
      </c>
      <c r="F123">
        <v>321</v>
      </c>
      <c r="G123">
        <v>3</v>
      </c>
      <c r="H123" t="s">
        <v>860</v>
      </c>
      <c r="I123" t="s">
        <v>863</v>
      </c>
      <c r="J123" s="3">
        <v>39173</v>
      </c>
      <c r="K123" t="s">
        <v>864</v>
      </c>
    </row>
    <row r="124" spans="1:11" x14ac:dyDescent="0.25">
      <c r="A124">
        <v>300266285</v>
      </c>
      <c r="B124">
        <v>1</v>
      </c>
      <c r="C124" t="s">
        <v>858</v>
      </c>
      <c r="D124">
        <v>1</v>
      </c>
      <c r="E124" t="s">
        <v>859</v>
      </c>
      <c r="F124">
        <v>321</v>
      </c>
      <c r="G124">
        <v>3</v>
      </c>
      <c r="H124" t="s">
        <v>860</v>
      </c>
      <c r="I124" t="s">
        <v>863</v>
      </c>
      <c r="J124" s="3">
        <v>39173</v>
      </c>
      <c r="K124" t="s">
        <v>864</v>
      </c>
    </row>
    <row r="125" spans="1:11" x14ac:dyDescent="0.25">
      <c r="A125">
        <v>300266480</v>
      </c>
      <c r="B125">
        <v>1</v>
      </c>
      <c r="C125" t="s">
        <v>858</v>
      </c>
      <c r="D125">
        <v>1</v>
      </c>
      <c r="E125" t="s">
        <v>859</v>
      </c>
      <c r="F125">
        <v>321</v>
      </c>
      <c r="G125">
        <v>3</v>
      </c>
      <c r="H125" t="s">
        <v>860</v>
      </c>
      <c r="I125" t="s">
        <v>863</v>
      </c>
      <c r="J125" s="3">
        <v>39173</v>
      </c>
      <c r="K125" t="s">
        <v>864</v>
      </c>
    </row>
    <row r="126" spans="1:11" x14ac:dyDescent="0.25">
      <c r="A126">
        <v>300267015</v>
      </c>
      <c r="B126">
        <v>1</v>
      </c>
      <c r="C126" t="s">
        <v>858</v>
      </c>
      <c r="D126">
        <v>1</v>
      </c>
      <c r="E126" t="s">
        <v>859</v>
      </c>
      <c r="F126">
        <v>321</v>
      </c>
      <c r="G126">
        <v>3</v>
      </c>
      <c r="H126" t="s">
        <v>860</v>
      </c>
      <c r="I126" t="s">
        <v>863</v>
      </c>
      <c r="J126" s="3">
        <v>39173</v>
      </c>
      <c r="K126" t="s">
        <v>864</v>
      </c>
    </row>
    <row r="127" spans="1:11" x14ac:dyDescent="0.25">
      <c r="A127">
        <v>300268508</v>
      </c>
      <c r="B127">
        <v>1</v>
      </c>
      <c r="C127" t="s">
        <v>858</v>
      </c>
      <c r="D127">
        <v>1</v>
      </c>
      <c r="E127" t="s">
        <v>859</v>
      </c>
      <c r="F127">
        <v>321</v>
      </c>
      <c r="G127">
        <v>3</v>
      </c>
      <c r="H127" t="s">
        <v>860</v>
      </c>
      <c r="I127" t="s">
        <v>863</v>
      </c>
      <c r="J127" s="3">
        <v>39173</v>
      </c>
      <c r="K127" t="s">
        <v>864</v>
      </c>
    </row>
    <row r="128" spans="1:11" x14ac:dyDescent="0.25">
      <c r="A128">
        <v>300268577</v>
      </c>
      <c r="B128">
        <v>1</v>
      </c>
      <c r="C128" t="s">
        <v>858</v>
      </c>
      <c r="D128">
        <v>1</v>
      </c>
      <c r="E128" t="s">
        <v>859</v>
      </c>
      <c r="F128">
        <v>321</v>
      </c>
      <c r="G128">
        <v>3</v>
      </c>
      <c r="H128" t="s">
        <v>860</v>
      </c>
      <c r="I128" t="s">
        <v>863</v>
      </c>
      <c r="J128" s="3">
        <v>39173</v>
      </c>
      <c r="K128" t="s">
        <v>864</v>
      </c>
    </row>
    <row r="129" spans="1:11" x14ac:dyDescent="0.25">
      <c r="A129">
        <v>300268602</v>
      </c>
      <c r="B129">
        <v>1</v>
      </c>
      <c r="C129" t="s">
        <v>858</v>
      </c>
      <c r="D129">
        <v>1</v>
      </c>
      <c r="E129" t="s">
        <v>859</v>
      </c>
      <c r="F129">
        <v>321</v>
      </c>
      <c r="G129">
        <v>3</v>
      </c>
      <c r="H129" t="s">
        <v>860</v>
      </c>
      <c r="I129" t="s">
        <v>863</v>
      </c>
      <c r="J129" s="3">
        <v>39173</v>
      </c>
      <c r="K129" t="s">
        <v>864</v>
      </c>
    </row>
    <row r="130" spans="1:11" x14ac:dyDescent="0.25">
      <c r="A130">
        <v>300268736</v>
      </c>
      <c r="B130">
        <v>1</v>
      </c>
      <c r="C130" t="s">
        <v>858</v>
      </c>
      <c r="D130">
        <v>1</v>
      </c>
      <c r="E130" t="s">
        <v>859</v>
      </c>
      <c r="F130">
        <v>321</v>
      </c>
      <c r="G130">
        <v>3</v>
      </c>
      <c r="H130" t="s">
        <v>860</v>
      </c>
      <c r="I130" t="s">
        <v>863</v>
      </c>
      <c r="J130" s="3">
        <v>39173</v>
      </c>
      <c r="K130" t="s">
        <v>864</v>
      </c>
    </row>
    <row r="131" spans="1:11" x14ac:dyDescent="0.25">
      <c r="A131">
        <v>300268760</v>
      </c>
      <c r="B131">
        <v>1</v>
      </c>
      <c r="C131" t="s">
        <v>858</v>
      </c>
      <c r="D131">
        <v>1</v>
      </c>
      <c r="E131" t="s">
        <v>859</v>
      </c>
      <c r="F131">
        <v>321</v>
      </c>
      <c r="G131">
        <v>3</v>
      </c>
      <c r="H131" t="s">
        <v>860</v>
      </c>
      <c r="I131" t="s">
        <v>863</v>
      </c>
      <c r="J131" s="3">
        <v>39173</v>
      </c>
      <c r="K131" t="s">
        <v>864</v>
      </c>
    </row>
    <row r="132" spans="1:11" x14ac:dyDescent="0.25">
      <c r="A132">
        <v>300268865</v>
      </c>
      <c r="B132">
        <v>1</v>
      </c>
      <c r="C132" t="s">
        <v>858</v>
      </c>
      <c r="D132">
        <v>1</v>
      </c>
      <c r="E132" t="s">
        <v>859</v>
      </c>
      <c r="F132">
        <v>321</v>
      </c>
      <c r="G132">
        <v>3</v>
      </c>
      <c r="H132" t="s">
        <v>860</v>
      </c>
      <c r="I132" t="s">
        <v>863</v>
      </c>
      <c r="J132" s="3">
        <v>39173</v>
      </c>
      <c r="K132" t="s">
        <v>864</v>
      </c>
    </row>
    <row r="133" spans="1:11" x14ac:dyDescent="0.25">
      <c r="A133">
        <v>300268865</v>
      </c>
      <c r="B133">
        <v>2</v>
      </c>
      <c r="C133" t="s">
        <v>858</v>
      </c>
      <c r="D133">
        <v>1</v>
      </c>
      <c r="E133" t="s">
        <v>859</v>
      </c>
      <c r="F133">
        <v>321</v>
      </c>
      <c r="G133">
        <v>3</v>
      </c>
      <c r="H133" t="s">
        <v>860</v>
      </c>
      <c r="I133" t="s">
        <v>863</v>
      </c>
      <c r="J133" s="3">
        <v>39173</v>
      </c>
      <c r="K133" t="s">
        <v>864</v>
      </c>
    </row>
    <row r="134" spans="1:11" x14ac:dyDescent="0.25">
      <c r="A134">
        <v>300268936</v>
      </c>
      <c r="B134">
        <v>1</v>
      </c>
      <c r="C134" t="s">
        <v>858</v>
      </c>
      <c r="D134">
        <v>1</v>
      </c>
      <c r="E134" t="s">
        <v>859</v>
      </c>
      <c r="F134">
        <v>321</v>
      </c>
      <c r="G134">
        <v>3</v>
      </c>
      <c r="H134" t="s">
        <v>860</v>
      </c>
      <c r="I134" t="s">
        <v>863</v>
      </c>
      <c r="J134" s="3">
        <v>39173</v>
      </c>
      <c r="K134" t="s">
        <v>864</v>
      </c>
    </row>
    <row r="135" spans="1:11" x14ac:dyDescent="0.25">
      <c r="A135">
        <v>300269087</v>
      </c>
      <c r="B135">
        <v>1</v>
      </c>
      <c r="C135" t="s">
        <v>858</v>
      </c>
      <c r="D135">
        <v>1</v>
      </c>
      <c r="E135" t="s">
        <v>859</v>
      </c>
      <c r="F135">
        <v>323</v>
      </c>
      <c r="G135">
        <v>3</v>
      </c>
      <c r="H135" t="s">
        <v>860</v>
      </c>
      <c r="I135" t="s">
        <v>863</v>
      </c>
      <c r="J135" s="3">
        <v>39173</v>
      </c>
      <c r="K135" t="s">
        <v>865</v>
      </c>
    </row>
    <row r="136" spans="1:11" x14ac:dyDescent="0.25">
      <c r="A136">
        <v>300269087</v>
      </c>
      <c r="B136">
        <v>1</v>
      </c>
      <c r="C136" t="s">
        <v>858</v>
      </c>
      <c r="D136">
        <v>2</v>
      </c>
      <c r="E136" t="s">
        <v>866</v>
      </c>
      <c r="F136">
        <v>324</v>
      </c>
      <c r="G136" t="s">
        <v>867</v>
      </c>
      <c r="H136" t="s">
        <v>868</v>
      </c>
      <c r="I136" t="s">
        <v>863</v>
      </c>
      <c r="J136" s="3">
        <v>39173</v>
      </c>
      <c r="K136" t="s">
        <v>869</v>
      </c>
    </row>
    <row r="137" spans="1:11" x14ac:dyDescent="0.25">
      <c r="A137">
        <v>300269466</v>
      </c>
      <c r="B137">
        <v>1</v>
      </c>
      <c r="C137" t="s">
        <v>858</v>
      </c>
      <c r="D137">
        <v>1</v>
      </c>
      <c r="E137" t="s">
        <v>859</v>
      </c>
      <c r="F137">
        <v>2096</v>
      </c>
      <c r="G137">
        <v>3</v>
      </c>
      <c r="H137" t="s">
        <v>860</v>
      </c>
      <c r="I137" t="s">
        <v>861</v>
      </c>
      <c r="J137" s="3">
        <v>39234</v>
      </c>
      <c r="K137" t="s">
        <v>862</v>
      </c>
    </row>
    <row r="138" spans="1:11" x14ac:dyDescent="0.25">
      <c r="A138">
        <v>300270073</v>
      </c>
      <c r="B138">
        <v>1</v>
      </c>
      <c r="C138" t="s">
        <v>858</v>
      </c>
      <c r="D138">
        <v>1</v>
      </c>
      <c r="E138" t="s">
        <v>859</v>
      </c>
      <c r="F138">
        <v>321</v>
      </c>
      <c r="G138">
        <v>3</v>
      </c>
      <c r="H138" t="s">
        <v>860</v>
      </c>
      <c r="I138" t="s">
        <v>863</v>
      </c>
      <c r="J138" s="3">
        <v>39173</v>
      </c>
      <c r="K138" t="s">
        <v>864</v>
      </c>
    </row>
    <row r="139" spans="1:11" x14ac:dyDescent="0.25">
      <c r="A139">
        <v>300270137</v>
      </c>
      <c r="B139">
        <v>1</v>
      </c>
      <c r="C139" t="s">
        <v>858</v>
      </c>
      <c r="D139">
        <v>1</v>
      </c>
      <c r="E139" t="s">
        <v>859</v>
      </c>
      <c r="F139">
        <v>2096</v>
      </c>
      <c r="G139">
        <v>3</v>
      </c>
      <c r="H139" t="s">
        <v>860</v>
      </c>
      <c r="I139" t="s">
        <v>861</v>
      </c>
      <c r="J139" s="3">
        <v>39234</v>
      </c>
      <c r="K139" t="s">
        <v>862</v>
      </c>
    </row>
    <row r="140" spans="1:11" x14ac:dyDescent="0.25">
      <c r="A140">
        <v>300270223</v>
      </c>
      <c r="B140">
        <v>1</v>
      </c>
      <c r="C140" t="s">
        <v>858</v>
      </c>
      <c r="D140">
        <v>1</v>
      </c>
      <c r="E140" t="s">
        <v>859</v>
      </c>
      <c r="F140">
        <v>321</v>
      </c>
      <c r="G140">
        <v>3</v>
      </c>
      <c r="H140" t="s">
        <v>860</v>
      </c>
      <c r="I140" t="s">
        <v>863</v>
      </c>
      <c r="J140" s="3">
        <v>39173</v>
      </c>
      <c r="K140" t="s">
        <v>864</v>
      </c>
    </row>
    <row r="141" spans="1:11" x14ac:dyDescent="0.25">
      <c r="A141">
        <v>300270288</v>
      </c>
      <c r="B141">
        <v>1</v>
      </c>
      <c r="C141" t="s">
        <v>858</v>
      </c>
      <c r="D141">
        <v>1</v>
      </c>
      <c r="E141" t="s">
        <v>859</v>
      </c>
      <c r="F141">
        <v>2096</v>
      </c>
      <c r="G141">
        <v>3</v>
      </c>
      <c r="H141" t="s">
        <v>860</v>
      </c>
      <c r="I141" t="s">
        <v>861</v>
      </c>
      <c r="J141" s="3">
        <v>39234</v>
      </c>
      <c r="K141" t="s">
        <v>862</v>
      </c>
    </row>
    <row r="142" spans="1:11" x14ac:dyDescent="0.25">
      <c r="A142">
        <v>300271364</v>
      </c>
      <c r="B142">
        <v>1</v>
      </c>
      <c r="C142" t="s">
        <v>858</v>
      </c>
      <c r="D142">
        <v>1</v>
      </c>
      <c r="E142" t="s">
        <v>859</v>
      </c>
      <c r="F142">
        <v>321</v>
      </c>
      <c r="G142">
        <v>3</v>
      </c>
      <c r="H142" t="s">
        <v>860</v>
      </c>
      <c r="I142" t="s">
        <v>863</v>
      </c>
      <c r="J142" s="3">
        <v>39173</v>
      </c>
      <c r="K142" t="s">
        <v>864</v>
      </c>
    </row>
    <row r="143" spans="1:11" x14ac:dyDescent="0.25">
      <c r="A143">
        <v>300271559</v>
      </c>
      <c r="B143">
        <v>1</v>
      </c>
      <c r="C143" t="s">
        <v>858</v>
      </c>
      <c r="D143">
        <v>1</v>
      </c>
      <c r="E143" t="s">
        <v>859</v>
      </c>
      <c r="F143">
        <v>321</v>
      </c>
      <c r="G143">
        <v>3</v>
      </c>
      <c r="H143" t="s">
        <v>860</v>
      </c>
      <c r="I143" t="s">
        <v>863</v>
      </c>
      <c r="J143" s="3">
        <v>39173</v>
      </c>
      <c r="K143" t="s">
        <v>864</v>
      </c>
    </row>
    <row r="144" spans="1:11" x14ac:dyDescent="0.25">
      <c r="A144">
        <v>300271622</v>
      </c>
      <c r="B144">
        <v>1</v>
      </c>
      <c r="C144" t="s">
        <v>858</v>
      </c>
      <c r="D144">
        <v>1</v>
      </c>
      <c r="E144" t="s">
        <v>859</v>
      </c>
      <c r="F144">
        <v>321</v>
      </c>
      <c r="G144">
        <v>3</v>
      </c>
      <c r="H144" t="s">
        <v>860</v>
      </c>
      <c r="I144" t="s">
        <v>863</v>
      </c>
      <c r="J144" s="3">
        <v>39173</v>
      </c>
      <c r="K144" t="s">
        <v>864</v>
      </c>
    </row>
    <row r="145" spans="1:11" x14ac:dyDescent="0.25">
      <c r="A145">
        <v>300271915</v>
      </c>
      <c r="B145">
        <v>1</v>
      </c>
      <c r="C145" t="s">
        <v>858</v>
      </c>
      <c r="D145">
        <v>1</v>
      </c>
      <c r="E145" t="s">
        <v>859</v>
      </c>
      <c r="F145">
        <v>321</v>
      </c>
      <c r="G145">
        <v>3</v>
      </c>
      <c r="H145" t="s">
        <v>860</v>
      </c>
      <c r="I145" t="s">
        <v>863</v>
      </c>
      <c r="J145" s="3">
        <v>39173</v>
      </c>
      <c r="K145" t="s">
        <v>864</v>
      </c>
    </row>
    <row r="146" spans="1:11" x14ac:dyDescent="0.25">
      <c r="A146">
        <v>300272491</v>
      </c>
      <c r="B146">
        <v>1</v>
      </c>
      <c r="C146" t="s">
        <v>858</v>
      </c>
      <c r="D146">
        <v>1</v>
      </c>
      <c r="E146" t="s">
        <v>859</v>
      </c>
      <c r="F146">
        <v>321</v>
      </c>
      <c r="G146">
        <v>3</v>
      </c>
      <c r="H146" t="s">
        <v>860</v>
      </c>
      <c r="I146" t="s">
        <v>863</v>
      </c>
      <c r="J146" s="3">
        <v>39173</v>
      </c>
      <c r="K146" t="s">
        <v>864</v>
      </c>
    </row>
    <row r="147" spans="1:11" x14ac:dyDescent="0.25">
      <c r="A147">
        <v>300272812</v>
      </c>
      <c r="B147">
        <v>1</v>
      </c>
      <c r="C147" t="s">
        <v>858</v>
      </c>
      <c r="D147">
        <v>1</v>
      </c>
      <c r="E147" t="s">
        <v>859</v>
      </c>
      <c r="F147">
        <v>2096</v>
      </c>
      <c r="G147">
        <v>3</v>
      </c>
      <c r="H147" t="s">
        <v>860</v>
      </c>
      <c r="I147" t="s">
        <v>861</v>
      </c>
      <c r="J147" s="3">
        <v>39234</v>
      </c>
      <c r="K147" t="s">
        <v>862</v>
      </c>
    </row>
    <row r="148" spans="1:11" x14ac:dyDescent="0.25">
      <c r="A148">
        <v>300273480</v>
      </c>
      <c r="B148">
        <v>1</v>
      </c>
      <c r="C148" t="s">
        <v>858</v>
      </c>
      <c r="D148">
        <v>1</v>
      </c>
      <c r="E148" t="s">
        <v>859</v>
      </c>
      <c r="F148">
        <v>321</v>
      </c>
      <c r="G148">
        <v>3</v>
      </c>
      <c r="H148" t="s">
        <v>860</v>
      </c>
      <c r="I148" t="s">
        <v>863</v>
      </c>
      <c r="J148" s="3">
        <v>39173</v>
      </c>
      <c r="K148" t="s">
        <v>864</v>
      </c>
    </row>
    <row r="149" spans="1:11" x14ac:dyDescent="0.25">
      <c r="A149">
        <v>300273637</v>
      </c>
      <c r="B149">
        <v>1</v>
      </c>
      <c r="C149" t="s">
        <v>858</v>
      </c>
      <c r="D149">
        <v>1</v>
      </c>
      <c r="E149" t="s">
        <v>859</v>
      </c>
      <c r="F149">
        <v>321</v>
      </c>
      <c r="G149">
        <v>3</v>
      </c>
      <c r="H149" t="s">
        <v>860</v>
      </c>
      <c r="I149" t="s">
        <v>863</v>
      </c>
      <c r="J149" s="3">
        <v>39173</v>
      </c>
      <c r="K149" t="s">
        <v>864</v>
      </c>
    </row>
    <row r="150" spans="1:11" x14ac:dyDescent="0.25">
      <c r="A150">
        <v>300274549</v>
      </c>
      <c r="B150">
        <v>1</v>
      </c>
      <c r="C150" t="s">
        <v>858</v>
      </c>
      <c r="D150">
        <v>1</v>
      </c>
      <c r="E150" t="s">
        <v>859</v>
      </c>
      <c r="F150">
        <v>321</v>
      </c>
      <c r="G150">
        <v>3</v>
      </c>
      <c r="H150" t="s">
        <v>860</v>
      </c>
      <c r="I150" t="s">
        <v>863</v>
      </c>
      <c r="J150" s="3">
        <v>39173</v>
      </c>
      <c r="K150" t="s">
        <v>864</v>
      </c>
    </row>
    <row r="151" spans="1:11" x14ac:dyDescent="0.25">
      <c r="A151">
        <v>300274930</v>
      </c>
      <c r="B151">
        <v>1</v>
      </c>
      <c r="C151" t="s">
        <v>858</v>
      </c>
      <c r="D151">
        <v>1</v>
      </c>
      <c r="E151" t="s">
        <v>859</v>
      </c>
      <c r="F151">
        <v>321</v>
      </c>
      <c r="G151">
        <v>3</v>
      </c>
      <c r="H151" t="s">
        <v>860</v>
      </c>
      <c r="I151" t="s">
        <v>863</v>
      </c>
      <c r="J151" s="3">
        <v>39173</v>
      </c>
      <c r="K151" t="s">
        <v>864</v>
      </c>
    </row>
    <row r="152" spans="1:11" x14ac:dyDescent="0.25">
      <c r="A152">
        <v>300274991</v>
      </c>
      <c r="B152">
        <v>1</v>
      </c>
      <c r="C152" t="s">
        <v>858</v>
      </c>
      <c r="D152">
        <v>1</v>
      </c>
      <c r="E152" t="s">
        <v>859</v>
      </c>
      <c r="F152">
        <v>321</v>
      </c>
      <c r="G152">
        <v>3</v>
      </c>
      <c r="H152" t="s">
        <v>860</v>
      </c>
      <c r="I152" t="s">
        <v>863</v>
      </c>
      <c r="J152" s="3">
        <v>39173</v>
      </c>
      <c r="K152" t="s">
        <v>864</v>
      </c>
    </row>
    <row r="153" spans="1:11" x14ac:dyDescent="0.25">
      <c r="A153">
        <v>300274991</v>
      </c>
      <c r="B153">
        <v>2</v>
      </c>
      <c r="C153" t="s">
        <v>858</v>
      </c>
      <c r="D153">
        <v>1</v>
      </c>
      <c r="E153" t="s">
        <v>859</v>
      </c>
      <c r="F153">
        <v>321</v>
      </c>
      <c r="G153">
        <v>3</v>
      </c>
      <c r="H153" t="s">
        <v>860</v>
      </c>
      <c r="I153" t="s">
        <v>863</v>
      </c>
      <c r="J153" s="3">
        <v>39173</v>
      </c>
      <c r="K153" t="s">
        <v>864</v>
      </c>
    </row>
    <row r="154" spans="1:11" x14ac:dyDescent="0.25">
      <c r="A154">
        <v>300275148</v>
      </c>
      <c r="B154">
        <v>1</v>
      </c>
      <c r="C154" t="s">
        <v>858</v>
      </c>
      <c r="D154">
        <v>1</v>
      </c>
      <c r="E154" t="s">
        <v>859</v>
      </c>
      <c r="F154">
        <v>321</v>
      </c>
      <c r="G154">
        <v>3</v>
      </c>
      <c r="H154" t="s">
        <v>860</v>
      </c>
      <c r="I154" t="s">
        <v>863</v>
      </c>
      <c r="J154" s="3">
        <v>39173</v>
      </c>
      <c r="K154" t="s">
        <v>864</v>
      </c>
    </row>
    <row r="155" spans="1:11" x14ac:dyDescent="0.25">
      <c r="A155">
        <v>300275750</v>
      </c>
      <c r="B155">
        <v>1</v>
      </c>
      <c r="C155" t="s">
        <v>858</v>
      </c>
      <c r="D155">
        <v>1</v>
      </c>
      <c r="E155" t="s">
        <v>859</v>
      </c>
      <c r="F155">
        <v>321</v>
      </c>
      <c r="G155">
        <v>3</v>
      </c>
      <c r="H155" t="s">
        <v>860</v>
      </c>
      <c r="I155" t="s">
        <v>881</v>
      </c>
      <c r="J155" s="3">
        <v>41089</v>
      </c>
      <c r="K155" t="s">
        <v>864</v>
      </c>
    </row>
    <row r="156" spans="1:11" x14ac:dyDescent="0.25">
      <c r="A156">
        <v>300275809</v>
      </c>
      <c r="B156">
        <v>1</v>
      </c>
      <c r="C156" t="s">
        <v>858</v>
      </c>
      <c r="D156">
        <v>1</v>
      </c>
      <c r="E156" t="s">
        <v>859</v>
      </c>
      <c r="F156">
        <v>321</v>
      </c>
      <c r="G156">
        <v>3</v>
      </c>
      <c r="H156" t="s">
        <v>860</v>
      </c>
      <c r="I156" t="s">
        <v>863</v>
      </c>
      <c r="J156" s="3">
        <v>39173</v>
      </c>
      <c r="K156" t="s">
        <v>864</v>
      </c>
    </row>
    <row r="157" spans="1:11" x14ac:dyDescent="0.25">
      <c r="A157">
        <v>300276255</v>
      </c>
      <c r="B157">
        <v>1</v>
      </c>
      <c r="C157" t="s">
        <v>858</v>
      </c>
      <c r="D157">
        <v>1</v>
      </c>
      <c r="E157" t="s">
        <v>859</v>
      </c>
      <c r="F157">
        <v>321</v>
      </c>
      <c r="G157">
        <v>3</v>
      </c>
      <c r="H157" t="s">
        <v>860</v>
      </c>
      <c r="I157" t="s">
        <v>863</v>
      </c>
      <c r="J157" s="3">
        <v>39173</v>
      </c>
      <c r="K157" t="s">
        <v>864</v>
      </c>
    </row>
    <row r="158" spans="1:11" x14ac:dyDescent="0.25">
      <c r="A158">
        <v>300276342</v>
      </c>
      <c r="B158">
        <v>1</v>
      </c>
      <c r="C158" t="s">
        <v>858</v>
      </c>
      <c r="D158">
        <v>1</v>
      </c>
      <c r="E158" t="s">
        <v>859</v>
      </c>
      <c r="F158">
        <v>321</v>
      </c>
      <c r="G158">
        <v>3</v>
      </c>
      <c r="H158" t="s">
        <v>860</v>
      </c>
      <c r="I158" t="s">
        <v>863</v>
      </c>
      <c r="J158" s="3">
        <v>39173</v>
      </c>
      <c r="K158" t="s">
        <v>864</v>
      </c>
    </row>
    <row r="159" spans="1:11" x14ac:dyDescent="0.25">
      <c r="A159">
        <v>300277302</v>
      </c>
      <c r="B159">
        <v>1</v>
      </c>
      <c r="C159" t="s">
        <v>858</v>
      </c>
      <c r="D159">
        <v>1</v>
      </c>
      <c r="E159" t="s">
        <v>859</v>
      </c>
      <c r="F159">
        <v>321</v>
      </c>
      <c r="G159">
        <v>3</v>
      </c>
      <c r="H159" t="s">
        <v>860</v>
      </c>
      <c r="I159" t="s">
        <v>863</v>
      </c>
      <c r="J159" s="3">
        <v>39173</v>
      </c>
      <c r="K159" t="s">
        <v>864</v>
      </c>
    </row>
    <row r="160" spans="1:11" x14ac:dyDescent="0.25">
      <c r="A160">
        <v>300277769</v>
      </c>
      <c r="B160">
        <v>1</v>
      </c>
      <c r="C160" t="s">
        <v>858</v>
      </c>
      <c r="D160">
        <v>1</v>
      </c>
      <c r="E160" t="s">
        <v>859</v>
      </c>
      <c r="F160">
        <v>321</v>
      </c>
      <c r="G160">
        <v>3</v>
      </c>
      <c r="H160" t="s">
        <v>860</v>
      </c>
      <c r="I160" t="s">
        <v>863</v>
      </c>
      <c r="J160" s="3">
        <v>39173</v>
      </c>
      <c r="K160" t="s">
        <v>864</v>
      </c>
    </row>
    <row r="161" spans="1:11" x14ac:dyDescent="0.25">
      <c r="A161">
        <v>300277877</v>
      </c>
      <c r="B161">
        <v>1</v>
      </c>
      <c r="C161" t="s">
        <v>858</v>
      </c>
      <c r="D161">
        <v>1</v>
      </c>
      <c r="E161" t="s">
        <v>859</v>
      </c>
      <c r="F161">
        <v>321</v>
      </c>
      <c r="G161">
        <v>3</v>
      </c>
      <c r="H161" t="s">
        <v>860</v>
      </c>
      <c r="I161" t="s">
        <v>863</v>
      </c>
      <c r="J161" s="3">
        <v>39173</v>
      </c>
      <c r="K161" t="s">
        <v>864</v>
      </c>
    </row>
    <row r="162" spans="1:11" x14ac:dyDescent="0.25">
      <c r="A162">
        <v>300278004</v>
      </c>
      <c r="B162">
        <v>1</v>
      </c>
      <c r="C162" t="s">
        <v>858</v>
      </c>
      <c r="D162">
        <v>1</v>
      </c>
      <c r="E162" t="s">
        <v>859</v>
      </c>
      <c r="F162">
        <v>2096</v>
      </c>
      <c r="G162">
        <v>3</v>
      </c>
      <c r="H162" t="s">
        <v>860</v>
      </c>
      <c r="I162" t="s">
        <v>861</v>
      </c>
      <c r="J162" s="3">
        <v>39234</v>
      </c>
      <c r="K162" t="s">
        <v>862</v>
      </c>
    </row>
    <row r="163" spans="1:11" x14ac:dyDescent="0.25">
      <c r="A163">
        <v>300278172</v>
      </c>
      <c r="B163">
        <v>1</v>
      </c>
      <c r="C163" t="s">
        <v>858</v>
      </c>
      <c r="D163">
        <v>1</v>
      </c>
      <c r="E163" t="s">
        <v>859</v>
      </c>
      <c r="F163">
        <v>321</v>
      </c>
      <c r="G163">
        <v>3</v>
      </c>
      <c r="H163" t="s">
        <v>860</v>
      </c>
      <c r="I163" t="s">
        <v>863</v>
      </c>
      <c r="J163" s="3">
        <v>39173</v>
      </c>
      <c r="K163" t="s">
        <v>864</v>
      </c>
    </row>
    <row r="164" spans="1:11" x14ac:dyDescent="0.25">
      <c r="A164">
        <v>300278436</v>
      </c>
      <c r="B164">
        <v>1</v>
      </c>
      <c r="C164" t="s">
        <v>858</v>
      </c>
      <c r="D164">
        <v>1</v>
      </c>
      <c r="E164" t="s">
        <v>859</v>
      </c>
      <c r="F164">
        <v>2096</v>
      </c>
      <c r="G164">
        <v>3</v>
      </c>
      <c r="H164" t="s">
        <v>860</v>
      </c>
      <c r="I164" t="s">
        <v>861</v>
      </c>
      <c r="J164" s="3">
        <v>39234</v>
      </c>
      <c r="K164" t="s">
        <v>862</v>
      </c>
    </row>
    <row r="165" spans="1:11" x14ac:dyDescent="0.25">
      <c r="A165">
        <v>300278965</v>
      </c>
      <c r="B165">
        <v>1</v>
      </c>
      <c r="C165" t="s">
        <v>858</v>
      </c>
      <c r="D165">
        <v>1</v>
      </c>
      <c r="E165" t="s">
        <v>859</v>
      </c>
      <c r="F165">
        <v>321</v>
      </c>
      <c r="G165">
        <v>3</v>
      </c>
      <c r="H165" t="s">
        <v>860</v>
      </c>
      <c r="I165" t="s">
        <v>863</v>
      </c>
      <c r="J165" s="3">
        <v>39173</v>
      </c>
      <c r="K165" t="s">
        <v>864</v>
      </c>
    </row>
    <row r="166" spans="1:11" x14ac:dyDescent="0.25">
      <c r="A166">
        <v>300278976</v>
      </c>
      <c r="B166">
        <v>1</v>
      </c>
      <c r="C166" t="s">
        <v>858</v>
      </c>
      <c r="D166">
        <v>1</v>
      </c>
      <c r="E166" t="s">
        <v>859</v>
      </c>
      <c r="F166">
        <v>321</v>
      </c>
      <c r="G166">
        <v>3</v>
      </c>
      <c r="H166" t="s">
        <v>860</v>
      </c>
      <c r="I166" t="s">
        <v>863</v>
      </c>
      <c r="J166" s="3">
        <v>39173</v>
      </c>
      <c r="K166" t="s">
        <v>864</v>
      </c>
    </row>
    <row r="167" spans="1:11" x14ac:dyDescent="0.25">
      <c r="A167">
        <v>300279009</v>
      </c>
      <c r="B167">
        <v>1</v>
      </c>
      <c r="C167" t="s">
        <v>858</v>
      </c>
      <c r="D167">
        <v>1</v>
      </c>
      <c r="E167" t="s">
        <v>859</v>
      </c>
      <c r="F167">
        <v>321</v>
      </c>
      <c r="G167">
        <v>3</v>
      </c>
      <c r="H167" t="s">
        <v>860</v>
      </c>
      <c r="I167" t="s">
        <v>863</v>
      </c>
      <c r="J167" s="3">
        <v>39173</v>
      </c>
      <c r="K167" t="s">
        <v>864</v>
      </c>
    </row>
    <row r="168" spans="1:11" x14ac:dyDescent="0.25">
      <c r="A168">
        <v>300279226</v>
      </c>
      <c r="B168">
        <v>1</v>
      </c>
      <c r="C168" t="s">
        <v>858</v>
      </c>
      <c r="D168">
        <v>1</v>
      </c>
      <c r="E168" t="s">
        <v>859</v>
      </c>
      <c r="F168">
        <v>321</v>
      </c>
      <c r="G168">
        <v>3</v>
      </c>
      <c r="H168" t="s">
        <v>860</v>
      </c>
      <c r="I168" t="s">
        <v>863</v>
      </c>
      <c r="J168" s="3">
        <v>39173</v>
      </c>
      <c r="K168" t="s">
        <v>864</v>
      </c>
    </row>
    <row r="169" spans="1:11" x14ac:dyDescent="0.25">
      <c r="A169">
        <v>300279357</v>
      </c>
      <c r="B169">
        <v>1</v>
      </c>
      <c r="C169" t="s">
        <v>858</v>
      </c>
      <c r="D169">
        <v>1</v>
      </c>
      <c r="E169" t="s">
        <v>859</v>
      </c>
      <c r="F169">
        <v>321</v>
      </c>
      <c r="G169">
        <v>3</v>
      </c>
      <c r="H169" t="s">
        <v>860</v>
      </c>
      <c r="I169" t="s">
        <v>863</v>
      </c>
      <c r="J169" s="3">
        <v>39173</v>
      </c>
      <c r="K169" t="s">
        <v>864</v>
      </c>
    </row>
    <row r="170" spans="1:11" x14ac:dyDescent="0.25">
      <c r="A170">
        <v>300279571</v>
      </c>
      <c r="B170">
        <v>1</v>
      </c>
      <c r="C170" t="s">
        <v>858</v>
      </c>
      <c r="D170">
        <v>1</v>
      </c>
      <c r="E170" t="s">
        <v>859</v>
      </c>
      <c r="F170">
        <v>321</v>
      </c>
      <c r="G170">
        <v>3</v>
      </c>
      <c r="H170" t="s">
        <v>860</v>
      </c>
      <c r="I170" t="s">
        <v>863</v>
      </c>
      <c r="J170" s="3">
        <v>39173</v>
      </c>
      <c r="K170" t="s">
        <v>864</v>
      </c>
    </row>
    <row r="171" spans="1:11" x14ac:dyDescent="0.25">
      <c r="A171">
        <v>300279753</v>
      </c>
      <c r="B171">
        <v>1</v>
      </c>
      <c r="C171" t="s">
        <v>858</v>
      </c>
      <c r="D171">
        <v>1</v>
      </c>
      <c r="E171" t="s">
        <v>859</v>
      </c>
      <c r="F171">
        <v>321</v>
      </c>
      <c r="G171">
        <v>3</v>
      </c>
      <c r="H171" t="s">
        <v>860</v>
      </c>
      <c r="I171" t="s">
        <v>863</v>
      </c>
      <c r="J171" s="3">
        <v>39173</v>
      </c>
      <c r="K171" t="s">
        <v>864</v>
      </c>
    </row>
    <row r="172" spans="1:11" x14ac:dyDescent="0.25">
      <c r="A172">
        <v>300280221</v>
      </c>
      <c r="B172">
        <v>1</v>
      </c>
      <c r="C172" t="s">
        <v>858</v>
      </c>
      <c r="D172">
        <v>1</v>
      </c>
      <c r="E172" t="s">
        <v>859</v>
      </c>
      <c r="F172">
        <v>323</v>
      </c>
      <c r="G172">
        <v>3</v>
      </c>
      <c r="H172" t="s">
        <v>860</v>
      </c>
      <c r="I172" t="s">
        <v>863</v>
      </c>
      <c r="J172" s="3">
        <v>39173</v>
      </c>
      <c r="K172" t="s">
        <v>865</v>
      </c>
    </row>
    <row r="173" spans="1:11" x14ac:dyDescent="0.25">
      <c r="A173">
        <v>300280221</v>
      </c>
      <c r="B173">
        <v>1</v>
      </c>
      <c r="C173" t="s">
        <v>858</v>
      </c>
      <c r="D173">
        <v>2</v>
      </c>
      <c r="E173" t="s">
        <v>866</v>
      </c>
      <c r="F173">
        <v>324</v>
      </c>
      <c r="G173" t="s">
        <v>867</v>
      </c>
      <c r="H173" t="s">
        <v>868</v>
      </c>
      <c r="I173" t="s">
        <v>863</v>
      </c>
      <c r="J173" s="3">
        <v>39173</v>
      </c>
      <c r="K173" t="s">
        <v>869</v>
      </c>
    </row>
    <row r="174" spans="1:11" x14ac:dyDescent="0.25">
      <c r="A174">
        <v>300280357</v>
      </c>
      <c r="B174">
        <v>1</v>
      </c>
      <c r="C174" t="s">
        <v>858</v>
      </c>
      <c r="D174">
        <v>1</v>
      </c>
      <c r="E174" t="s">
        <v>859</v>
      </c>
      <c r="F174">
        <v>321</v>
      </c>
      <c r="G174">
        <v>3</v>
      </c>
      <c r="H174" t="s">
        <v>860</v>
      </c>
      <c r="I174" t="s">
        <v>863</v>
      </c>
      <c r="J174" s="3">
        <v>39173</v>
      </c>
      <c r="K174" t="s">
        <v>864</v>
      </c>
    </row>
    <row r="175" spans="1:11" x14ac:dyDescent="0.25">
      <c r="A175">
        <v>300280357</v>
      </c>
      <c r="B175">
        <v>2</v>
      </c>
      <c r="C175" t="s">
        <v>858</v>
      </c>
      <c r="D175">
        <v>1</v>
      </c>
      <c r="E175" t="s">
        <v>859</v>
      </c>
      <c r="F175">
        <v>321</v>
      </c>
      <c r="G175">
        <v>3</v>
      </c>
      <c r="H175" t="s">
        <v>860</v>
      </c>
      <c r="I175" t="s">
        <v>863</v>
      </c>
      <c r="J175" s="3">
        <v>39173</v>
      </c>
      <c r="K175" t="s">
        <v>864</v>
      </c>
    </row>
    <row r="176" spans="1:11" x14ac:dyDescent="0.25">
      <c r="A176">
        <v>300280731</v>
      </c>
      <c r="B176">
        <v>1</v>
      </c>
      <c r="C176" t="s">
        <v>858</v>
      </c>
      <c r="D176">
        <v>1</v>
      </c>
      <c r="E176" t="s">
        <v>859</v>
      </c>
      <c r="F176">
        <v>321</v>
      </c>
      <c r="G176">
        <v>3</v>
      </c>
      <c r="H176" t="s">
        <v>860</v>
      </c>
      <c r="I176" t="s">
        <v>863</v>
      </c>
      <c r="J176" s="3">
        <v>39173</v>
      </c>
      <c r="K176" t="s">
        <v>864</v>
      </c>
    </row>
    <row r="177" spans="1:11" x14ac:dyDescent="0.25">
      <c r="A177">
        <v>300280772</v>
      </c>
      <c r="B177">
        <v>1</v>
      </c>
      <c r="C177" t="s">
        <v>858</v>
      </c>
      <c r="D177">
        <v>1</v>
      </c>
      <c r="E177" t="s">
        <v>859</v>
      </c>
      <c r="F177">
        <v>321</v>
      </c>
      <c r="G177">
        <v>3</v>
      </c>
      <c r="H177" t="s">
        <v>860</v>
      </c>
      <c r="I177" t="s">
        <v>863</v>
      </c>
      <c r="J177" s="3">
        <v>39173</v>
      </c>
      <c r="K177" t="s">
        <v>864</v>
      </c>
    </row>
    <row r="178" spans="1:11" x14ac:dyDescent="0.25">
      <c r="A178">
        <v>300280972</v>
      </c>
      <c r="B178">
        <v>1</v>
      </c>
      <c r="C178" t="s">
        <v>858</v>
      </c>
      <c r="D178">
        <v>1</v>
      </c>
      <c r="E178" t="s">
        <v>859</v>
      </c>
      <c r="F178">
        <v>321</v>
      </c>
      <c r="G178">
        <v>3</v>
      </c>
      <c r="H178" t="s">
        <v>860</v>
      </c>
      <c r="I178" t="s">
        <v>863</v>
      </c>
      <c r="J178" s="3">
        <v>39173</v>
      </c>
      <c r="K178" t="s">
        <v>864</v>
      </c>
    </row>
    <row r="179" spans="1:11" x14ac:dyDescent="0.25">
      <c r="A179">
        <v>300281882</v>
      </c>
      <c r="B179">
        <v>1</v>
      </c>
      <c r="C179" t="s">
        <v>858</v>
      </c>
      <c r="D179">
        <v>1</v>
      </c>
      <c r="E179" t="s">
        <v>859</v>
      </c>
      <c r="F179">
        <v>321</v>
      </c>
      <c r="G179">
        <v>3</v>
      </c>
      <c r="H179" t="s">
        <v>860</v>
      </c>
      <c r="I179" t="s">
        <v>863</v>
      </c>
      <c r="J179" s="3">
        <v>39173</v>
      </c>
      <c r="K179" t="s">
        <v>864</v>
      </c>
    </row>
    <row r="180" spans="1:11" x14ac:dyDescent="0.25">
      <c r="A180">
        <v>300282125</v>
      </c>
      <c r="B180">
        <v>1</v>
      </c>
      <c r="C180" t="s">
        <v>858</v>
      </c>
      <c r="D180">
        <v>1</v>
      </c>
      <c r="E180" t="s">
        <v>859</v>
      </c>
      <c r="F180">
        <v>323</v>
      </c>
      <c r="G180">
        <v>3</v>
      </c>
      <c r="H180" t="s">
        <v>860</v>
      </c>
      <c r="I180" t="s">
        <v>863</v>
      </c>
      <c r="J180" s="3">
        <v>39173</v>
      </c>
      <c r="K180" t="s">
        <v>865</v>
      </c>
    </row>
    <row r="181" spans="1:11" x14ac:dyDescent="0.25">
      <c r="A181">
        <v>300282125</v>
      </c>
      <c r="B181">
        <v>1</v>
      </c>
      <c r="C181" t="s">
        <v>858</v>
      </c>
      <c r="D181">
        <v>2</v>
      </c>
      <c r="E181" t="s">
        <v>866</v>
      </c>
      <c r="F181">
        <v>324</v>
      </c>
      <c r="G181" t="s">
        <v>867</v>
      </c>
      <c r="H181" t="s">
        <v>868</v>
      </c>
      <c r="I181" t="s">
        <v>863</v>
      </c>
      <c r="J181" s="3">
        <v>39173</v>
      </c>
      <c r="K181" t="s">
        <v>869</v>
      </c>
    </row>
    <row r="182" spans="1:11" x14ac:dyDescent="0.25">
      <c r="A182">
        <v>300282125</v>
      </c>
      <c r="B182">
        <v>1</v>
      </c>
      <c r="C182" t="s">
        <v>858</v>
      </c>
      <c r="D182">
        <v>8</v>
      </c>
      <c r="E182" t="s">
        <v>882</v>
      </c>
      <c r="F182">
        <v>5806</v>
      </c>
      <c r="G182" t="s">
        <v>883</v>
      </c>
      <c r="H182" t="s">
        <v>868</v>
      </c>
      <c r="I182" t="s">
        <v>884</v>
      </c>
      <c r="J182" s="3">
        <v>39852</v>
      </c>
      <c r="K182" t="s">
        <v>885</v>
      </c>
    </row>
    <row r="183" spans="1:11" x14ac:dyDescent="0.25">
      <c r="A183">
        <v>300282125</v>
      </c>
      <c r="B183">
        <v>2</v>
      </c>
      <c r="C183" t="s">
        <v>858</v>
      </c>
      <c r="D183">
        <v>1</v>
      </c>
      <c r="E183" t="s">
        <v>859</v>
      </c>
      <c r="F183">
        <v>323</v>
      </c>
      <c r="G183">
        <v>3</v>
      </c>
      <c r="H183" t="s">
        <v>860</v>
      </c>
      <c r="I183" t="s">
        <v>863</v>
      </c>
      <c r="J183" s="3">
        <v>39173</v>
      </c>
      <c r="K183" t="s">
        <v>865</v>
      </c>
    </row>
    <row r="184" spans="1:11" x14ac:dyDescent="0.25">
      <c r="A184">
        <v>300282125</v>
      </c>
      <c r="B184">
        <v>3</v>
      </c>
      <c r="C184" t="s">
        <v>858</v>
      </c>
      <c r="D184">
        <v>1</v>
      </c>
      <c r="E184" t="s">
        <v>859</v>
      </c>
      <c r="F184">
        <v>322</v>
      </c>
      <c r="G184">
        <v>3</v>
      </c>
      <c r="H184" t="s">
        <v>860</v>
      </c>
      <c r="I184" t="s">
        <v>863</v>
      </c>
      <c r="J184" s="3">
        <v>39173</v>
      </c>
      <c r="K184" t="s">
        <v>886</v>
      </c>
    </row>
    <row r="185" spans="1:11" x14ac:dyDescent="0.25">
      <c r="A185">
        <v>300282791</v>
      </c>
      <c r="B185">
        <v>1</v>
      </c>
      <c r="C185" t="s">
        <v>858</v>
      </c>
      <c r="D185">
        <v>1</v>
      </c>
      <c r="E185" t="s">
        <v>859</v>
      </c>
      <c r="F185">
        <v>321</v>
      </c>
      <c r="G185">
        <v>3</v>
      </c>
      <c r="H185" t="s">
        <v>860</v>
      </c>
      <c r="I185" t="s">
        <v>863</v>
      </c>
      <c r="J185" s="3">
        <v>39173</v>
      </c>
      <c r="K185" t="s">
        <v>864</v>
      </c>
    </row>
    <row r="186" spans="1:11" x14ac:dyDescent="0.25">
      <c r="A186">
        <v>300282955</v>
      </c>
      <c r="B186">
        <v>1</v>
      </c>
      <c r="C186" t="s">
        <v>858</v>
      </c>
      <c r="D186">
        <v>1</v>
      </c>
      <c r="E186" t="s">
        <v>859</v>
      </c>
      <c r="F186">
        <v>321</v>
      </c>
      <c r="G186">
        <v>3</v>
      </c>
      <c r="H186" t="s">
        <v>860</v>
      </c>
      <c r="I186" t="s">
        <v>863</v>
      </c>
      <c r="J186" s="3">
        <v>39173</v>
      </c>
      <c r="K186" t="s">
        <v>864</v>
      </c>
    </row>
    <row r="187" spans="1:11" x14ac:dyDescent="0.25">
      <c r="A187">
        <v>300283691</v>
      </c>
      <c r="B187">
        <v>1</v>
      </c>
      <c r="C187" t="s">
        <v>858</v>
      </c>
      <c r="D187">
        <v>1</v>
      </c>
      <c r="E187" t="s">
        <v>859</v>
      </c>
      <c r="F187">
        <v>321</v>
      </c>
      <c r="G187">
        <v>3</v>
      </c>
      <c r="H187" t="s">
        <v>860</v>
      </c>
      <c r="I187" t="s">
        <v>863</v>
      </c>
      <c r="J187" s="3">
        <v>39173</v>
      </c>
      <c r="K187" t="s">
        <v>864</v>
      </c>
    </row>
    <row r="188" spans="1:11" x14ac:dyDescent="0.25">
      <c r="A188">
        <v>300283775</v>
      </c>
      <c r="B188">
        <v>1</v>
      </c>
      <c r="C188" t="s">
        <v>858</v>
      </c>
      <c r="D188">
        <v>1</v>
      </c>
      <c r="E188" t="s">
        <v>859</v>
      </c>
      <c r="F188">
        <v>321</v>
      </c>
      <c r="G188">
        <v>3</v>
      </c>
      <c r="H188" t="s">
        <v>860</v>
      </c>
      <c r="I188" t="s">
        <v>863</v>
      </c>
      <c r="J188" s="3">
        <v>39173</v>
      </c>
      <c r="K188" t="s">
        <v>864</v>
      </c>
    </row>
    <row r="189" spans="1:11" x14ac:dyDescent="0.25">
      <c r="A189">
        <v>300283917</v>
      </c>
      <c r="B189">
        <v>1</v>
      </c>
      <c r="C189" t="s">
        <v>858</v>
      </c>
      <c r="D189">
        <v>1</v>
      </c>
      <c r="E189" t="s">
        <v>859</v>
      </c>
      <c r="F189">
        <v>321</v>
      </c>
      <c r="G189">
        <v>3</v>
      </c>
      <c r="H189" t="s">
        <v>860</v>
      </c>
      <c r="I189" t="s">
        <v>863</v>
      </c>
      <c r="J189" s="3">
        <v>39173</v>
      </c>
      <c r="K189" t="s">
        <v>864</v>
      </c>
    </row>
    <row r="190" spans="1:11" x14ac:dyDescent="0.25">
      <c r="A190">
        <v>300284010</v>
      </c>
      <c r="B190">
        <v>1</v>
      </c>
      <c r="C190" t="s">
        <v>858</v>
      </c>
      <c r="D190">
        <v>1</v>
      </c>
      <c r="E190" t="s">
        <v>859</v>
      </c>
      <c r="F190">
        <v>323</v>
      </c>
      <c r="G190">
        <v>3</v>
      </c>
      <c r="H190" t="s">
        <v>860</v>
      </c>
      <c r="I190" t="s">
        <v>863</v>
      </c>
      <c r="J190" s="3">
        <v>39173</v>
      </c>
      <c r="K190" t="s">
        <v>865</v>
      </c>
    </row>
    <row r="191" spans="1:11" x14ac:dyDescent="0.25">
      <c r="A191">
        <v>300284010</v>
      </c>
      <c r="B191">
        <v>1</v>
      </c>
      <c r="C191" t="s">
        <v>858</v>
      </c>
      <c r="D191">
        <v>2</v>
      </c>
      <c r="E191" t="s">
        <v>866</v>
      </c>
      <c r="F191">
        <v>324</v>
      </c>
      <c r="G191" t="s">
        <v>867</v>
      </c>
      <c r="H191" t="s">
        <v>868</v>
      </c>
      <c r="I191" t="s">
        <v>863</v>
      </c>
      <c r="J191" s="3">
        <v>39173</v>
      </c>
      <c r="K191" t="s">
        <v>869</v>
      </c>
    </row>
    <row r="192" spans="1:11" x14ac:dyDescent="0.25">
      <c r="A192">
        <v>300284348</v>
      </c>
      <c r="B192">
        <v>1</v>
      </c>
      <c r="C192" t="s">
        <v>858</v>
      </c>
      <c r="D192">
        <v>1</v>
      </c>
      <c r="E192" t="s">
        <v>859</v>
      </c>
      <c r="F192">
        <v>321</v>
      </c>
      <c r="G192">
        <v>3</v>
      </c>
      <c r="H192" t="s">
        <v>860</v>
      </c>
      <c r="I192" t="s">
        <v>863</v>
      </c>
      <c r="J192" s="3">
        <v>39173</v>
      </c>
      <c r="K192" t="s">
        <v>864</v>
      </c>
    </row>
    <row r="193" spans="1:11" x14ac:dyDescent="0.25">
      <c r="A193">
        <v>300284916</v>
      </c>
      <c r="B193">
        <v>1</v>
      </c>
      <c r="C193" t="s">
        <v>858</v>
      </c>
      <c r="D193">
        <v>1</v>
      </c>
      <c r="E193" t="s">
        <v>859</v>
      </c>
      <c r="F193">
        <v>321</v>
      </c>
      <c r="G193">
        <v>3</v>
      </c>
      <c r="H193" t="s">
        <v>860</v>
      </c>
      <c r="I193" t="s">
        <v>863</v>
      </c>
      <c r="J193" s="3">
        <v>39173</v>
      </c>
      <c r="K193" t="s">
        <v>864</v>
      </c>
    </row>
    <row r="194" spans="1:11" x14ac:dyDescent="0.25">
      <c r="A194">
        <v>300285931</v>
      </c>
      <c r="B194">
        <v>1</v>
      </c>
      <c r="C194" t="s">
        <v>858</v>
      </c>
      <c r="D194">
        <v>1</v>
      </c>
      <c r="E194" t="s">
        <v>859</v>
      </c>
      <c r="F194">
        <v>321</v>
      </c>
      <c r="G194">
        <v>3</v>
      </c>
      <c r="H194" t="s">
        <v>860</v>
      </c>
      <c r="I194" t="s">
        <v>863</v>
      </c>
      <c r="J194" s="3">
        <v>39173</v>
      </c>
      <c r="K194" t="s">
        <v>864</v>
      </c>
    </row>
    <row r="195" spans="1:11" x14ac:dyDescent="0.25">
      <c r="A195">
        <v>300286409</v>
      </c>
      <c r="B195">
        <v>1</v>
      </c>
      <c r="C195" t="s">
        <v>858</v>
      </c>
      <c r="D195">
        <v>1</v>
      </c>
      <c r="E195" t="s">
        <v>859</v>
      </c>
      <c r="F195">
        <v>321</v>
      </c>
      <c r="G195">
        <v>3</v>
      </c>
      <c r="H195" t="s">
        <v>860</v>
      </c>
      <c r="I195" t="s">
        <v>863</v>
      </c>
      <c r="J195" s="3">
        <v>39173</v>
      </c>
      <c r="K195" t="s">
        <v>864</v>
      </c>
    </row>
    <row r="196" spans="1:11" x14ac:dyDescent="0.25">
      <c r="A196">
        <v>300286451</v>
      </c>
      <c r="B196">
        <v>1</v>
      </c>
      <c r="C196" t="s">
        <v>858</v>
      </c>
      <c r="D196">
        <v>1</v>
      </c>
      <c r="E196" t="s">
        <v>859</v>
      </c>
      <c r="F196">
        <v>2096</v>
      </c>
      <c r="G196">
        <v>3</v>
      </c>
      <c r="H196" t="s">
        <v>860</v>
      </c>
      <c r="I196" t="s">
        <v>861</v>
      </c>
      <c r="J196" s="3">
        <v>39234</v>
      </c>
      <c r="K196" t="s">
        <v>862</v>
      </c>
    </row>
    <row r="197" spans="1:11" x14ac:dyDescent="0.25">
      <c r="A197">
        <v>300286540</v>
      </c>
      <c r="B197">
        <v>1</v>
      </c>
      <c r="C197" t="s">
        <v>858</v>
      </c>
      <c r="D197">
        <v>1</v>
      </c>
      <c r="E197" t="s">
        <v>859</v>
      </c>
      <c r="F197">
        <v>321</v>
      </c>
      <c r="G197">
        <v>3</v>
      </c>
      <c r="H197" t="s">
        <v>860</v>
      </c>
      <c r="I197" t="s">
        <v>863</v>
      </c>
      <c r="J197" s="3">
        <v>39173</v>
      </c>
      <c r="K197" t="s">
        <v>864</v>
      </c>
    </row>
    <row r="198" spans="1:11" x14ac:dyDescent="0.25">
      <c r="A198">
        <v>300286756</v>
      </c>
      <c r="B198">
        <v>1</v>
      </c>
      <c r="C198" t="s">
        <v>858</v>
      </c>
      <c r="D198">
        <v>1</v>
      </c>
      <c r="E198" t="s">
        <v>859</v>
      </c>
      <c r="F198">
        <v>321</v>
      </c>
      <c r="G198">
        <v>3</v>
      </c>
      <c r="H198" t="s">
        <v>860</v>
      </c>
      <c r="I198" t="s">
        <v>863</v>
      </c>
      <c r="J198" s="3">
        <v>39173</v>
      </c>
      <c r="K198" t="s">
        <v>864</v>
      </c>
    </row>
    <row r="199" spans="1:11" x14ac:dyDescent="0.25">
      <c r="A199">
        <v>300288159</v>
      </c>
      <c r="B199">
        <v>1</v>
      </c>
      <c r="C199" t="s">
        <v>858</v>
      </c>
      <c r="D199">
        <v>1</v>
      </c>
      <c r="E199" t="s">
        <v>859</v>
      </c>
      <c r="F199">
        <v>321</v>
      </c>
      <c r="G199">
        <v>3</v>
      </c>
      <c r="H199" t="s">
        <v>860</v>
      </c>
      <c r="I199" t="s">
        <v>863</v>
      </c>
      <c r="J199" s="3">
        <v>39173</v>
      </c>
      <c r="K199" t="s">
        <v>864</v>
      </c>
    </row>
    <row r="200" spans="1:11" x14ac:dyDescent="0.25">
      <c r="A200">
        <v>300288284</v>
      </c>
      <c r="B200">
        <v>1</v>
      </c>
      <c r="C200" t="s">
        <v>858</v>
      </c>
      <c r="D200">
        <v>1</v>
      </c>
      <c r="E200" t="s">
        <v>859</v>
      </c>
      <c r="F200">
        <v>321</v>
      </c>
      <c r="G200">
        <v>3</v>
      </c>
      <c r="H200" t="s">
        <v>860</v>
      </c>
      <c r="I200" t="s">
        <v>863</v>
      </c>
      <c r="J200" s="3">
        <v>39173</v>
      </c>
      <c r="K200" t="s">
        <v>864</v>
      </c>
    </row>
    <row r="201" spans="1:11" x14ac:dyDescent="0.25">
      <c r="A201">
        <v>300288508</v>
      </c>
      <c r="B201">
        <v>1</v>
      </c>
      <c r="C201" t="s">
        <v>858</v>
      </c>
      <c r="D201">
        <v>1</v>
      </c>
      <c r="E201" t="s">
        <v>859</v>
      </c>
      <c r="F201">
        <v>321</v>
      </c>
      <c r="G201">
        <v>3</v>
      </c>
      <c r="H201" t="s">
        <v>860</v>
      </c>
      <c r="I201" t="s">
        <v>863</v>
      </c>
      <c r="J201" s="3">
        <v>39173</v>
      </c>
      <c r="K201" t="s">
        <v>864</v>
      </c>
    </row>
    <row r="202" spans="1:11" x14ac:dyDescent="0.25">
      <c r="A202">
        <v>300288952</v>
      </c>
      <c r="B202">
        <v>1</v>
      </c>
      <c r="C202" t="s">
        <v>858</v>
      </c>
      <c r="D202">
        <v>1</v>
      </c>
      <c r="E202" t="s">
        <v>859</v>
      </c>
      <c r="F202">
        <v>2096</v>
      </c>
      <c r="G202">
        <v>3</v>
      </c>
      <c r="H202" t="s">
        <v>860</v>
      </c>
      <c r="I202" t="s">
        <v>861</v>
      </c>
      <c r="J202" s="3">
        <v>39234</v>
      </c>
      <c r="K202" t="s">
        <v>862</v>
      </c>
    </row>
    <row r="203" spans="1:11" x14ac:dyDescent="0.25">
      <c r="A203">
        <v>300289346</v>
      </c>
      <c r="B203">
        <v>1</v>
      </c>
      <c r="C203" t="s">
        <v>858</v>
      </c>
      <c r="D203">
        <v>1</v>
      </c>
      <c r="E203" t="s">
        <v>859</v>
      </c>
      <c r="F203">
        <v>321</v>
      </c>
      <c r="G203">
        <v>3</v>
      </c>
      <c r="H203" t="s">
        <v>860</v>
      </c>
      <c r="I203" t="s">
        <v>863</v>
      </c>
      <c r="J203" s="3">
        <v>39173</v>
      </c>
      <c r="K203" t="s">
        <v>864</v>
      </c>
    </row>
    <row r="204" spans="1:11" x14ac:dyDescent="0.25">
      <c r="A204">
        <v>300289624</v>
      </c>
      <c r="B204">
        <v>1</v>
      </c>
      <c r="C204" t="s">
        <v>858</v>
      </c>
      <c r="D204">
        <v>1</v>
      </c>
      <c r="E204" t="s">
        <v>859</v>
      </c>
      <c r="F204">
        <v>321</v>
      </c>
      <c r="G204">
        <v>3</v>
      </c>
      <c r="H204" t="s">
        <v>860</v>
      </c>
      <c r="I204" t="s">
        <v>863</v>
      </c>
      <c r="J204" s="3">
        <v>39173</v>
      </c>
      <c r="K204" t="s">
        <v>864</v>
      </c>
    </row>
    <row r="205" spans="1:11" x14ac:dyDescent="0.25">
      <c r="A205">
        <v>300289801</v>
      </c>
      <c r="B205">
        <v>1</v>
      </c>
      <c r="C205" t="s">
        <v>858</v>
      </c>
      <c r="D205">
        <v>1</v>
      </c>
      <c r="E205" t="s">
        <v>859</v>
      </c>
      <c r="F205">
        <v>321</v>
      </c>
      <c r="G205">
        <v>3</v>
      </c>
      <c r="H205" t="s">
        <v>860</v>
      </c>
      <c r="I205" t="s">
        <v>863</v>
      </c>
      <c r="J205" s="3">
        <v>39173</v>
      </c>
      <c r="K205" t="s">
        <v>864</v>
      </c>
    </row>
    <row r="206" spans="1:11" x14ac:dyDescent="0.25">
      <c r="A206">
        <v>300289905</v>
      </c>
      <c r="B206">
        <v>1</v>
      </c>
      <c r="C206" t="s">
        <v>858</v>
      </c>
      <c r="D206">
        <v>1</v>
      </c>
      <c r="E206" t="s">
        <v>859</v>
      </c>
      <c r="F206">
        <v>2096</v>
      </c>
      <c r="G206">
        <v>3</v>
      </c>
      <c r="H206" t="s">
        <v>860</v>
      </c>
      <c r="I206" t="s">
        <v>861</v>
      </c>
      <c r="J206" s="3">
        <v>39234</v>
      </c>
      <c r="K206" t="s">
        <v>862</v>
      </c>
    </row>
    <row r="207" spans="1:11" x14ac:dyDescent="0.25">
      <c r="A207">
        <v>300290141</v>
      </c>
      <c r="B207">
        <v>1</v>
      </c>
      <c r="C207" t="s">
        <v>858</v>
      </c>
      <c r="D207">
        <v>1</v>
      </c>
      <c r="E207" t="s">
        <v>859</v>
      </c>
      <c r="F207">
        <v>321</v>
      </c>
      <c r="G207">
        <v>3</v>
      </c>
      <c r="H207" t="s">
        <v>860</v>
      </c>
      <c r="I207" t="s">
        <v>863</v>
      </c>
      <c r="J207" s="3">
        <v>39173</v>
      </c>
      <c r="K207" t="s">
        <v>864</v>
      </c>
    </row>
    <row r="208" spans="1:11" x14ac:dyDescent="0.25">
      <c r="A208">
        <v>300291491</v>
      </c>
      <c r="B208">
        <v>1</v>
      </c>
      <c r="C208" t="s">
        <v>858</v>
      </c>
      <c r="D208">
        <v>1</v>
      </c>
      <c r="E208" t="s">
        <v>859</v>
      </c>
      <c r="F208">
        <v>321</v>
      </c>
      <c r="G208">
        <v>3</v>
      </c>
      <c r="H208" t="s">
        <v>860</v>
      </c>
      <c r="I208" t="s">
        <v>863</v>
      </c>
      <c r="J208" s="3">
        <v>39173</v>
      </c>
      <c r="K208" t="s">
        <v>864</v>
      </c>
    </row>
    <row r="209" spans="1:11" x14ac:dyDescent="0.25">
      <c r="A209">
        <v>300291772</v>
      </c>
      <c r="B209">
        <v>1</v>
      </c>
      <c r="C209" t="s">
        <v>858</v>
      </c>
      <c r="D209">
        <v>1</v>
      </c>
      <c r="E209" t="s">
        <v>859</v>
      </c>
      <c r="F209">
        <v>321</v>
      </c>
      <c r="G209">
        <v>3</v>
      </c>
      <c r="H209" t="s">
        <v>860</v>
      </c>
      <c r="I209" t="s">
        <v>863</v>
      </c>
      <c r="J209" s="3">
        <v>39173</v>
      </c>
      <c r="K209" t="s">
        <v>864</v>
      </c>
    </row>
    <row r="210" spans="1:11" x14ac:dyDescent="0.25">
      <c r="A210">
        <v>300291781</v>
      </c>
      <c r="B210">
        <v>1</v>
      </c>
      <c r="C210" t="s">
        <v>858</v>
      </c>
      <c r="D210">
        <v>1</v>
      </c>
      <c r="E210" t="s">
        <v>859</v>
      </c>
      <c r="F210">
        <v>321</v>
      </c>
      <c r="G210">
        <v>3</v>
      </c>
      <c r="H210" t="s">
        <v>860</v>
      </c>
      <c r="I210" t="s">
        <v>863</v>
      </c>
      <c r="J210" s="3">
        <v>39173</v>
      </c>
      <c r="K210" t="s">
        <v>864</v>
      </c>
    </row>
    <row r="211" spans="1:11" x14ac:dyDescent="0.25">
      <c r="A211">
        <v>300292857</v>
      </c>
      <c r="B211">
        <v>1</v>
      </c>
      <c r="C211" t="s">
        <v>858</v>
      </c>
      <c r="D211">
        <v>1</v>
      </c>
      <c r="E211" t="s">
        <v>859</v>
      </c>
      <c r="F211">
        <v>321</v>
      </c>
      <c r="G211">
        <v>3</v>
      </c>
      <c r="H211" t="s">
        <v>860</v>
      </c>
      <c r="I211" t="s">
        <v>863</v>
      </c>
      <c r="J211" s="3">
        <v>39173</v>
      </c>
      <c r="K211" t="s">
        <v>864</v>
      </c>
    </row>
    <row r="212" spans="1:11" x14ac:dyDescent="0.25">
      <c r="A212">
        <v>300292965</v>
      </c>
      <c r="B212">
        <v>1</v>
      </c>
      <c r="C212" t="s">
        <v>858</v>
      </c>
      <c r="D212">
        <v>1</v>
      </c>
      <c r="E212" t="s">
        <v>859</v>
      </c>
      <c r="F212">
        <v>2096</v>
      </c>
      <c r="G212">
        <v>3</v>
      </c>
      <c r="H212" t="s">
        <v>860</v>
      </c>
      <c r="I212" t="s">
        <v>861</v>
      </c>
      <c r="J212" s="3">
        <v>39234</v>
      </c>
      <c r="K212" t="s">
        <v>862</v>
      </c>
    </row>
    <row r="213" spans="1:11" x14ac:dyDescent="0.25">
      <c r="A213">
        <v>300292966</v>
      </c>
      <c r="B213">
        <v>1</v>
      </c>
      <c r="C213" t="s">
        <v>858</v>
      </c>
      <c r="D213">
        <v>1</v>
      </c>
      <c r="E213" t="s">
        <v>859</v>
      </c>
      <c r="F213">
        <v>2096</v>
      </c>
      <c r="G213">
        <v>3</v>
      </c>
      <c r="H213" t="s">
        <v>860</v>
      </c>
      <c r="I213" t="s">
        <v>861</v>
      </c>
      <c r="J213" s="3">
        <v>39234</v>
      </c>
      <c r="K213" t="s">
        <v>862</v>
      </c>
    </row>
    <row r="214" spans="1:11" x14ac:dyDescent="0.25">
      <c r="A214">
        <v>300293103</v>
      </c>
      <c r="B214">
        <v>1</v>
      </c>
      <c r="C214" t="s">
        <v>858</v>
      </c>
      <c r="D214">
        <v>1</v>
      </c>
      <c r="E214" t="s">
        <v>859</v>
      </c>
      <c r="F214">
        <v>321</v>
      </c>
      <c r="G214">
        <v>3</v>
      </c>
      <c r="H214" t="s">
        <v>860</v>
      </c>
      <c r="I214" t="s">
        <v>863</v>
      </c>
      <c r="J214" s="3">
        <v>39173</v>
      </c>
      <c r="K214" t="s">
        <v>864</v>
      </c>
    </row>
    <row r="215" spans="1:11" x14ac:dyDescent="0.25">
      <c r="A215">
        <v>300293223</v>
      </c>
      <c r="B215">
        <v>1</v>
      </c>
      <c r="C215" t="s">
        <v>858</v>
      </c>
      <c r="D215">
        <v>1</v>
      </c>
      <c r="E215" t="s">
        <v>859</v>
      </c>
      <c r="F215">
        <v>321</v>
      </c>
      <c r="G215">
        <v>3</v>
      </c>
      <c r="H215" t="s">
        <v>860</v>
      </c>
      <c r="I215" t="s">
        <v>863</v>
      </c>
      <c r="J215" s="3">
        <v>39173</v>
      </c>
      <c r="K215" t="s">
        <v>864</v>
      </c>
    </row>
    <row r="216" spans="1:11" x14ac:dyDescent="0.25">
      <c r="A216">
        <v>300293306</v>
      </c>
      <c r="B216">
        <v>1</v>
      </c>
      <c r="C216" t="s">
        <v>858</v>
      </c>
      <c r="D216">
        <v>1</v>
      </c>
      <c r="E216" t="s">
        <v>859</v>
      </c>
      <c r="F216">
        <v>321</v>
      </c>
      <c r="G216">
        <v>3</v>
      </c>
      <c r="H216" t="s">
        <v>860</v>
      </c>
      <c r="I216" t="s">
        <v>863</v>
      </c>
      <c r="J216" s="3">
        <v>39173</v>
      </c>
      <c r="K216" t="s">
        <v>864</v>
      </c>
    </row>
    <row r="217" spans="1:11" x14ac:dyDescent="0.25">
      <c r="A217">
        <v>300293356</v>
      </c>
      <c r="B217">
        <v>1</v>
      </c>
      <c r="C217" t="s">
        <v>858</v>
      </c>
      <c r="D217">
        <v>1</v>
      </c>
      <c r="E217" t="s">
        <v>859</v>
      </c>
      <c r="F217">
        <v>321</v>
      </c>
      <c r="G217">
        <v>3</v>
      </c>
      <c r="H217" t="s">
        <v>860</v>
      </c>
      <c r="I217" t="s">
        <v>863</v>
      </c>
      <c r="J217" s="3">
        <v>39173</v>
      </c>
      <c r="K217" t="s">
        <v>864</v>
      </c>
    </row>
    <row r="218" spans="1:11" x14ac:dyDescent="0.25">
      <c r="A218">
        <v>300293399</v>
      </c>
      <c r="B218">
        <v>1</v>
      </c>
      <c r="C218" t="s">
        <v>858</v>
      </c>
      <c r="D218">
        <v>1</v>
      </c>
      <c r="E218" t="s">
        <v>859</v>
      </c>
      <c r="F218">
        <v>2096</v>
      </c>
      <c r="G218">
        <v>3</v>
      </c>
      <c r="H218" t="s">
        <v>860</v>
      </c>
      <c r="I218" t="s">
        <v>861</v>
      </c>
      <c r="J218" s="3">
        <v>39234</v>
      </c>
      <c r="K218" t="s">
        <v>862</v>
      </c>
    </row>
    <row r="219" spans="1:11" x14ac:dyDescent="0.25">
      <c r="A219">
        <v>300293472</v>
      </c>
      <c r="B219">
        <v>1</v>
      </c>
      <c r="C219" t="s">
        <v>858</v>
      </c>
      <c r="D219">
        <v>1</v>
      </c>
      <c r="E219" t="s">
        <v>859</v>
      </c>
      <c r="F219">
        <v>321</v>
      </c>
      <c r="G219">
        <v>3</v>
      </c>
      <c r="H219" t="s">
        <v>860</v>
      </c>
      <c r="I219" t="s">
        <v>863</v>
      </c>
      <c r="J219" s="3">
        <v>39173</v>
      </c>
      <c r="K219" t="s">
        <v>864</v>
      </c>
    </row>
    <row r="220" spans="1:11" x14ac:dyDescent="0.25">
      <c r="A220">
        <v>300293686</v>
      </c>
      <c r="B220">
        <v>1</v>
      </c>
      <c r="C220" t="s">
        <v>858</v>
      </c>
      <c r="D220">
        <v>1</v>
      </c>
      <c r="E220" t="s">
        <v>859</v>
      </c>
      <c r="F220">
        <v>321</v>
      </c>
      <c r="G220">
        <v>3</v>
      </c>
      <c r="H220" t="s">
        <v>860</v>
      </c>
      <c r="I220" t="s">
        <v>863</v>
      </c>
      <c r="J220" s="3">
        <v>39173</v>
      </c>
      <c r="K220" t="s">
        <v>864</v>
      </c>
    </row>
    <row r="221" spans="1:11" x14ac:dyDescent="0.25">
      <c r="A221">
        <v>300293686</v>
      </c>
      <c r="B221">
        <v>2</v>
      </c>
      <c r="C221" t="s">
        <v>858</v>
      </c>
      <c r="D221">
        <v>1</v>
      </c>
      <c r="E221" t="s">
        <v>859</v>
      </c>
      <c r="F221">
        <v>321</v>
      </c>
      <c r="G221">
        <v>3</v>
      </c>
      <c r="H221" t="s">
        <v>860</v>
      </c>
      <c r="I221" t="s">
        <v>863</v>
      </c>
      <c r="J221" s="3">
        <v>39173</v>
      </c>
      <c r="K221" t="s">
        <v>864</v>
      </c>
    </row>
    <row r="222" spans="1:11" x14ac:dyDescent="0.25">
      <c r="A222">
        <v>300293870</v>
      </c>
      <c r="B222">
        <v>1</v>
      </c>
      <c r="C222" t="s">
        <v>858</v>
      </c>
      <c r="D222">
        <v>1</v>
      </c>
      <c r="E222" t="s">
        <v>859</v>
      </c>
      <c r="F222">
        <v>321</v>
      </c>
      <c r="G222">
        <v>3</v>
      </c>
      <c r="H222" t="s">
        <v>860</v>
      </c>
      <c r="I222" t="s">
        <v>863</v>
      </c>
      <c r="J222" s="3">
        <v>39173</v>
      </c>
      <c r="K222" t="s">
        <v>864</v>
      </c>
    </row>
    <row r="223" spans="1:11" x14ac:dyDescent="0.25">
      <c r="A223">
        <v>300294105</v>
      </c>
      <c r="B223">
        <v>1</v>
      </c>
      <c r="C223" t="s">
        <v>858</v>
      </c>
      <c r="D223">
        <v>1</v>
      </c>
      <c r="E223" t="s">
        <v>859</v>
      </c>
      <c r="F223">
        <v>321</v>
      </c>
      <c r="G223">
        <v>3</v>
      </c>
      <c r="H223" t="s">
        <v>860</v>
      </c>
      <c r="I223" t="s">
        <v>863</v>
      </c>
      <c r="J223" s="3">
        <v>39173</v>
      </c>
      <c r="K223" t="s">
        <v>864</v>
      </c>
    </row>
    <row r="224" spans="1:11" x14ac:dyDescent="0.25">
      <c r="A224">
        <v>300294360</v>
      </c>
      <c r="B224">
        <v>1</v>
      </c>
      <c r="C224" t="s">
        <v>858</v>
      </c>
      <c r="D224">
        <v>1</v>
      </c>
      <c r="E224" t="s">
        <v>859</v>
      </c>
      <c r="F224">
        <v>321</v>
      </c>
      <c r="G224">
        <v>3</v>
      </c>
      <c r="H224" t="s">
        <v>860</v>
      </c>
      <c r="I224" t="s">
        <v>863</v>
      </c>
      <c r="J224" s="3">
        <v>39173</v>
      </c>
      <c r="K224" t="s">
        <v>864</v>
      </c>
    </row>
    <row r="225" spans="1:11" x14ac:dyDescent="0.25">
      <c r="A225">
        <v>300294675</v>
      </c>
      <c r="B225">
        <v>1</v>
      </c>
      <c r="C225" t="s">
        <v>858</v>
      </c>
      <c r="D225">
        <v>1</v>
      </c>
      <c r="E225" t="s">
        <v>859</v>
      </c>
      <c r="F225">
        <v>2096</v>
      </c>
      <c r="G225">
        <v>3</v>
      </c>
      <c r="H225" t="s">
        <v>860</v>
      </c>
      <c r="I225" t="s">
        <v>861</v>
      </c>
      <c r="J225" s="3">
        <v>39234</v>
      </c>
      <c r="K225" t="s">
        <v>862</v>
      </c>
    </row>
    <row r="226" spans="1:11" x14ac:dyDescent="0.25">
      <c r="A226">
        <v>300297327</v>
      </c>
      <c r="B226">
        <v>1</v>
      </c>
      <c r="C226" t="s">
        <v>858</v>
      </c>
      <c r="D226">
        <v>1</v>
      </c>
      <c r="E226" t="s">
        <v>859</v>
      </c>
      <c r="F226">
        <v>321</v>
      </c>
      <c r="G226">
        <v>3</v>
      </c>
      <c r="H226" t="s">
        <v>860</v>
      </c>
      <c r="I226" t="s">
        <v>863</v>
      </c>
      <c r="J226" s="3">
        <v>39173</v>
      </c>
      <c r="K226" t="s">
        <v>864</v>
      </c>
    </row>
    <row r="227" spans="1:11" x14ac:dyDescent="0.25">
      <c r="A227">
        <v>300298316</v>
      </c>
      <c r="B227">
        <v>1</v>
      </c>
      <c r="C227" t="s">
        <v>858</v>
      </c>
      <c r="D227">
        <v>1</v>
      </c>
      <c r="E227" t="s">
        <v>859</v>
      </c>
      <c r="F227">
        <v>2096</v>
      </c>
      <c r="G227">
        <v>3</v>
      </c>
      <c r="H227" t="s">
        <v>860</v>
      </c>
      <c r="I227" t="s">
        <v>861</v>
      </c>
      <c r="J227" s="3">
        <v>39234</v>
      </c>
      <c r="K227" t="s">
        <v>862</v>
      </c>
    </row>
    <row r="228" spans="1:11" x14ac:dyDescent="0.25">
      <c r="A228">
        <v>300298677</v>
      </c>
      <c r="B228">
        <v>1</v>
      </c>
      <c r="C228" t="s">
        <v>858</v>
      </c>
      <c r="D228">
        <v>1</v>
      </c>
      <c r="E228" t="s">
        <v>859</v>
      </c>
      <c r="F228">
        <v>2096</v>
      </c>
      <c r="G228">
        <v>3</v>
      </c>
      <c r="H228" t="s">
        <v>860</v>
      </c>
      <c r="I228" t="s">
        <v>861</v>
      </c>
      <c r="J228" s="3">
        <v>39234</v>
      </c>
      <c r="K228" t="s">
        <v>862</v>
      </c>
    </row>
    <row r="229" spans="1:11" x14ac:dyDescent="0.25">
      <c r="A229">
        <v>300298744</v>
      </c>
      <c r="B229">
        <v>1</v>
      </c>
      <c r="C229" t="s">
        <v>858</v>
      </c>
      <c r="D229">
        <v>1</v>
      </c>
      <c r="E229" t="s">
        <v>859</v>
      </c>
      <c r="F229">
        <v>2096</v>
      </c>
      <c r="G229">
        <v>3</v>
      </c>
      <c r="H229" t="s">
        <v>860</v>
      </c>
      <c r="I229" t="s">
        <v>861</v>
      </c>
      <c r="J229" s="3">
        <v>39234</v>
      </c>
      <c r="K229" t="s">
        <v>862</v>
      </c>
    </row>
    <row r="230" spans="1:11" x14ac:dyDescent="0.25">
      <c r="A230">
        <v>300298881</v>
      </c>
      <c r="B230">
        <v>1</v>
      </c>
      <c r="C230" t="s">
        <v>858</v>
      </c>
      <c r="D230">
        <v>1</v>
      </c>
      <c r="E230" t="s">
        <v>859</v>
      </c>
      <c r="F230">
        <v>2096</v>
      </c>
      <c r="G230">
        <v>3</v>
      </c>
      <c r="H230" t="s">
        <v>860</v>
      </c>
      <c r="I230" t="s">
        <v>861</v>
      </c>
      <c r="J230" s="3">
        <v>39234</v>
      </c>
      <c r="K230" t="s">
        <v>862</v>
      </c>
    </row>
    <row r="231" spans="1:11" x14ac:dyDescent="0.25">
      <c r="A231">
        <v>300299813</v>
      </c>
      <c r="B231">
        <v>1</v>
      </c>
      <c r="C231" t="s">
        <v>858</v>
      </c>
      <c r="D231">
        <v>1</v>
      </c>
      <c r="E231" t="s">
        <v>859</v>
      </c>
      <c r="F231">
        <v>2096</v>
      </c>
      <c r="G231">
        <v>3</v>
      </c>
      <c r="H231" t="s">
        <v>860</v>
      </c>
      <c r="I231" t="s">
        <v>861</v>
      </c>
      <c r="J231" s="3">
        <v>39234</v>
      </c>
      <c r="K231" t="s">
        <v>862</v>
      </c>
    </row>
    <row r="232" spans="1:11" x14ac:dyDescent="0.25">
      <c r="A232">
        <v>300300379</v>
      </c>
      <c r="B232">
        <v>1</v>
      </c>
      <c r="C232" t="s">
        <v>858</v>
      </c>
      <c r="D232">
        <v>1</v>
      </c>
      <c r="E232" t="s">
        <v>859</v>
      </c>
      <c r="F232">
        <v>2096</v>
      </c>
      <c r="G232">
        <v>3</v>
      </c>
      <c r="H232" t="s">
        <v>860</v>
      </c>
      <c r="I232" t="s">
        <v>861</v>
      </c>
      <c r="J232" s="3">
        <v>39234</v>
      </c>
      <c r="K232" t="s">
        <v>862</v>
      </c>
    </row>
    <row r="233" spans="1:11" x14ac:dyDescent="0.25">
      <c r="A233">
        <v>300300753</v>
      </c>
      <c r="B233">
        <v>1</v>
      </c>
      <c r="C233" t="s">
        <v>858</v>
      </c>
      <c r="D233">
        <v>1</v>
      </c>
      <c r="E233" t="s">
        <v>859</v>
      </c>
      <c r="F233">
        <v>2096</v>
      </c>
      <c r="G233">
        <v>3</v>
      </c>
      <c r="H233" t="s">
        <v>860</v>
      </c>
      <c r="I233" t="s">
        <v>861</v>
      </c>
      <c r="J233" s="3">
        <v>39234</v>
      </c>
      <c r="K233" t="s">
        <v>862</v>
      </c>
    </row>
    <row r="234" spans="1:11" x14ac:dyDescent="0.25">
      <c r="A234">
        <v>300300918</v>
      </c>
      <c r="B234">
        <v>1</v>
      </c>
      <c r="C234" t="s">
        <v>858</v>
      </c>
      <c r="D234">
        <v>1</v>
      </c>
      <c r="E234" t="s">
        <v>859</v>
      </c>
      <c r="F234">
        <v>2096</v>
      </c>
      <c r="G234">
        <v>3</v>
      </c>
      <c r="H234" t="s">
        <v>860</v>
      </c>
      <c r="I234" t="s">
        <v>861</v>
      </c>
      <c r="J234" s="3">
        <v>39234</v>
      </c>
      <c r="K234" t="s">
        <v>862</v>
      </c>
    </row>
    <row r="235" spans="1:11" x14ac:dyDescent="0.25">
      <c r="A235">
        <v>300300918</v>
      </c>
      <c r="B235">
        <v>2</v>
      </c>
      <c r="C235" t="s">
        <v>858</v>
      </c>
      <c r="D235">
        <v>1</v>
      </c>
      <c r="E235" t="s">
        <v>887</v>
      </c>
      <c r="F235">
        <v>321</v>
      </c>
      <c r="G235">
        <v>3</v>
      </c>
      <c r="H235" t="s">
        <v>860</v>
      </c>
      <c r="I235" t="s">
        <v>863</v>
      </c>
      <c r="J235" s="3">
        <v>39173</v>
      </c>
      <c r="K235" t="s">
        <v>864</v>
      </c>
    </row>
    <row r="236" spans="1:11" x14ac:dyDescent="0.25">
      <c r="A236">
        <v>300301470</v>
      </c>
      <c r="B236">
        <v>1</v>
      </c>
      <c r="C236" t="s">
        <v>858</v>
      </c>
      <c r="D236">
        <v>1</v>
      </c>
      <c r="E236" t="s">
        <v>859</v>
      </c>
      <c r="F236">
        <v>2096</v>
      </c>
      <c r="G236">
        <v>3</v>
      </c>
      <c r="H236" t="s">
        <v>860</v>
      </c>
      <c r="I236" t="s">
        <v>861</v>
      </c>
      <c r="J236" s="3">
        <v>39234</v>
      </c>
      <c r="K236" t="s">
        <v>862</v>
      </c>
    </row>
    <row r="237" spans="1:11" x14ac:dyDescent="0.25">
      <c r="A237">
        <v>300301776</v>
      </c>
      <c r="B237">
        <v>1</v>
      </c>
      <c r="C237" t="s">
        <v>858</v>
      </c>
      <c r="D237">
        <v>1</v>
      </c>
      <c r="E237" t="s">
        <v>859</v>
      </c>
      <c r="F237">
        <v>2096</v>
      </c>
      <c r="G237">
        <v>3</v>
      </c>
      <c r="H237" t="s">
        <v>860</v>
      </c>
      <c r="I237" t="s">
        <v>861</v>
      </c>
      <c r="J237" s="3">
        <v>39234</v>
      </c>
      <c r="K237" t="s">
        <v>862</v>
      </c>
    </row>
    <row r="238" spans="1:11" x14ac:dyDescent="0.25">
      <c r="A238">
        <v>300301964</v>
      </c>
      <c r="B238">
        <v>1</v>
      </c>
      <c r="C238" t="s">
        <v>858</v>
      </c>
      <c r="D238">
        <v>1</v>
      </c>
      <c r="E238" t="s">
        <v>859</v>
      </c>
      <c r="F238">
        <v>321</v>
      </c>
      <c r="G238">
        <v>3</v>
      </c>
      <c r="H238" t="s">
        <v>860</v>
      </c>
      <c r="I238" t="s">
        <v>863</v>
      </c>
      <c r="J238" s="3">
        <v>39173</v>
      </c>
      <c r="K238" t="s">
        <v>864</v>
      </c>
    </row>
    <row r="239" spans="1:11" x14ac:dyDescent="0.25">
      <c r="A239">
        <v>300302028</v>
      </c>
      <c r="B239">
        <v>1</v>
      </c>
      <c r="C239" t="s">
        <v>858</v>
      </c>
      <c r="D239">
        <v>1</v>
      </c>
      <c r="E239" t="s">
        <v>859</v>
      </c>
      <c r="F239">
        <v>2096</v>
      </c>
      <c r="G239">
        <v>3</v>
      </c>
      <c r="H239" t="s">
        <v>860</v>
      </c>
      <c r="I239" t="s">
        <v>861</v>
      </c>
      <c r="J239" s="3">
        <v>39234</v>
      </c>
      <c r="K239" t="s">
        <v>862</v>
      </c>
    </row>
    <row r="240" spans="1:11" x14ac:dyDescent="0.25">
      <c r="A240">
        <v>300302760</v>
      </c>
      <c r="B240">
        <v>1</v>
      </c>
      <c r="C240" t="s">
        <v>858</v>
      </c>
      <c r="D240">
        <v>1</v>
      </c>
      <c r="E240" t="s">
        <v>859</v>
      </c>
      <c r="F240">
        <v>2096</v>
      </c>
      <c r="G240">
        <v>3</v>
      </c>
      <c r="H240" t="s">
        <v>860</v>
      </c>
      <c r="I240" t="s">
        <v>861</v>
      </c>
      <c r="J240" s="3">
        <v>39234</v>
      </c>
      <c r="K240" t="s">
        <v>862</v>
      </c>
    </row>
    <row r="241" spans="1:11" x14ac:dyDescent="0.25">
      <c r="A241">
        <v>300302990</v>
      </c>
      <c r="B241">
        <v>1</v>
      </c>
      <c r="C241" t="s">
        <v>858</v>
      </c>
      <c r="D241">
        <v>1</v>
      </c>
      <c r="E241" t="s">
        <v>859</v>
      </c>
      <c r="F241">
        <v>2096</v>
      </c>
      <c r="G241">
        <v>3</v>
      </c>
      <c r="H241" t="s">
        <v>860</v>
      </c>
      <c r="I241" t="s">
        <v>861</v>
      </c>
      <c r="J241" s="3">
        <v>39234</v>
      </c>
      <c r="K241" t="s">
        <v>862</v>
      </c>
    </row>
    <row r="242" spans="1:11" x14ac:dyDescent="0.25">
      <c r="A242">
        <v>300303018</v>
      </c>
      <c r="B242">
        <v>1</v>
      </c>
      <c r="C242" t="s">
        <v>858</v>
      </c>
      <c r="D242">
        <v>1</v>
      </c>
      <c r="E242" t="s">
        <v>859</v>
      </c>
      <c r="F242">
        <v>321</v>
      </c>
      <c r="G242">
        <v>3</v>
      </c>
      <c r="H242" t="s">
        <v>860</v>
      </c>
      <c r="I242" t="s">
        <v>863</v>
      </c>
      <c r="J242" s="3">
        <v>39173</v>
      </c>
      <c r="K242" t="s">
        <v>864</v>
      </c>
    </row>
    <row r="243" spans="1:11" x14ac:dyDescent="0.25">
      <c r="A243">
        <v>300303114</v>
      </c>
      <c r="B243">
        <v>1</v>
      </c>
      <c r="C243" t="s">
        <v>858</v>
      </c>
      <c r="D243">
        <v>1</v>
      </c>
      <c r="E243" t="s">
        <v>859</v>
      </c>
      <c r="F243">
        <v>2096</v>
      </c>
      <c r="G243">
        <v>3</v>
      </c>
      <c r="H243" t="s">
        <v>860</v>
      </c>
      <c r="I243" t="s">
        <v>861</v>
      </c>
      <c r="J243" s="3">
        <v>39234</v>
      </c>
      <c r="K243" t="s">
        <v>862</v>
      </c>
    </row>
    <row r="244" spans="1:11" x14ac:dyDescent="0.25">
      <c r="A244">
        <v>300303192</v>
      </c>
      <c r="B244">
        <v>1</v>
      </c>
      <c r="C244" t="s">
        <v>858</v>
      </c>
      <c r="D244">
        <v>1</v>
      </c>
      <c r="E244" t="s">
        <v>859</v>
      </c>
      <c r="F244">
        <v>2096</v>
      </c>
      <c r="G244">
        <v>3</v>
      </c>
      <c r="H244" t="s">
        <v>860</v>
      </c>
      <c r="I244" t="s">
        <v>861</v>
      </c>
      <c r="J244" s="3">
        <v>39234</v>
      </c>
      <c r="K244" t="s">
        <v>862</v>
      </c>
    </row>
    <row r="245" spans="1:11" x14ac:dyDescent="0.25">
      <c r="A245">
        <v>300303504</v>
      </c>
      <c r="B245">
        <v>1</v>
      </c>
      <c r="C245" t="s">
        <v>858</v>
      </c>
      <c r="D245">
        <v>1</v>
      </c>
      <c r="E245" t="s">
        <v>859</v>
      </c>
      <c r="F245">
        <v>2096</v>
      </c>
      <c r="G245">
        <v>3</v>
      </c>
      <c r="H245" t="s">
        <v>860</v>
      </c>
      <c r="I245" t="s">
        <v>861</v>
      </c>
      <c r="J245" s="3">
        <v>39234</v>
      </c>
      <c r="K245" t="s">
        <v>862</v>
      </c>
    </row>
    <row r="246" spans="1:11" x14ac:dyDescent="0.25">
      <c r="A246">
        <v>300303879</v>
      </c>
      <c r="B246">
        <v>1</v>
      </c>
      <c r="C246" t="s">
        <v>858</v>
      </c>
      <c r="D246">
        <v>1</v>
      </c>
      <c r="E246" t="s">
        <v>859</v>
      </c>
      <c r="F246">
        <v>322</v>
      </c>
      <c r="G246">
        <v>3</v>
      </c>
      <c r="H246" t="s">
        <v>860</v>
      </c>
      <c r="I246" t="s">
        <v>863</v>
      </c>
      <c r="J246" s="3">
        <v>39173</v>
      </c>
      <c r="K246" t="s">
        <v>886</v>
      </c>
    </row>
    <row r="247" spans="1:11" x14ac:dyDescent="0.25">
      <c r="A247">
        <v>300304929</v>
      </c>
      <c r="B247">
        <v>1</v>
      </c>
      <c r="C247" t="s">
        <v>858</v>
      </c>
      <c r="D247">
        <v>1</v>
      </c>
      <c r="E247" t="s">
        <v>859</v>
      </c>
      <c r="F247">
        <v>321</v>
      </c>
      <c r="G247">
        <v>3</v>
      </c>
      <c r="H247" t="s">
        <v>860</v>
      </c>
      <c r="I247" t="s">
        <v>863</v>
      </c>
      <c r="J247" s="3">
        <v>39173</v>
      </c>
      <c r="K247" t="s">
        <v>864</v>
      </c>
    </row>
    <row r="248" spans="1:11" x14ac:dyDescent="0.25">
      <c r="A248">
        <v>300306331</v>
      </c>
      <c r="B248">
        <v>1</v>
      </c>
      <c r="C248" t="s">
        <v>858</v>
      </c>
      <c r="D248">
        <v>1</v>
      </c>
      <c r="E248" t="s">
        <v>859</v>
      </c>
      <c r="F248">
        <v>322</v>
      </c>
      <c r="G248">
        <v>3</v>
      </c>
      <c r="H248" t="s">
        <v>860</v>
      </c>
      <c r="I248" t="s">
        <v>863</v>
      </c>
      <c r="J248" s="3">
        <v>39173</v>
      </c>
      <c r="K248" t="s">
        <v>886</v>
      </c>
    </row>
    <row r="249" spans="1:11" x14ac:dyDescent="0.25">
      <c r="A249">
        <v>300311566</v>
      </c>
      <c r="B249">
        <v>1</v>
      </c>
      <c r="C249" t="s">
        <v>858</v>
      </c>
      <c r="D249">
        <v>1</v>
      </c>
      <c r="E249" t="s">
        <v>859</v>
      </c>
      <c r="F249">
        <v>321</v>
      </c>
      <c r="G249">
        <v>3</v>
      </c>
      <c r="H249" t="s">
        <v>860</v>
      </c>
      <c r="I249" t="s">
        <v>863</v>
      </c>
      <c r="J249" s="3">
        <v>39173</v>
      </c>
      <c r="K249" t="s">
        <v>864</v>
      </c>
    </row>
    <row r="250" spans="1:11" x14ac:dyDescent="0.25">
      <c r="A250">
        <v>300312113</v>
      </c>
      <c r="B250">
        <v>1</v>
      </c>
      <c r="C250" t="s">
        <v>858</v>
      </c>
      <c r="D250">
        <v>1</v>
      </c>
      <c r="E250" t="s">
        <v>859</v>
      </c>
      <c r="F250">
        <v>419</v>
      </c>
      <c r="G250">
        <v>3</v>
      </c>
      <c r="H250" t="s">
        <v>860</v>
      </c>
      <c r="I250" t="s">
        <v>870</v>
      </c>
      <c r="J250" s="3">
        <v>41670</v>
      </c>
      <c r="K250" t="s">
        <v>878</v>
      </c>
    </row>
    <row r="251" spans="1:11" x14ac:dyDescent="0.25">
      <c r="A251">
        <v>300312113</v>
      </c>
      <c r="B251">
        <v>1</v>
      </c>
      <c r="C251" t="s">
        <v>858</v>
      </c>
      <c r="D251">
        <v>2</v>
      </c>
      <c r="F251">
        <v>420</v>
      </c>
      <c r="G251" t="s">
        <v>867</v>
      </c>
      <c r="H251" t="s">
        <v>868</v>
      </c>
      <c r="I251" t="s">
        <v>870</v>
      </c>
      <c r="J251" s="3">
        <v>41670</v>
      </c>
      <c r="K251" t="s">
        <v>880</v>
      </c>
    </row>
    <row r="252" spans="1:11" x14ac:dyDescent="0.25">
      <c r="A252">
        <v>300312733</v>
      </c>
      <c r="B252">
        <v>1</v>
      </c>
      <c r="C252" t="s">
        <v>858</v>
      </c>
      <c r="D252">
        <v>1</v>
      </c>
      <c r="E252" t="s">
        <v>859</v>
      </c>
      <c r="F252">
        <v>321</v>
      </c>
      <c r="G252">
        <v>3</v>
      </c>
      <c r="H252" t="s">
        <v>860</v>
      </c>
      <c r="I252" t="s">
        <v>863</v>
      </c>
      <c r="J252" s="3">
        <v>39173</v>
      </c>
      <c r="K252" t="s">
        <v>864</v>
      </c>
    </row>
    <row r="253" spans="1:11" x14ac:dyDescent="0.25">
      <c r="A253">
        <v>300312995</v>
      </c>
      <c r="B253">
        <v>1</v>
      </c>
      <c r="C253" t="s">
        <v>858</v>
      </c>
      <c r="D253">
        <v>1</v>
      </c>
      <c r="E253" t="s">
        <v>859</v>
      </c>
      <c r="F253">
        <v>2096</v>
      </c>
      <c r="G253">
        <v>3</v>
      </c>
      <c r="H253" t="s">
        <v>860</v>
      </c>
      <c r="I253" t="s">
        <v>861</v>
      </c>
      <c r="J253" s="3">
        <v>39234</v>
      </c>
      <c r="K253" t="s">
        <v>862</v>
      </c>
    </row>
    <row r="254" spans="1:11" x14ac:dyDescent="0.25">
      <c r="A254">
        <v>300313084</v>
      </c>
      <c r="B254">
        <v>1</v>
      </c>
      <c r="C254" t="s">
        <v>858</v>
      </c>
      <c r="D254">
        <v>1</v>
      </c>
      <c r="E254" t="s">
        <v>859</v>
      </c>
      <c r="F254">
        <v>321</v>
      </c>
      <c r="G254">
        <v>3</v>
      </c>
      <c r="H254" t="s">
        <v>860</v>
      </c>
      <c r="I254" t="s">
        <v>863</v>
      </c>
      <c r="J254" s="3">
        <v>39173</v>
      </c>
      <c r="K254" t="s">
        <v>864</v>
      </c>
    </row>
    <row r="255" spans="1:11" x14ac:dyDescent="0.25">
      <c r="A255">
        <v>300313172</v>
      </c>
      <c r="B255">
        <v>1</v>
      </c>
      <c r="C255" t="s">
        <v>858</v>
      </c>
      <c r="D255">
        <v>1</v>
      </c>
      <c r="E255" t="s">
        <v>859</v>
      </c>
      <c r="F255">
        <v>2096</v>
      </c>
      <c r="G255">
        <v>3</v>
      </c>
      <c r="H255" t="s">
        <v>860</v>
      </c>
      <c r="I255" t="s">
        <v>861</v>
      </c>
      <c r="J255" s="3">
        <v>39234</v>
      </c>
      <c r="K255" t="s">
        <v>862</v>
      </c>
    </row>
    <row r="256" spans="1:11" x14ac:dyDescent="0.25">
      <c r="A256">
        <v>300313235</v>
      </c>
      <c r="B256">
        <v>1</v>
      </c>
      <c r="C256" t="s">
        <v>858</v>
      </c>
      <c r="D256">
        <v>1</v>
      </c>
      <c r="E256" t="s">
        <v>859</v>
      </c>
      <c r="F256">
        <v>2096</v>
      </c>
      <c r="G256">
        <v>3</v>
      </c>
      <c r="H256" t="s">
        <v>860</v>
      </c>
      <c r="I256" t="s">
        <v>861</v>
      </c>
      <c r="J256" s="3">
        <v>39234</v>
      </c>
      <c r="K256" t="s">
        <v>862</v>
      </c>
    </row>
    <row r="257" spans="1:11" x14ac:dyDescent="0.25">
      <c r="A257">
        <v>300313244</v>
      </c>
      <c r="B257">
        <v>1</v>
      </c>
      <c r="C257" t="s">
        <v>858</v>
      </c>
      <c r="D257">
        <v>1</v>
      </c>
      <c r="E257" t="s">
        <v>859</v>
      </c>
      <c r="F257">
        <v>2096</v>
      </c>
      <c r="G257">
        <v>3</v>
      </c>
      <c r="H257" t="s">
        <v>860</v>
      </c>
      <c r="I257" t="s">
        <v>861</v>
      </c>
      <c r="J257" s="3">
        <v>39234</v>
      </c>
      <c r="K257" t="s">
        <v>862</v>
      </c>
    </row>
    <row r="258" spans="1:11" x14ac:dyDescent="0.25">
      <c r="A258">
        <v>300313258</v>
      </c>
      <c r="B258">
        <v>1</v>
      </c>
      <c r="C258" t="s">
        <v>858</v>
      </c>
      <c r="D258">
        <v>1</v>
      </c>
      <c r="E258" t="s">
        <v>859</v>
      </c>
      <c r="F258">
        <v>321</v>
      </c>
      <c r="G258">
        <v>3</v>
      </c>
      <c r="H258" t="s">
        <v>860</v>
      </c>
      <c r="I258" t="s">
        <v>863</v>
      </c>
      <c r="J258" s="3">
        <v>39173</v>
      </c>
      <c r="K258" t="s">
        <v>864</v>
      </c>
    </row>
    <row r="259" spans="1:11" x14ac:dyDescent="0.25">
      <c r="A259">
        <v>300313299</v>
      </c>
      <c r="B259">
        <v>1</v>
      </c>
      <c r="C259" t="s">
        <v>858</v>
      </c>
      <c r="D259">
        <v>1</v>
      </c>
      <c r="E259" t="s">
        <v>859</v>
      </c>
      <c r="F259">
        <v>321</v>
      </c>
      <c r="G259">
        <v>3</v>
      </c>
      <c r="H259" t="s">
        <v>860</v>
      </c>
      <c r="I259" t="s">
        <v>863</v>
      </c>
      <c r="J259" s="3">
        <v>39173</v>
      </c>
      <c r="K259" t="s">
        <v>864</v>
      </c>
    </row>
    <row r="260" spans="1:11" x14ac:dyDescent="0.25">
      <c r="A260">
        <v>300313893</v>
      </c>
      <c r="B260">
        <v>1</v>
      </c>
      <c r="C260" t="s">
        <v>858</v>
      </c>
      <c r="D260">
        <v>1</v>
      </c>
      <c r="E260" t="s">
        <v>859</v>
      </c>
      <c r="F260">
        <v>321</v>
      </c>
      <c r="G260">
        <v>3</v>
      </c>
      <c r="H260" t="s">
        <v>860</v>
      </c>
      <c r="I260" t="s">
        <v>863</v>
      </c>
      <c r="J260" s="3">
        <v>39173</v>
      </c>
      <c r="K260" t="s">
        <v>864</v>
      </c>
    </row>
    <row r="261" spans="1:11" x14ac:dyDescent="0.25">
      <c r="A261">
        <v>300314247</v>
      </c>
      <c r="B261">
        <v>1</v>
      </c>
      <c r="C261" t="s">
        <v>858</v>
      </c>
      <c r="D261">
        <v>1</v>
      </c>
      <c r="E261" t="s">
        <v>859</v>
      </c>
      <c r="F261">
        <v>321</v>
      </c>
      <c r="G261">
        <v>3</v>
      </c>
      <c r="H261" t="s">
        <v>860</v>
      </c>
      <c r="I261" t="s">
        <v>863</v>
      </c>
      <c r="J261" s="3">
        <v>39173</v>
      </c>
      <c r="K261" t="s">
        <v>864</v>
      </c>
    </row>
    <row r="262" spans="1:11" x14ac:dyDescent="0.25">
      <c r="A262">
        <v>300314587</v>
      </c>
      <c r="B262">
        <v>1</v>
      </c>
      <c r="C262" t="s">
        <v>858</v>
      </c>
      <c r="D262">
        <v>1</v>
      </c>
      <c r="E262" t="s">
        <v>859</v>
      </c>
      <c r="F262">
        <v>321</v>
      </c>
      <c r="G262">
        <v>3</v>
      </c>
      <c r="H262" t="s">
        <v>860</v>
      </c>
      <c r="I262" t="s">
        <v>863</v>
      </c>
      <c r="J262" s="3">
        <v>39173</v>
      </c>
      <c r="K262" t="s">
        <v>864</v>
      </c>
    </row>
    <row r="263" spans="1:11" x14ac:dyDescent="0.25">
      <c r="A263">
        <v>300314660</v>
      </c>
      <c r="B263">
        <v>1</v>
      </c>
      <c r="C263" t="s">
        <v>858</v>
      </c>
      <c r="D263">
        <v>1</v>
      </c>
      <c r="E263" t="s">
        <v>859</v>
      </c>
      <c r="F263">
        <v>321</v>
      </c>
      <c r="G263">
        <v>3</v>
      </c>
      <c r="H263" t="s">
        <v>860</v>
      </c>
      <c r="I263" t="s">
        <v>863</v>
      </c>
      <c r="J263" s="3">
        <v>39173</v>
      </c>
      <c r="K263" t="s">
        <v>864</v>
      </c>
    </row>
    <row r="264" spans="1:11" x14ac:dyDescent="0.25">
      <c r="A264">
        <v>300315210</v>
      </c>
      <c r="B264">
        <v>1</v>
      </c>
      <c r="C264" t="s">
        <v>858</v>
      </c>
      <c r="D264">
        <v>1</v>
      </c>
      <c r="E264" t="s">
        <v>859</v>
      </c>
      <c r="F264">
        <v>321</v>
      </c>
      <c r="G264">
        <v>3</v>
      </c>
      <c r="H264" t="s">
        <v>860</v>
      </c>
      <c r="I264" t="s">
        <v>863</v>
      </c>
      <c r="J264" s="3">
        <v>39173</v>
      </c>
      <c r="K264" t="s">
        <v>864</v>
      </c>
    </row>
    <row r="265" spans="1:11" x14ac:dyDescent="0.25">
      <c r="A265">
        <v>300315536</v>
      </c>
      <c r="B265">
        <v>1</v>
      </c>
      <c r="C265" t="s">
        <v>858</v>
      </c>
      <c r="D265">
        <v>1</v>
      </c>
      <c r="E265" t="s">
        <v>859</v>
      </c>
      <c r="F265">
        <v>321</v>
      </c>
      <c r="G265">
        <v>3</v>
      </c>
      <c r="H265" t="s">
        <v>860</v>
      </c>
      <c r="I265" t="s">
        <v>863</v>
      </c>
      <c r="J265" s="3">
        <v>39173</v>
      </c>
      <c r="K265" t="s">
        <v>864</v>
      </c>
    </row>
    <row r="266" spans="1:11" x14ac:dyDescent="0.25">
      <c r="A266">
        <v>300315825</v>
      </c>
      <c r="B266">
        <v>1</v>
      </c>
      <c r="C266" t="s">
        <v>858</v>
      </c>
      <c r="D266">
        <v>1</v>
      </c>
      <c r="E266" t="s">
        <v>859</v>
      </c>
      <c r="F266">
        <v>321</v>
      </c>
      <c r="G266">
        <v>3</v>
      </c>
      <c r="H266" t="s">
        <v>860</v>
      </c>
      <c r="I266" t="s">
        <v>863</v>
      </c>
      <c r="J266" s="3">
        <v>39173</v>
      </c>
      <c r="K266" t="s">
        <v>864</v>
      </c>
    </row>
    <row r="267" spans="1:11" x14ac:dyDescent="0.25">
      <c r="A267">
        <v>300315903</v>
      </c>
      <c r="B267">
        <v>1</v>
      </c>
      <c r="C267" t="s">
        <v>858</v>
      </c>
      <c r="D267">
        <v>1</v>
      </c>
      <c r="E267" t="s">
        <v>859</v>
      </c>
      <c r="F267">
        <v>321</v>
      </c>
      <c r="G267">
        <v>3</v>
      </c>
      <c r="H267" t="s">
        <v>860</v>
      </c>
      <c r="I267" t="s">
        <v>863</v>
      </c>
      <c r="J267" s="3">
        <v>39173</v>
      </c>
      <c r="K267" t="s">
        <v>864</v>
      </c>
    </row>
    <row r="268" spans="1:11" x14ac:dyDescent="0.25">
      <c r="A268">
        <v>300315988</v>
      </c>
      <c r="B268">
        <v>1</v>
      </c>
      <c r="C268" t="s">
        <v>858</v>
      </c>
      <c r="D268">
        <v>1</v>
      </c>
      <c r="E268" t="s">
        <v>859</v>
      </c>
      <c r="F268">
        <v>321</v>
      </c>
      <c r="G268">
        <v>3</v>
      </c>
      <c r="H268" t="s">
        <v>860</v>
      </c>
      <c r="I268" t="s">
        <v>863</v>
      </c>
      <c r="J268" s="3">
        <v>39173</v>
      </c>
      <c r="K268" t="s">
        <v>864</v>
      </c>
    </row>
    <row r="269" spans="1:11" x14ac:dyDescent="0.25">
      <c r="A269">
        <v>300316078</v>
      </c>
      <c r="B269">
        <v>1</v>
      </c>
      <c r="C269" t="s">
        <v>858</v>
      </c>
      <c r="D269">
        <v>1</v>
      </c>
      <c r="E269" t="s">
        <v>859</v>
      </c>
      <c r="F269">
        <v>321</v>
      </c>
      <c r="G269">
        <v>3</v>
      </c>
      <c r="H269" t="s">
        <v>860</v>
      </c>
      <c r="I269" t="s">
        <v>863</v>
      </c>
      <c r="J269" s="3">
        <v>39173</v>
      </c>
      <c r="K269" t="s">
        <v>864</v>
      </c>
    </row>
    <row r="270" spans="1:11" x14ac:dyDescent="0.25">
      <c r="A270">
        <v>300316313</v>
      </c>
      <c r="B270">
        <v>1</v>
      </c>
      <c r="C270" t="s">
        <v>858</v>
      </c>
      <c r="D270">
        <v>1</v>
      </c>
      <c r="E270" t="s">
        <v>859</v>
      </c>
      <c r="F270">
        <v>321</v>
      </c>
      <c r="G270">
        <v>3</v>
      </c>
      <c r="H270" t="s">
        <v>860</v>
      </c>
      <c r="I270" t="s">
        <v>863</v>
      </c>
      <c r="J270" s="3">
        <v>39173</v>
      </c>
      <c r="K270" t="s">
        <v>864</v>
      </c>
    </row>
    <row r="271" spans="1:11" x14ac:dyDescent="0.25">
      <c r="A271">
        <v>300316820</v>
      </c>
      <c r="B271">
        <v>1</v>
      </c>
      <c r="C271" t="s">
        <v>858</v>
      </c>
      <c r="D271">
        <v>1</v>
      </c>
      <c r="E271" t="s">
        <v>859</v>
      </c>
      <c r="F271">
        <v>2096</v>
      </c>
      <c r="G271">
        <v>3</v>
      </c>
      <c r="H271" t="s">
        <v>860</v>
      </c>
      <c r="I271" t="s">
        <v>861</v>
      </c>
      <c r="J271" s="3">
        <v>39234</v>
      </c>
      <c r="K271" t="s">
        <v>862</v>
      </c>
    </row>
    <row r="272" spans="1:11" x14ac:dyDescent="0.25">
      <c r="A272">
        <v>300317055</v>
      </c>
      <c r="B272">
        <v>1</v>
      </c>
      <c r="C272" t="s">
        <v>858</v>
      </c>
      <c r="D272">
        <v>1</v>
      </c>
      <c r="E272" t="s">
        <v>859</v>
      </c>
      <c r="F272">
        <v>2096</v>
      </c>
      <c r="G272">
        <v>3</v>
      </c>
      <c r="H272" t="s">
        <v>860</v>
      </c>
      <c r="I272" t="s">
        <v>861</v>
      </c>
      <c r="J272" s="3">
        <v>39234</v>
      </c>
      <c r="K272" t="s">
        <v>862</v>
      </c>
    </row>
    <row r="273" spans="1:11" x14ac:dyDescent="0.25">
      <c r="A273">
        <v>300317584</v>
      </c>
      <c r="B273">
        <v>1</v>
      </c>
      <c r="C273" t="s">
        <v>858</v>
      </c>
      <c r="D273">
        <v>1</v>
      </c>
      <c r="E273" t="s">
        <v>859</v>
      </c>
      <c r="F273">
        <v>2096</v>
      </c>
      <c r="G273">
        <v>3</v>
      </c>
      <c r="H273" t="s">
        <v>860</v>
      </c>
      <c r="I273" t="s">
        <v>861</v>
      </c>
      <c r="J273" s="3">
        <v>39234</v>
      </c>
      <c r="K273" t="s">
        <v>862</v>
      </c>
    </row>
    <row r="274" spans="1:11" x14ac:dyDescent="0.25">
      <c r="A274">
        <v>300317645</v>
      </c>
      <c r="B274">
        <v>1</v>
      </c>
      <c r="C274" t="s">
        <v>858</v>
      </c>
      <c r="D274">
        <v>1</v>
      </c>
      <c r="E274" t="s">
        <v>859</v>
      </c>
      <c r="F274">
        <v>2096</v>
      </c>
      <c r="G274">
        <v>3</v>
      </c>
      <c r="H274" t="s">
        <v>860</v>
      </c>
      <c r="I274" t="s">
        <v>861</v>
      </c>
      <c r="J274" s="3">
        <v>39234</v>
      </c>
      <c r="K274" t="s">
        <v>862</v>
      </c>
    </row>
    <row r="275" spans="1:11" x14ac:dyDescent="0.25">
      <c r="A275">
        <v>300318223</v>
      </c>
      <c r="B275">
        <v>1</v>
      </c>
      <c r="C275" t="s">
        <v>858</v>
      </c>
      <c r="D275">
        <v>1</v>
      </c>
      <c r="E275" t="s">
        <v>859</v>
      </c>
      <c r="F275">
        <v>2096</v>
      </c>
      <c r="G275">
        <v>3</v>
      </c>
      <c r="H275" t="s">
        <v>860</v>
      </c>
      <c r="I275" t="s">
        <v>861</v>
      </c>
      <c r="J275" s="3">
        <v>39234</v>
      </c>
      <c r="K275" t="s">
        <v>862</v>
      </c>
    </row>
    <row r="276" spans="1:11" x14ac:dyDescent="0.25">
      <c r="A276">
        <v>300318262</v>
      </c>
      <c r="B276">
        <v>1</v>
      </c>
      <c r="C276" t="s">
        <v>858</v>
      </c>
      <c r="D276">
        <v>1</v>
      </c>
      <c r="E276" t="s">
        <v>859</v>
      </c>
      <c r="F276">
        <v>323</v>
      </c>
      <c r="G276">
        <v>3</v>
      </c>
      <c r="H276" t="s">
        <v>860</v>
      </c>
      <c r="I276" t="s">
        <v>863</v>
      </c>
      <c r="J276" s="3">
        <v>39173</v>
      </c>
      <c r="K276" t="s">
        <v>865</v>
      </c>
    </row>
    <row r="277" spans="1:11" x14ac:dyDescent="0.25">
      <c r="A277">
        <v>300318262</v>
      </c>
      <c r="B277">
        <v>1</v>
      </c>
      <c r="C277" t="s">
        <v>858</v>
      </c>
      <c r="D277">
        <v>2</v>
      </c>
      <c r="E277" t="s">
        <v>866</v>
      </c>
      <c r="F277">
        <v>324</v>
      </c>
      <c r="G277" t="s">
        <v>867</v>
      </c>
      <c r="H277" t="s">
        <v>868</v>
      </c>
      <c r="I277" t="s">
        <v>863</v>
      </c>
      <c r="J277" s="3">
        <v>39173</v>
      </c>
      <c r="K277" t="s">
        <v>869</v>
      </c>
    </row>
    <row r="278" spans="1:11" x14ac:dyDescent="0.25">
      <c r="A278">
        <v>300318313</v>
      </c>
      <c r="B278">
        <v>1</v>
      </c>
      <c r="C278" t="s">
        <v>858</v>
      </c>
      <c r="D278">
        <v>1</v>
      </c>
      <c r="E278" t="s">
        <v>859</v>
      </c>
      <c r="F278">
        <v>321</v>
      </c>
      <c r="G278">
        <v>3</v>
      </c>
      <c r="H278" t="s">
        <v>860</v>
      </c>
      <c r="I278" t="s">
        <v>863</v>
      </c>
      <c r="J278" s="3">
        <v>39173</v>
      </c>
      <c r="K278" t="s">
        <v>864</v>
      </c>
    </row>
    <row r="279" spans="1:11" x14ac:dyDescent="0.25">
      <c r="A279">
        <v>300318336</v>
      </c>
      <c r="B279">
        <v>1</v>
      </c>
      <c r="C279" t="s">
        <v>858</v>
      </c>
      <c r="D279">
        <v>1</v>
      </c>
      <c r="E279" t="s">
        <v>859</v>
      </c>
      <c r="F279">
        <v>321</v>
      </c>
      <c r="G279">
        <v>3</v>
      </c>
      <c r="H279" t="s">
        <v>860</v>
      </c>
      <c r="I279" t="s">
        <v>863</v>
      </c>
      <c r="J279" s="3">
        <v>39173</v>
      </c>
      <c r="K279" t="s">
        <v>864</v>
      </c>
    </row>
    <row r="280" spans="1:11" x14ac:dyDescent="0.25">
      <c r="A280">
        <v>300318476</v>
      </c>
      <c r="B280">
        <v>1</v>
      </c>
      <c r="C280" t="s">
        <v>858</v>
      </c>
      <c r="D280">
        <v>1</v>
      </c>
      <c r="E280" t="s">
        <v>859</v>
      </c>
      <c r="F280">
        <v>2096</v>
      </c>
      <c r="G280">
        <v>3</v>
      </c>
      <c r="H280" t="s">
        <v>860</v>
      </c>
      <c r="I280" t="s">
        <v>861</v>
      </c>
      <c r="J280" s="3">
        <v>39234</v>
      </c>
      <c r="K280" t="s">
        <v>862</v>
      </c>
    </row>
    <row r="281" spans="1:11" x14ac:dyDescent="0.25">
      <c r="A281">
        <v>300318569</v>
      </c>
      <c r="B281">
        <v>1</v>
      </c>
      <c r="C281" t="s">
        <v>858</v>
      </c>
      <c r="D281">
        <v>1</v>
      </c>
      <c r="E281" t="s">
        <v>859</v>
      </c>
      <c r="F281">
        <v>321</v>
      </c>
      <c r="G281">
        <v>3</v>
      </c>
      <c r="H281" t="s">
        <v>860</v>
      </c>
      <c r="I281" t="s">
        <v>888</v>
      </c>
      <c r="J281" s="3">
        <v>39786</v>
      </c>
      <c r="K281" t="s">
        <v>864</v>
      </c>
    </row>
    <row r="282" spans="1:11" x14ac:dyDescent="0.25">
      <c r="A282">
        <v>300318705</v>
      </c>
      <c r="B282">
        <v>1</v>
      </c>
      <c r="C282" t="s">
        <v>858</v>
      </c>
      <c r="D282">
        <v>1</v>
      </c>
      <c r="E282" t="s">
        <v>859</v>
      </c>
      <c r="F282">
        <v>321</v>
      </c>
      <c r="G282">
        <v>3</v>
      </c>
      <c r="H282" t="s">
        <v>860</v>
      </c>
      <c r="I282" t="s">
        <v>863</v>
      </c>
      <c r="J282" s="3">
        <v>39173</v>
      </c>
      <c r="K282" t="s">
        <v>864</v>
      </c>
    </row>
    <row r="283" spans="1:11" x14ac:dyDescent="0.25">
      <c r="A283">
        <v>300318742</v>
      </c>
      <c r="B283">
        <v>1</v>
      </c>
      <c r="C283" t="s">
        <v>858</v>
      </c>
      <c r="D283">
        <v>1</v>
      </c>
      <c r="E283" t="s">
        <v>859</v>
      </c>
      <c r="F283">
        <v>321</v>
      </c>
      <c r="G283">
        <v>3</v>
      </c>
      <c r="H283" t="s">
        <v>860</v>
      </c>
      <c r="I283" t="s">
        <v>863</v>
      </c>
      <c r="J283" s="3">
        <v>39173</v>
      </c>
      <c r="K283" t="s">
        <v>864</v>
      </c>
    </row>
    <row r="284" spans="1:11" x14ac:dyDescent="0.25">
      <c r="A284">
        <v>300318746</v>
      </c>
      <c r="B284">
        <v>1</v>
      </c>
      <c r="C284" t="s">
        <v>858</v>
      </c>
      <c r="D284">
        <v>1</v>
      </c>
      <c r="E284" t="s">
        <v>859</v>
      </c>
      <c r="F284">
        <v>321</v>
      </c>
      <c r="G284">
        <v>3</v>
      </c>
      <c r="H284" t="s">
        <v>860</v>
      </c>
      <c r="I284" t="s">
        <v>863</v>
      </c>
      <c r="J284" s="3">
        <v>39173</v>
      </c>
      <c r="K284" t="s">
        <v>864</v>
      </c>
    </row>
    <row r="285" spans="1:11" x14ac:dyDescent="0.25">
      <c r="A285">
        <v>300318752</v>
      </c>
      <c r="B285">
        <v>1</v>
      </c>
      <c r="C285" t="s">
        <v>858</v>
      </c>
      <c r="D285">
        <v>1</v>
      </c>
      <c r="E285" t="s">
        <v>859</v>
      </c>
      <c r="F285">
        <v>2096</v>
      </c>
      <c r="G285">
        <v>3</v>
      </c>
      <c r="H285" t="s">
        <v>860</v>
      </c>
      <c r="I285" t="s">
        <v>861</v>
      </c>
      <c r="J285" s="3">
        <v>39234</v>
      </c>
      <c r="K285" t="s">
        <v>862</v>
      </c>
    </row>
    <row r="286" spans="1:11" x14ac:dyDescent="0.25">
      <c r="A286">
        <v>300318791</v>
      </c>
      <c r="B286">
        <v>1</v>
      </c>
      <c r="C286" t="s">
        <v>858</v>
      </c>
      <c r="D286">
        <v>1</v>
      </c>
      <c r="E286" t="s">
        <v>859</v>
      </c>
      <c r="F286">
        <v>321</v>
      </c>
      <c r="G286">
        <v>3</v>
      </c>
      <c r="H286" t="s">
        <v>860</v>
      </c>
      <c r="I286" t="s">
        <v>863</v>
      </c>
      <c r="J286" s="3">
        <v>39173</v>
      </c>
      <c r="K286" t="s">
        <v>864</v>
      </c>
    </row>
    <row r="287" spans="1:11" x14ac:dyDescent="0.25">
      <c r="A287">
        <v>300318915</v>
      </c>
      <c r="B287">
        <v>1</v>
      </c>
      <c r="C287" t="s">
        <v>858</v>
      </c>
      <c r="D287">
        <v>1</v>
      </c>
      <c r="E287" t="s">
        <v>859</v>
      </c>
      <c r="F287">
        <v>321</v>
      </c>
      <c r="G287">
        <v>3</v>
      </c>
      <c r="H287" t="s">
        <v>860</v>
      </c>
      <c r="I287" t="s">
        <v>863</v>
      </c>
      <c r="J287" s="3">
        <v>39173</v>
      </c>
      <c r="K287" t="s">
        <v>864</v>
      </c>
    </row>
    <row r="288" spans="1:11" x14ac:dyDescent="0.25">
      <c r="A288">
        <v>300319034</v>
      </c>
      <c r="B288">
        <v>1</v>
      </c>
      <c r="C288" t="s">
        <v>858</v>
      </c>
      <c r="D288">
        <v>1</v>
      </c>
      <c r="E288" t="s">
        <v>859</v>
      </c>
      <c r="F288">
        <v>321</v>
      </c>
      <c r="G288">
        <v>3</v>
      </c>
      <c r="H288" t="s">
        <v>860</v>
      </c>
      <c r="I288" t="s">
        <v>863</v>
      </c>
      <c r="J288" s="3">
        <v>39173</v>
      </c>
      <c r="K288" t="s">
        <v>864</v>
      </c>
    </row>
    <row r="289" spans="1:11" x14ac:dyDescent="0.25">
      <c r="A289">
        <v>300319482</v>
      </c>
      <c r="B289">
        <v>1</v>
      </c>
      <c r="C289" t="s">
        <v>858</v>
      </c>
      <c r="D289">
        <v>1</v>
      </c>
      <c r="E289" t="s">
        <v>859</v>
      </c>
      <c r="F289">
        <v>2096</v>
      </c>
      <c r="G289">
        <v>3</v>
      </c>
      <c r="H289" t="s">
        <v>860</v>
      </c>
      <c r="I289" t="s">
        <v>861</v>
      </c>
      <c r="J289" s="3">
        <v>39234</v>
      </c>
      <c r="K289" t="s">
        <v>862</v>
      </c>
    </row>
    <row r="290" spans="1:11" x14ac:dyDescent="0.25">
      <c r="A290">
        <v>300319897</v>
      </c>
      <c r="B290">
        <v>1</v>
      </c>
      <c r="C290" t="s">
        <v>858</v>
      </c>
      <c r="D290">
        <v>1</v>
      </c>
      <c r="E290" t="s">
        <v>859</v>
      </c>
      <c r="F290">
        <v>321</v>
      </c>
      <c r="G290">
        <v>3</v>
      </c>
      <c r="H290" t="s">
        <v>860</v>
      </c>
      <c r="I290" t="s">
        <v>863</v>
      </c>
      <c r="J290" s="3">
        <v>39173</v>
      </c>
      <c r="K290" t="s">
        <v>864</v>
      </c>
    </row>
    <row r="291" spans="1:11" x14ac:dyDescent="0.25">
      <c r="A291">
        <v>300320011</v>
      </c>
      <c r="B291">
        <v>1</v>
      </c>
      <c r="C291" t="s">
        <v>858</v>
      </c>
      <c r="D291">
        <v>1</v>
      </c>
      <c r="E291" t="s">
        <v>859</v>
      </c>
      <c r="F291">
        <v>321</v>
      </c>
      <c r="G291">
        <v>3</v>
      </c>
      <c r="H291" t="s">
        <v>860</v>
      </c>
      <c r="I291" t="s">
        <v>863</v>
      </c>
      <c r="J291" s="3">
        <v>39173</v>
      </c>
      <c r="K291" t="s">
        <v>864</v>
      </c>
    </row>
    <row r="292" spans="1:11" x14ac:dyDescent="0.25">
      <c r="A292">
        <v>300320197</v>
      </c>
      <c r="B292">
        <v>1</v>
      </c>
      <c r="C292" t="s">
        <v>858</v>
      </c>
      <c r="D292">
        <v>1</v>
      </c>
      <c r="E292" t="s">
        <v>859</v>
      </c>
      <c r="F292">
        <v>321</v>
      </c>
      <c r="G292">
        <v>3</v>
      </c>
      <c r="H292" t="s">
        <v>860</v>
      </c>
      <c r="I292" t="s">
        <v>863</v>
      </c>
      <c r="J292" s="3">
        <v>39173</v>
      </c>
      <c r="K292" t="s">
        <v>864</v>
      </c>
    </row>
    <row r="293" spans="1:11" x14ac:dyDescent="0.25">
      <c r="A293">
        <v>300320722</v>
      </c>
      <c r="B293">
        <v>1</v>
      </c>
      <c r="C293" t="s">
        <v>858</v>
      </c>
      <c r="D293">
        <v>1</v>
      </c>
      <c r="E293" t="s">
        <v>859</v>
      </c>
      <c r="F293">
        <v>321</v>
      </c>
      <c r="G293">
        <v>3</v>
      </c>
      <c r="H293" t="s">
        <v>860</v>
      </c>
      <c r="I293" t="s">
        <v>863</v>
      </c>
      <c r="J293" s="3">
        <v>39173</v>
      </c>
      <c r="K293" t="s">
        <v>864</v>
      </c>
    </row>
    <row r="294" spans="1:11" x14ac:dyDescent="0.25">
      <c r="A294">
        <v>300320997</v>
      </c>
      <c r="B294">
        <v>1</v>
      </c>
      <c r="C294" t="s">
        <v>858</v>
      </c>
      <c r="D294">
        <v>1</v>
      </c>
      <c r="E294" t="s">
        <v>859</v>
      </c>
      <c r="F294">
        <v>323</v>
      </c>
      <c r="G294">
        <v>3</v>
      </c>
      <c r="H294" t="s">
        <v>860</v>
      </c>
      <c r="I294" t="s">
        <v>863</v>
      </c>
      <c r="J294" s="3">
        <v>39173</v>
      </c>
      <c r="K294" t="s">
        <v>865</v>
      </c>
    </row>
    <row r="295" spans="1:11" x14ac:dyDescent="0.25">
      <c r="A295">
        <v>300320997</v>
      </c>
      <c r="B295">
        <v>1</v>
      </c>
      <c r="C295" t="s">
        <v>858</v>
      </c>
      <c r="D295">
        <v>2</v>
      </c>
      <c r="E295" t="s">
        <v>866</v>
      </c>
      <c r="F295">
        <v>324</v>
      </c>
      <c r="G295" t="s">
        <v>867</v>
      </c>
      <c r="H295" t="s">
        <v>868</v>
      </c>
      <c r="I295" t="s">
        <v>863</v>
      </c>
      <c r="J295" s="3">
        <v>39173</v>
      </c>
      <c r="K295" t="s">
        <v>869</v>
      </c>
    </row>
    <row r="296" spans="1:11" x14ac:dyDescent="0.25">
      <c r="A296">
        <v>300321127</v>
      </c>
      <c r="B296">
        <v>1</v>
      </c>
      <c r="C296" t="s">
        <v>858</v>
      </c>
      <c r="D296">
        <v>1</v>
      </c>
      <c r="E296" t="s">
        <v>859</v>
      </c>
      <c r="F296">
        <v>321</v>
      </c>
      <c r="G296">
        <v>3</v>
      </c>
      <c r="H296" t="s">
        <v>860</v>
      </c>
      <c r="I296" t="s">
        <v>863</v>
      </c>
      <c r="J296" s="3">
        <v>39173</v>
      </c>
      <c r="K296" t="s">
        <v>864</v>
      </c>
    </row>
    <row r="297" spans="1:11" x14ac:dyDescent="0.25">
      <c r="A297">
        <v>300321691</v>
      </c>
      <c r="B297">
        <v>1</v>
      </c>
      <c r="C297" t="s">
        <v>858</v>
      </c>
      <c r="D297">
        <v>1</v>
      </c>
      <c r="E297" t="s">
        <v>859</v>
      </c>
      <c r="F297">
        <v>321</v>
      </c>
      <c r="G297">
        <v>3</v>
      </c>
      <c r="H297" t="s">
        <v>860</v>
      </c>
      <c r="I297" t="s">
        <v>863</v>
      </c>
      <c r="J297" s="3">
        <v>39173</v>
      </c>
      <c r="K297" t="s">
        <v>864</v>
      </c>
    </row>
    <row r="298" spans="1:11" x14ac:dyDescent="0.25">
      <c r="A298">
        <v>300322053</v>
      </c>
      <c r="B298">
        <v>1</v>
      </c>
      <c r="C298" t="s">
        <v>858</v>
      </c>
      <c r="D298">
        <v>1</v>
      </c>
      <c r="E298" t="s">
        <v>859</v>
      </c>
      <c r="F298">
        <v>2096</v>
      </c>
      <c r="G298">
        <v>3</v>
      </c>
      <c r="H298" t="s">
        <v>860</v>
      </c>
      <c r="I298" t="s">
        <v>861</v>
      </c>
      <c r="J298" s="3">
        <v>39234</v>
      </c>
      <c r="K298" t="s">
        <v>862</v>
      </c>
    </row>
    <row r="299" spans="1:11" x14ac:dyDescent="0.25">
      <c r="A299">
        <v>300322066</v>
      </c>
      <c r="B299">
        <v>1</v>
      </c>
      <c r="C299" t="s">
        <v>858</v>
      </c>
      <c r="D299">
        <v>1</v>
      </c>
      <c r="E299" t="s">
        <v>859</v>
      </c>
      <c r="F299">
        <v>323</v>
      </c>
      <c r="G299">
        <v>3</v>
      </c>
      <c r="H299" t="s">
        <v>860</v>
      </c>
      <c r="I299" t="s">
        <v>863</v>
      </c>
      <c r="J299" s="3">
        <v>39173</v>
      </c>
      <c r="K299" t="s">
        <v>865</v>
      </c>
    </row>
    <row r="300" spans="1:11" x14ac:dyDescent="0.25">
      <c r="A300">
        <v>300322066</v>
      </c>
      <c r="B300">
        <v>1</v>
      </c>
      <c r="C300" t="s">
        <v>858</v>
      </c>
      <c r="D300">
        <v>2</v>
      </c>
      <c r="E300" t="s">
        <v>866</v>
      </c>
      <c r="F300">
        <v>324</v>
      </c>
      <c r="G300" t="s">
        <v>867</v>
      </c>
      <c r="H300" t="s">
        <v>868</v>
      </c>
      <c r="I300" t="s">
        <v>863</v>
      </c>
      <c r="J300" s="3">
        <v>39173</v>
      </c>
      <c r="K300" t="s">
        <v>869</v>
      </c>
    </row>
    <row r="301" spans="1:11" x14ac:dyDescent="0.25">
      <c r="A301">
        <v>300322066</v>
      </c>
      <c r="B301">
        <v>1</v>
      </c>
      <c r="C301" t="s">
        <v>858</v>
      </c>
      <c r="D301">
        <v>8</v>
      </c>
      <c r="F301">
        <v>5806</v>
      </c>
      <c r="G301" t="s">
        <v>883</v>
      </c>
      <c r="H301" t="s">
        <v>868</v>
      </c>
      <c r="I301" t="s">
        <v>889</v>
      </c>
      <c r="J301" s="3">
        <v>41506</v>
      </c>
      <c r="K301" t="s">
        <v>885</v>
      </c>
    </row>
    <row r="302" spans="1:11" x14ac:dyDescent="0.25">
      <c r="A302">
        <v>300322066</v>
      </c>
      <c r="B302">
        <v>2</v>
      </c>
      <c r="C302" t="s">
        <v>858</v>
      </c>
      <c r="D302">
        <v>1</v>
      </c>
      <c r="E302" t="s">
        <v>887</v>
      </c>
      <c r="F302">
        <v>323</v>
      </c>
      <c r="G302">
        <v>3</v>
      </c>
      <c r="H302" t="s">
        <v>860</v>
      </c>
      <c r="I302" t="s">
        <v>889</v>
      </c>
      <c r="J302" s="3">
        <v>41506</v>
      </c>
      <c r="K302" t="s">
        <v>865</v>
      </c>
    </row>
    <row r="303" spans="1:11" x14ac:dyDescent="0.25">
      <c r="A303">
        <v>300322203</v>
      </c>
      <c r="B303">
        <v>1</v>
      </c>
      <c r="C303" t="s">
        <v>858</v>
      </c>
      <c r="D303">
        <v>1</v>
      </c>
      <c r="E303" t="s">
        <v>859</v>
      </c>
      <c r="F303">
        <v>321</v>
      </c>
      <c r="G303">
        <v>3</v>
      </c>
      <c r="H303" t="s">
        <v>860</v>
      </c>
      <c r="I303" t="s">
        <v>863</v>
      </c>
      <c r="J303" s="3">
        <v>39173</v>
      </c>
      <c r="K303" t="s">
        <v>864</v>
      </c>
    </row>
    <row r="304" spans="1:11" x14ac:dyDescent="0.25">
      <c r="A304">
        <v>300323631</v>
      </c>
      <c r="B304">
        <v>1</v>
      </c>
      <c r="C304" t="s">
        <v>858</v>
      </c>
      <c r="D304">
        <v>1</v>
      </c>
      <c r="E304" t="s">
        <v>859</v>
      </c>
      <c r="F304">
        <v>321</v>
      </c>
      <c r="G304">
        <v>3</v>
      </c>
      <c r="H304" t="s">
        <v>860</v>
      </c>
      <c r="I304" t="s">
        <v>863</v>
      </c>
      <c r="J304" s="3">
        <v>39173</v>
      </c>
      <c r="K304" t="s">
        <v>864</v>
      </c>
    </row>
    <row r="305" spans="1:11" x14ac:dyDescent="0.25">
      <c r="A305">
        <v>300325440</v>
      </c>
      <c r="B305">
        <v>1</v>
      </c>
      <c r="C305" t="s">
        <v>858</v>
      </c>
      <c r="D305">
        <v>1</v>
      </c>
      <c r="E305" t="s">
        <v>859</v>
      </c>
      <c r="F305">
        <v>321</v>
      </c>
      <c r="G305">
        <v>3</v>
      </c>
      <c r="H305" t="s">
        <v>860</v>
      </c>
      <c r="I305" t="s">
        <v>863</v>
      </c>
      <c r="J305" s="3">
        <v>39173</v>
      </c>
      <c r="K305" t="s">
        <v>864</v>
      </c>
    </row>
    <row r="306" spans="1:11" x14ac:dyDescent="0.25">
      <c r="A306">
        <v>300325460</v>
      </c>
      <c r="B306">
        <v>1</v>
      </c>
      <c r="C306" t="s">
        <v>858</v>
      </c>
      <c r="D306">
        <v>1</v>
      </c>
      <c r="E306" t="s">
        <v>859</v>
      </c>
      <c r="F306">
        <v>321</v>
      </c>
      <c r="G306">
        <v>3</v>
      </c>
      <c r="H306" t="s">
        <v>860</v>
      </c>
      <c r="I306" t="s">
        <v>863</v>
      </c>
      <c r="J306" s="3">
        <v>39173</v>
      </c>
      <c r="K306" t="s">
        <v>864</v>
      </c>
    </row>
    <row r="307" spans="1:11" x14ac:dyDescent="0.25">
      <c r="A307">
        <v>300325562</v>
      </c>
      <c r="B307">
        <v>1</v>
      </c>
      <c r="C307" t="s">
        <v>858</v>
      </c>
      <c r="D307">
        <v>1</v>
      </c>
      <c r="E307" t="s">
        <v>859</v>
      </c>
      <c r="F307">
        <v>321</v>
      </c>
      <c r="G307">
        <v>3</v>
      </c>
      <c r="H307" t="s">
        <v>860</v>
      </c>
      <c r="I307" t="s">
        <v>863</v>
      </c>
      <c r="J307" s="3">
        <v>39173</v>
      </c>
      <c r="K307" t="s">
        <v>864</v>
      </c>
    </row>
    <row r="308" spans="1:11" x14ac:dyDescent="0.25">
      <c r="A308">
        <v>300325884</v>
      </c>
      <c r="B308">
        <v>1</v>
      </c>
      <c r="C308" t="s">
        <v>858</v>
      </c>
      <c r="D308">
        <v>1</v>
      </c>
      <c r="E308" t="s">
        <v>859</v>
      </c>
      <c r="F308">
        <v>2096</v>
      </c>
      <c r="G308">
        <v>3</v>
      </c>
      <c r="H308" t="s">
        <v>860</v>
      </c>
      <c r="I308" t="s">
        <v>861</v>
      </c>
      <c r="J308" s="3">
        <v>39234</v>
      </c>
      <c r="K308" t="s">
        <v>862</v>
      </c>
    </row>
    <row r="309" spans="1:11" x14ac:dyDescent="0.25">
      <c r="A309">
        <v>300325914</v>
      </c>
      <c r="B309">
        <v>1</v>
      </c>
      <c r="C309" t="s">
        <v>858</v>
      </c>
      <c r="D309">
        <v>1</v>
      </c>
      <c r="E309" t="s">
        <v>859</v>
      </c>
      <c r="F309">
        <v>321</v>
      </c>
      <c r="G309">
        <v>3</v>
      </c>
      <c r="H309" t="s">
        <v>860</v>
      </c>
      <c r="I309" t="s">
        <v>863</v>
      </c>
      <c r="J309" s="3">
        <v>39173</v>
      </c>
      <c r="K309" t="s">
        <v>864</v>
      </c>
    </row>
    <row r="310" spans="1:11" x14ac:dyDescent="0.25">
      <c r="A310">
        <v>300326248</v>
      </c>
      <c r="B310">
        <v>1</v>
      </c>
      <c r="C310" t="s">
        <v>858</v>
      </c>
      <c r="D310">
        <v>1</v>
      </c>
      <c r="E310" t="s">
        <v>859</v>
      </c>
      <c r="F310">
        <v>321</v>
      </c>
      <c r="G310">
        <v>3</v>
      </c>
      <c r="H310" t="s">
        <v>860</v>
      </c>
      <c r="I310" t="s">
        <v>863</v>
      </c>
      <c r="J310" s="3">
        <v>39173</v>
      </c>
      <c r="K310" t="s">
        <v>864</v>
      </c>
    </row>
    <row r="311" spans="1:11" x14ac:dyDescent="0.25">
      <c r="A311">
        <v>300326368</v>
      </c>
      <c r="B311">
        <v>1</v>
      </c>
      <c r="C311" t="s">
        <v>858</v>
      </c>
      <c r="D311">
        <v>1</v>
      </c>
      <c r="E311" t="s">
        <v>859</v>
      </c>
      <c r="F311">
        <v>321</v>
      </c>
      <c r="G311">
        <v>3</v>
      </c>
      <c r="H311" t="s">
        <v>860</v>
      </c>
      <c r="I311" t="s">
        <v>863</v>
      </c>
      <c r="J311" s="3">
        <v>39173</v>
      </c>
      <c r="K311" t="s">
        <v>864</v>
      </c>
    </row>
    <row r="312" spans="1:11" x14ac:dyDescent="0.25">
      <c r="A312">
        <v>300326644</v>
      </c>
      <c r="B312">
        <v>1</v>
      </c>
      <c r="C312" t="s">
        <v>858</v>
      </c>
      <c r="D312">
        <v>1</v>
      </c>
      <c r="E312" t="s">
        <v>859</v>
      </c>
      <c r="F312">
        <v>321</v>
      </c>
      <c r="G312">
        <v>3</v>
      </c>
      <c r="H312" t="s">
        <v>860</v>
      </c>
      <c r="I312" t="s">
        <v>863</v>
      </c>
      <c r="J312" s="3">
        <v>39173</v>
      </c>
      <c r="K312" t="s">
        <v>864</v>
      </c>
    </row>
    <row r="313" spans="1:11" x14ac:dyDescent="0.25">
      <c r="A313">
        <v>300326851</v>
      </c>
      <c r="B313">
        <v>1</v>
      </c>
      <c r="C313" t="s">
        <v>858</v>
      </c>
      <c r="D313">
        <v>1</v>
      </c>
      <c r="E313" t="s">
        <v>859</v>
      </c>
      <c r="F313">
        <v>2096</v>
      </c>
      <c r="G313">
        <v>3</v>
      </c>
      <c r="H313" t="s">
        <v>860</v>
      </c>
      <c r="I313" t="s">
        <v>861</v>
      </c>
      <c r="J313" s="3">
        <v>39234</v>
      </c>
      <c r="K313" t="s">
        <v>862</v>
      </c>
    </row>
    <row r="314" spans="1:11" x14ac:dyDescent="0.25">
      <c r="A314">
        <v>300327449</v>
      </c>
      <c r="B314">
        <v>1</v>
      </c>
      <c r="C314" t="s">
        <v>858</v>
      </c>
      <c r="D314">
        <v>1</v>
      </c>
      <c r="E314" t="s">
        <v>859</v>
      </c>
      <c r="F314">
        <v>321</v>
      </c>
      <c r="G314">
        <v>3</v>
      </c>
      <c r="H314" t="s">
        <v>860</v>
      </c>
      <c r="I314" t="s">
        <v>863</v>
      </c>
      <c r="J314" s="3">
        <v>39173</v>
      </c>
      <c r="K314" t="s">
        <v>864</v>
      </c>
    </row>
    <row r="315" spans="1:11" x14ac:dyDescent="0.25">
      <c r="A315">
        <v>300327465</v>
      </c>
      <c r="B315">
        <v>1</v>
      </c>
      <c r="C315" t="s">
        <v>858</v>
      </c>
      <c r="D315">
        <v>1</v>
      </c>
      <c r="E315" t="s">
        <v>859</v>
      </c>
      <c r="F315">
        <v>321</v>
      </c>
      <c r="G315">
        <v>3</v>
      </c>
      <c r="H315" t="s">
        <v>860</v>
      </c>
      <c r="I315" t="s">
        <v>863</v>
      </c>
      <c r="J315" s="3">
        <v>39173</v>
      </c>
      <c r="K315" t="s">
        <v>864</v>
      </c>
    </row>
    <row r="316" spans="1:11" x14ac:dyDescent="0.25">
      <c r="A316">
        <v>300328006</v>
      </c>
      <c r="B316">
        <v>1</v>
      </c>
      <c r="C316" t="s">
        <v>858</v>
      </c>
      <c r="D316">
        <v>1</v>
      </c>
      <c r="E316" t="s">
        <v>859</v>
      </c>
      <c r="F316">
        <v>2096</v>
      </c>
      <c r="G316">
        <v>3</v>
      </c>
      <c r="H316" t="s">
        <v>860</v>
      </c>
      <c r="I316" t="s">
        <v>861</v>
      </c>
      <c r="J316" s="3">
        <v>39234</v>
      </c>
      <c r="K316" t="s">
        <v>862</v>
      </c>
    </row>
    <row r="317" spans="1:11" x14ac:dyDescent="0.25">
      <c r="A317">
        <v>300329083</v>
      </c>
      <c r="B317">
        <v>1</v>
      </c>
      <c r="C317" t="s">
        <v>858</v>
      </c>
      <c r="D317">
        <v>1</v>
      </c>
      <c r="E317" t="s">
        <v>859</v>
      </c>
      <c r="F317">
        <v>321</v>
      </c>
      <c r="G317">
        <v>3</v>
      </c>
      <c r="H317" t="s">
        <v>860</v>
      </c>
      <c r="I317" t="s">
        <v>863</v>
      </c>
      <c r="J317" s="3">
        <v>39173</v>
      </c>
      <c r="K317" t="s">
        <v>864</v>
      </c>
    </row>
    <row r="318" spans="1:11" x14ac:dyDescent="0.25">
      <c r="A318">
        <v>300329126</v>
      </c>
      <c r="B318">
        <v>1</v>
      </c>
      <c r="C318" t="s">
        <v>858</v>
      </c>
      <c r="D318">
        <v>1</v>
      </c>
      <c r="E318" t="s">
        <v>859</v>
      </c>
      <c r="F318">
        <v>2096</v>
      </c>
      <c r="G318">
        <v>3</v>
      </c>
      <c r="H318" t="s">
        <v>860</v>
      </c>
      <c r="I318" t="s">
        <v>861</v>
      </c>
      <c r="J318" s="3">
        <v>39234</v>
      </c>
      <c r="K318" t="s">
        <v>862</v>
      </c>
    </row>
    <row r="319" spans="1:11" x14ac:dyDescent="0.25">
      <c r="A319">
        <v>300329693</v>
      </c>
      <c r="B319">
        <v>1</v>
      </c>
      <c r="C319" t="s">
        <v>858</v>
      </c>
      <c r="D319">
        <v>1</v>
      </c>
      <c r="E319" t="s">
        <v>859</v>
      </c>
      <c r="F319">
        <v>321</v>
      </c>
      <c r="G319">
        <v>3</v>
      </c>
      <c r="H319" t="s">
        <v>860</v>
      </c>
      <c r="I319" t="s">
        <v>863</v>
      </c>
      <c r="J319" s="3">
        <v>39173</v>
      </c>
      <c r="K319" t="s">
        <v>864</v>
      </c>
    </row>
    <row r="320" spans="1:11" x14ac:dyDescent="0.25">
      <c r="A320">
        <v>300329759</v>
      </c>
      <c r="B320">
        <v>1</v>
      </c>
      <c r="C320" t="s">
        <v>858</v>
      </c>
      <c r="D320">
        <v>1</v>
      </c>
      <c r="E320" t="s">
        <v>859</v>
      </c>
      <c r="F320">
        <v>2096</v>
      </c>
      <c r="G320">
        <v>3</v>
      </c>
      <c r="H320" t="s">
        <v>860</v>
      </c>
      <c r="I320" t="s">
        <v>861</v>
      </c>
      <c r="J320" s="3">
        <v>39234</v>
      </c>
      <c r="K320" t="s">
        <v>862</v>
      </c>
    </row>
    <row r="321" spans="1:11" x14ac:dyDescent="0.25">
      <c r="A321">
        <v>300329925</v>
      </c>
      <c r="B321">
        <v>1</v>
      </c>
      <c r="C321" t="s">
        <v>858</v>
      </c>
      <c r="D321">
        <v>1</v>
      </c>
      <c r="E321" t="s">
        <v>859</v>
      </c>
      <c r="F321">
        <v>2096</v>
      </c>
      <c r="G321">
        <v>3</v>
      </c>
      <c r="H321" t="s">
        <v>860</v>
      </c>
      <c r="I321" t="s">
        <v>861</v>
      </c>
      <c r="J321" s="3">
        <v>39234</v>
      </c>
      <c r="K321" t="s">
        <v>862</v>
      </c>
    </row>
    <row r="322" spans="1:11" x14ac:dyDescent="0.25">
      <c r="A322">
        <v>300329970</v>
      </c>
      <c r="B322">
        <v>1</v>
      </c>
      <c r="C322" t="s">
        <v>858</v>
      </c>
      <c r="D322">
        <v>1</v>
      </c>
      <c r="E322" t="s">
        <v>859</v>
      </c>
      <c r="F322">
        <v>321</v>
      </c>
      <c r="G322">
        <v>3</v>
      </c>
      <c r="H322" t="s">
        <v>860</v>
      </c>
      <c r="I322" t="s">
        <v>863</v>
      </c>
      <c r="J322" s="3">
        <v>39173</v>
      </c>
      <c r="K322" t="s">
        <v>864</v>
      </c>
    </row>
    <row r="323" spans="1:11" x14ac:dyDescent="0.25">
      <c r="A323">
        <v>300330068</v>
      </c>
      <c r="B323">
        <v>1</v>
      </c>
      <c r="C323" t="s">
        <v>858</v>
      </c>
      <c r="D323">
        <v>1</v>
      </c>
      <c r="E323" t="s">
        <v>859</v>
      </c>
      <c r="F323">
        <v>321</v>
      </c>
      <c r="G323">
        <v>3</v>
      </c>
      <c r="H323" t="s">
        <v>860</v>
      </c>
      <c r="I323" t="s">
        <v>863</v>
      </c>
      <c r="J323" s="3">
        <v>39173</v>
      </c>
      <c r="K323" t="s">
        <v>864</v>
      </c>
    </row>
    <row r="324" spans="1:11" x14ac:dyDescent="0.25">
      <c r="A324">
        <v>300330578</v>
      </c>
      <c r="B324">
        <v>1</v>
      </c>
      <c r="C324" t="s">
        <v>858</v>
      </c>
      <c r="D324">
        <v>1</v>
      </c>
      <c r="E324" t="s">
        <v>859</v>
      </c>
      <c r="F324">
        <v>321</v>
      </c>
      <c r="G324">
        <v>3</v>
      </c>
      <c r="H324" t="s">
        <v>860</v>
      </c>
      <c r="I324" t="s">
        <v>863</v>
      </c>
      <c r="J324" s="3">
        <v>39173</v>
      </c>
      <c r="K324" t="s">
        <v>864</v>
      </c>
    </row>
    <row r="325" spans="1:11" x14ac:dyDescent="0.25">
      <c r="A325">
        <v>300330707</v>
      </c>
      <c r="B325">
        <v>1</v>
      </c>
      <c r="C325" t="s">
        <v>858</v>
      </c>
      <c r="D325">
        <v>1</v>
      </c>
      <c r="E325" t="s">
        <v>859</v>
      </c>
      <c r="F325">
        <v>321</v>
      </c>
      <c r="G325">
        <v>3</v>
      </c>
      <c r="H325" t="s">
        <v>860</v>
      </c>
      <c r="I325" t="s">
        <v>863</v>
      </c>
      <c r="J325" s="3">
        <v>39173</v>
      </c>
      <c r="K325" t="s">
        <v>864</v>
      </c>
    </row>
    <row r="326" spans="1:11" x14ac:dyDescent="0.25">
      <c r="A326">
        <v>300331054</v>
      </c>
      <c r="B326">
        <v>1</v>
      </c>
      <c r="C326" t="s">
        <v>858</v>
      </c>
      <c r="D326">
        <v>1</v>
      </c>
      <c r="E326" t="s">
        <v>859</v>
      </c>
      <c r="F326">
        <v>321</v>
      </c>
      <c r="G326">
        <v>3</v>
      </c>
      <c r="H326" t="s">
        <v>860</v>
      </c>
      <c r="I326" t="s">
        <v>863</v>
      </c>
      <c r="J326" s="3">
        <v>39173</v>
      </c>
      <c r="K326" t="s">
        <v>864</v>
      </c>
    </row>
    <row r="327" spans="1:11" x14ac:dyDescent="0.25">
      <c r="A327">
        <v>300331698</v>
      </c>
      <c r="B327">
        <v>1</v>
      </c>
      <c r="C327" t="s">
        <v>858</v>
      </c>
      <c r="D327">
        <v>1</v>
      </c>
      <c r="E327" t="s">
        <v>859</v>
      </c>
      <c r="F327">
        <v>321</v>
      </c>
      <c r="G327">
        <v>3</v>
      </c>
      <c r="H327" t="s">
        <v>860</v>
      </c>
      <c r="I327" t="s">
        <v>863</v>
      </c>
      <c r="J327" s="3">
        <v>39173</v>
      </c>
      <c r="K327" t="s">
        <v>864</v>
      </c>
    </row>
    <row r="328" spans="1:11" x14ac:dyDescent="0.25">
      <c r="A328">
        <v>300332702</v>
      </c>
      <c r="B328">
        <v>1</v>
      </c>
      <c r="C328" t="s">
        <v>858</v>
      </c>
      <c r="D328">
        <v>1</v>
      </c>
      <c r="E328" t="s">
        <v>859</v>
      </c>
      <c r="F328">
        <v>321</v>
      </c>
      <c r="G328">
        <v>3</v>
      </c>
      <c r="H328" t="s">
        <v>860</v>
      </c>
      <c r="I328" t="s">
        <v>863</v>
      </c>
      <c r="J328" s="3">
        <v>39173</v>
      </c>
      <c r="K328" t="s">
        <v>864</v>
      </c>
    </row>
    <row r="329" spans="1:11" x14ac:dyDescent="0.25">
      <c r="A329">
        <v>300333483</v>
      </c>
      <c r="B329">
        <v>1</v>
      </c>
      <c r="C329" t="s">
        <v>858</v>
      </c>
      <c r="D329">
        <v>1</v>
      </c>
      <c r="E329" t="s">
        <v>859</v>
      </c>
      <c r="F329">
        <v>321</v>
      </c>
      <c r="G329">
        <v>3</v>
      </c>
      <c r="H329" t="s">
        <v>860</v>
      </c>
      <c r="I329" t="s">
        <v>863</v>
      </c>
      <c r="J329" s="3">
        <v>39173</v>
      </c>
      <c r="K329" t="s">
        <v>864</v>
      </c>
    </row>
    <row r="330" spans="1:11" x14ac:dyDescent="0.25">
      <c r="A330">
        <v>300334283</v>
      </c>
      <c r="B330">
        <v>1</v>
      </c>
      <c r="C330" t="s">
        <v>858</v>
      </c>
      <c r="D330">
        <v>1</v>
      </c>
      <c r="E330" t="s">
        <v>859</v>
      </c>
      <c r="F330">
        <v>321</v>
      </c>
      <c r="G330">
        <v>3</v>
      </c>
      <c r="H330" t="s">
        <v>860</v>
      </c>
      <c r="I330" t="s">
        <v>863</v>
      </c>
      <c r="J330" s="3">
        <v>39173</v>
      </c>
      <c r="K330" t="s">
        <v>864</v>
      </c>
    </row>
    <row r="331" spans="1:11" x14ac:dyDescent="0.25">
      <c r="A331">
        <v>300334778</v>
      </c>
      <c r="B331">
        <v>1</v>
      </c>
      <c r="C331" t="s">
        <v>858</v>
      </c>
      <c r="D331">
        <v>1</v>
      </c>
      <c r="E331" t="s">
        <v>859</v>
      </c>
      <c r="F331">
        <v>321</v>
      </c>
      <c r="G331">
        <v>3</v>
      </c>
      <c r="H331" t="s">
        <v>860</v>
      </c>
      <c r="I331" t="s">
        <v>863</v>
      </c>
      <c r="J331" s="3">
        <v>39173</v>
      </c>
      <c r="K331" t="s">
        <v>864</v>
      </c>
    </row>
    <row r="332" spans="1:11" x14ac:dyDescent="0.25">
      <c r="A332">
        <v>300335714</v>
      </c>
      <c r="B332">
        <v>1</v>
      </c>
      <c r="C332" t="s">
        <v>858</v>
      </c>
      <c r="D332">
        <v>1</v>
      </c>
      <c r="E332" t="s">
        <v>859</v>
      </c>
      <c r="F332">
        <v>2096</v>
      </c>
      <c r="G332">
        <v>3</v>
      </c>
      <c r="H332" t="s">
        <v>860</v>
      </c>
      <c r="I332" t="s">
        <v>861</v>
      </c>
      <c r="J332" s="3">
        <v>39234</v>
      </c>
      <c r="K332" t="s">
        <v>862</v>
      </c>
    </row>
    <row r="333" spans="1:11" x14ac:dyDescent="0.25">
      <c r="A333">
        <v>300336118</v>
      </c>
      <c r="B333">
        <v>1</v>
      </c>
      <c r="C333" t="s">
        <v>858</v>
      </c>
      <c r="D333">
        <v>1</v>
      </c>
      <c r="E333" t="s">
        <v>859</v>
      </c>
      <c r="F333">
        <v>321</v>
      </c>
      <c r="G333">
        <v>3</v>
      </c>
      <c r="H333" t="s">
        <v>860</v>
      </c>
      <c r="I333" t="s">
        <v>863</v>
      </c>
      <c r="J333" s="3">
        <v>39173</v>
      </c>
      <c r="K333" t="s">
        <v>864</v>
      </c>
    </row>
    <row r="334" spans="1:11" x14ac:dyDescent="0.25">
      <c r="A334">
        <v>300336493</v>
      </c>
      <c r="B334">
        <v>1</v>
      </c>
      <c r="C334" t="s">
        <v>858</v>
      </c>
      <c r="D334">
        <v>1</v>
      </c>
      <c r="E334" t="s">
        <v>859</v>
      </c>
      <c r="F334">
        <v>321</v>
      </c>
      <c r="G334">
        <v>3</v>
      </c>
      <c r="H334" t="s">
        <v>860</v>
      </c>
      <c r="I334" t="s">
        <v>863</v>
      </c>
      <c r="J334" s="3">
        <v>39173</v>
      </c>
      <c r="K334" t="s">
        <v>864</v>
      </c>
    </row>
    <row r="335" spans="1:11" x14ac:dyDescent="0.25">
      <c r="A335">
        <v>300336539</v>
      </c>
      <c r="B335">
        <v>1</v>
      </c>
      <c r="C335" t="s">
        <v>858</v>
      </c>
      <c r="D335">
        <v>1</v>
      </c>
      <c r="E335" t="s">
        <v>859</v>
      </c>
      <c r="F335">
        <v>636</v>
      </c>
      <c r="G335">
        <v>3</v>
      </c>
      <c r="H335" t="s">
        <v>860</v>
      </c>
      <c r="I335" t="s">
        <v>870</v>
      </c>
      <c r="J335" s="3">
        <v>41198</v>
      </c>
      <c r="K335" t="s">
        <v>890</v>
      </c>
    </row>
    <row r="336" spans="1:11" x14ac:dyDescent="0.25">
      <c r="A336">
        <v>300336539</v>
      </c>
      <c r="B336">
        <v>1</v>
      </c>
      <c r="C336" t="s">
        <v>858</v>
      </c>
      <c r="D336">
        <v>2</v>
      </c>
      <c r="E336" t="s">
        <v>866</v>
      </c>
      <c r="F336">
        <v>637</v>
      </c>
      <c r="G336" t="s">
        <v>867</v>
      </c>
      <c r="H336" t="s">
        <v>868</v>
      </c>
      <c r="I336" t="s">
        <v>870</v>
      </c>
      <c r="J336" s="3">
        <v>41198</v>
      </c>
      <c r="K336" t="s">
        <v>891</v>
      </c>
    </row>
    <row r="337" spans="1:11" x14ac:dyDescent="0.25">
      <c r="A337">
        <v>300336539</v>
      </c>
      <c r="B337">
        <v>1</v>
      </c>
      <c r="C337" t="s">
        <v>858</v>
      </c>
      <c r="D337">
        <v>8</v>
      </c>
      <c r="F337">
        <v>5806</v>
      </c>
      <c r="G337" t="s">
        <v>883</v>
      </c>
      <c r="H337" t="s">
        <v>868</v>
      </c>
      <c r="I337" t="s">
        <v>870</v>
      </c>
      <c r="J337" s="3">
        <v>41198</v>
      </c>
      <c r="K337" t="s">
        <v>885</v>
      </c>
    </row>
    <row r="338" spans="1:11" x14ac:dyDescent="0.25">
      <c r="A338">
        <v>300336539</v>
      </c>
      <c r="B338">
        <v>2</v>
      </c>
      <c r="C338" t="s">
        <v>858</v>
      </c>
      <c r="D338">
        <v>1</v>
      </c>
      <c r="E338" t="s">
        <v>887</v>
      </c>
      <c r="F338">
        <v>4594</v>
      </c>
      <c r="G338">
        <v>3</v>
      </c>
      <c r="H338" t="s">
        <v>860</v>
      </c>
      <c r="I338" t="s">
        <v>892</v>
      </c>
      <c r="J338" s="3">
        <v>42082</v>
      </c>
      <c r="K338" t="s">
        <v>893</v>
      </c>
    </row>
    <row r="339" spans="1:11" x14ac:dyDescent="0.25">
      <c r="A339">
        <v>300336760</v>
      </c>
      <c r="B339">
        <v>1</v>
      </c>
      <c r="C339" t="s">
        <v>858</v>
      </c>
      <c r="D339">
        <v>1</v>
      </c>
      <c r="E339" t="s">
        <v>859</v>
      </c>
      <c r="F339">
        <v>321</v>
      </c>
      <c r="G339">
        <v>3</v>
      </c>
      <c r="H339" t="s">
        <v>860</v>
      </c>
      <c r="I339" t="s">
        <v>863</v>
      </c>
      <c r="J339" s="3">
        <v>39173</v>
      </c>
      <c r="K339" t="s">
        <v>864</v>
      </c>
    </row>
    <row r="340" spans="1:11" x14ac:dyDescent="0.25">
      <c r="A340">
        <v>300337043</v>
      </c>
      <c r="B340">
        <v>1</v>
      </c>
      <c r="C340" t="s">
        <v>858</v>
      </c>
      <c r="D340">
        <v>1</v>
      </c>
      <c r="E340" t="s">
        <v>859</v>
      </c>
      <c r="F340">
        <v>321</v>
      </c>
      <c r="G340">
        <v>3</v>
      </c>
      <c r="H340" t="s">
        <v>860</v>
      </c>
      <c r="I340" t="s">
        <v>863</v>
      </c>
      <c r="J340" s="3">
        <v>39173</v>
      </c>
      <c r="K340" t="s">
        <v>864</v>
      </c>
    </row>
    <row r="341" spans="1:11" x14ac:dyDescent="0.25">
      <c r="A341">
        <v>300337075</v>
      </c>
      <c r="B341">
        <v>1</v>
      </c>
      <c r="C341" t="s">
        <v>858</v>
      </c>
      <c r="D341">
        <v>1</v>
      </c>
      <c r="E341" t="s">
        <v>859</v>
      </c>
      <c r="F341">
        <v>321</v>
      </c>
      <c r="G341">
        <v>3</v>
      </c>
      <c r="H341" t="s">
        <v>860</v>
      </c>
      <c r="I341" t="s">
        <v>863</v>
      </c>
      <c r="J341" s="3">
        <v>39173</v>
      </c>
      <c r="K341" t="s">
        <v>864</v>
      </c>
    </row>
    <row r="342" spans="1:11" x14ac:dyDescent="0.25">
      <c r="A342">
        <v>300337076</v>
      </c>
      <c r="B342">
        <v>1</v>
      </c>
      <c r="C342" t="s">
        <v>858</v>
      </c>
      <c r="D342">
        <v>1</v>
      </c>
      <c r="E342" t="s">
        <v>859</v>
      </c>
      <c r="F342">
        <v>321</v>
      </c>
      <c r="G342">
        <v>3</v>
      </c>
      <c r="H342" t="s">
        <v>860</v>
      </c>
      <c r="I342" t="s">
        <v>863</v>
      </c>
      <c r="J342" s="3">
        <v>39173</v>
      </c>
      <c r="K342" t="s">
        <v>864</v>
      </c>
    </row>
    <row r="343" spans="1:11" x14ac:dyDescent="0.25">
      <c r="A343">
        <v>300337086</v>
      </c>
      <c r="B343">
        <v>1</v>
      </c>
      <c r="C343" t="s">
        <v>858</v>
      </c>
      <c r="D343">
        <v>1</v>
      </c>
      <c r="E343" t="s">
        <v>859</v>
      </c>
      <c r="F343">
        <v>321</v>
      </c>
      <c r="G343">
        <v>3</v>
      </c>
      <c r="H343" t="s">
        <v>860</v>
      </c>
      <c r="I343" t="s">
        <v>863</v>
      </c>
      <c r="J343" s="3">
        <v>39173</v>
      </c>
      <c r="K343" t="s">
        <v>864</v>
      </c>
    </row>
    <row r="344" spans="1:11" x14ac:dyDescent="0.25">
      <c r="A344">
        <v>300337219</v>
      </c>
      <c r="B344">
        <v>1</v>
      </c>
      <c r="C344" t="s">
        <v>858</v>
      </c>
      <c r="D344">
        <v>1</v>
      </c>
      <c r="E344" t="s">
        <v>859</v>
      </c>
      <c r="F344">
        <v>2096</v>
      </c>
      <c r="G344">
        <v>3</v>
      </c>
      <c r="H344" t="s">
        <v>860</v>
      </c>
      <c r="I344" t="s">
        <v>861</v>
      </c>
      <c r="J344" s="3">
        <v>39234</v>
      </c>
      <c r="K344" t="s">
        <v>862</v>
      </c>
    </row>
    <row r="345" spans="1:11" x14ac:dyDescent="0.25">
      <c r="A345">
        <v>300337391</v>
      </c>
      <c r="B345">
        <v>1</v>
      </c>
      <c r="C345" t="s">
        <v>858</v>
      </c>
      <c r="D345">
        <v>1</v>
      </c>
      <c r="E345" t="s">
        <v>859</v>
      </c>
      <c r="F345">
        <v>321</v>
      </c>
      <c r="G345">
        <v>3</v>
      </c>
      <c r="H345" t="s">
        <v>860</v>
      </c>
      <c r="I345" t="s">
        <v>863</v>
      </c>
      <c r="J345" s="3">
        <v>39173</v>
      </c>
      <c r="K345" t="s">
        <v>864</v>
      </c>
    </row>
    <row r="346" spans="1:11" x14ac:dyDescent="0.25">
      <c r="A346">
        <v>300338011</v>
      </c>
      <c r="B346">
        <v>1</v>
      </c>
      <c r="C346" t="s">
        <v>858</v>
      </c>
      <c r="D346">
        <v>1</v>
      </c>
      <c r="E346" t="s">
        <v>859</v>
      </c>
      <c r="F346">
        <v>2096</v>
      </c>
      <c r="G346">
        <v>3</v>
      </c>
      <c r="H346" t="s">
        <v>860</v>
      </c>
      <c r="I346" t="s">
        <v>861</v>
      </c>
      <c r="J346" s="3">
        <v>39234</v>
      </c>
      <c r="K346" t="s">
        <v>862</v>
      </c>
    </row>
    <row r="347" spans="1:11" x14ac:dyDescent="0.25">
      <c r="A347">
        <v>300338197</v>
      </c>
      <c r="B347">
        <v>1</v>
      </c>
      <c r="C347" t="s">
        <v>858</v>
      </c>
      <c r="D347">
        <v>1</v>
      </c>
      <c r="E347" t="s">
        <v>859</v>
      </c>
      <c r="F347">
        <v>321</v>
      </c>
      <c r="G347">
        <v>3</v>
      </c>
      <c r="H347" t="s">
        <v>860</v>
      </c>
      <c r="I347" t="s">
        <v>863</v>
      </c>
      <c r="J347" s="3">
        <v>39173</v>
      </c>
      <c r="K347" t="s">
        <v>864</v>
      </c>
    </row>
    <row r="348" spans="1:11" x14ac:dyDescent="0.25">
      <c r="A348">
        <v>300338369</v>
      </c>
      <c r="B348">
        <v>1</v>
      </c>
      <c r="C348" t="s">
        <v>858</v>
      </c>
      <c r="D348">
        <v>1</v>
      </c>
      <c r="E348" t="s">
        <v>859</v>
      </c>
      <c r="F348">
        <v>337</v>
      </c>
      <c r="G348">
        <v>3</v>
      </c>
      <c r="H348" t="s">
        <v>860</v>
      </c>
      <c r="I348" t="s">
        <v>863</v>
      </c>
      <c r="J348" s="3">
        <v>39173</v>
      </c>
      <c r="K348" t="s">
        <v>894</v>
      </c>
    </row>
    <row r="349" spans="1:11" x14ac:dyDescent="0.25">
      <c r="A349">
        <v>300338369</v>
      </c>
      <c r="B349">
        <v>1</v>
      </c>
      <c r="C349" t="s">
        <v>858</v>
      </c>
      <c r="D349">
        <v>2</v>
      </c>
      <c r="F349">
        <v>735</v>
      </c>
      <c r="G349" t="s">
        <v>867</v>
      </c>
      <c r="H349" t="s">
        <v>868</v>
      </c>
      <c r="I349" t="s">
        <v>895</v>
      </c>
      <c r="J349" s="3">
        <v>39338</v>
      </c>
      <c r="K349" t="s">
        <v>872</v>
      </c>
    </row>
    <row r="350" spans="1:11" x14ac:dyDescent="0.25">
      <c r="A350">
        <v>300338621</v>
      </c>
      <c r="B350">
        <v>1</v>
      </c>
      <c r="C350" t="s">
        <v>858</v>
      </c>
      <c r="D350">
        <v>1</v>
      </c>
      <c r="E350" t="s">
        <v>859</v>
      </c>
      <c r="F350">
        <v>321</v>
      </c>
      <c r="G350">
        <v>3</v>
      </c>
      <c r="H350" t="s">
        <v>860</v>
      </c>
      <c r="I350" t="s">
        <v>863</v>
      </c>
      <c r="J350" s="3">
        <v>39173</v>
      </c>
      <c r="K350" t="s">
        <v>864</v>
      </c>
    </row>
    <row r="351" spans="1:11" x14ac:dyDescent="0.25">
      <c r="A351">
        <v>300338630</v>
      </c>
      <c r="B351">
        <v>1</v>
      </c>
      <c r="C351" t="s">
        <v>858</v>
      </c>
      <c r="D351">
        <v>1</v>
      </c>
      <c r="E351" t="s">
        <v>859</v>
      </c>
      <c r="F351">
        <v>321</v>
      </c>
      <c r="G351">
        <v>3</v>
      </c>
      <c r="H351" t="s">
        <v>860</v>
      </c>
      <c r="I351" t="s">
        <v>863</v>
      </c>
      <c r="J351" s="3">
        <v>39173</v>
      </c>
      <c r="K351" t="s">
        <v>864</v>
      </c>
    </row>
    <row r="352" spans="1:11" x14ac:dyDescent="0.25">
      <c r="A352">
        <v>300338850</v>
      </c>
      <c r="B352">
        <v>1</v>
      </c>
      <c r="C352" t="s">
        <v>858</v>
      </c>
      <c r="D352">
        <v>1</v>
      </c>
      <c r="E352" t="s">
        <v>859</v>
      </c>
      <c r="F352">
        <v>2096</v>
      </c>
      <c r="G352">
        <v>3</v>
      </c>
      <c r="H352" t="s">
        <v>860</v>
      </c>
      <c r="I352" t="s">
        <v>861</v>
      </c>
      <c r="J352" s="3">
        <v>39234</v>
      </c>
      <c r="K352" t="s">
        <v>862</v>
      </c>
    </row>
    <row r="353" spans="1:11" x14ac:dyDescent="0.25">
      <c r="A353">
        <v>300338891</v>
      </c>
      <c r="B353">
        <v>1</v>
      </c>
      <c r="C353" t="s">
        <v>858</v>
      </c>
      <c r="D353">
        <v>1</v>
      </c>
      <c r="E353" t="s">
        <v>859</v>
      </c>
      <c r="F353">
        <v>321</v>
      </c>
      <c r="G353">
        <v>3</v>
      </c>
      <c r="H353" t="s">
        <v>860</v>
      </c>
      <c r="I353" t="s">
        <v>863</v>
      </c>
      <c r="J353" s="3">
        <v>39173</v>
      </c>
      <c r="K353" t="s">
        <v>864</v>
      </c>
    </row>
    <row r="354" spans="1:11" x14ac:dyDescent="0.25">
      <c r="A354">
        <v>300339050</v>
      </c>
      <c r="B354">
        <v>1</v>
      </c>
      <c r="C354" t="s">
        <v>858</v>
      </c>
      <c r="D354">
        <v>1</v>
      </c>
      <c r="E354" t="s">
        <v>859</v>
      </c>
      <c r="F354">
        <v>2096</v>
      </c>
      <c r="G354">
        <v>3</v>
      </c>
      <c r="H354" t="s">
        <v>860</v>
      </c>
      <c r="I354" t="s">
        <v>861</v>
      </c>
      <c r="J354" s="3">
        <v>39234</v>
      </c>
      <c r="K354" t="s">
        <v>862</v>
      </c>
    </row>
    <row r="355" spans="1:11" x14ac:dyDescent="0.25">
      <c r="A355">
        <v>300339467</v>
      </c>
      <c r="B355">
        <v>1</v>
      </c>
      <c r="C355" t="s">
        <v>858</v>
      </c>
      <c r="D355">
        <v>1</v>
      </c>
      <c r="E355" t="s">
        <v>859</v>
      </c>
      <c r="F355">
        <v>321</v>
      </c>
      <c r="G355">
        <v>3</v>
      </c>
      <c r="H355" t="s">
        <v>860</v>
      </c>
      <c r="I355" t="s">
        <v>863</v>
      </c>
      <c r="J355" s="3">
        <v>39173</v>
      </c>
      <c r="K355" t="s">
        <v>864</v>
      </c>
    </row>
    <row r="356" spans="1:11" x14ac:dyDescent="0.25">
      <c r="A356">
        <v>300339632</v>
      </c>
      <c r="B356">
        <v>1</v>
      </c>
      <c r="C356" t="s">
        <v>858</v>
      </c>
      <c r="D356">
        <v>1</v>
      </c>
      <c r="E356" t="s">
        <v>859</v>
      </c>
      <c r="F356">
        <v>321</v>
      </c>
      <c r="G356">
        <v>3</v>
      </c>
      <c r="H356" t="s">
        <v>860</v>
      </c>
      <c r="I356" t="s">
        <v>863</v>
      </c>
      <c r="J356" s="3">
        <v>39173</v>
      </c>
      <c r="K356" t="s">
        <v>864</v>
      </c>
    </row>
    <row r="357" spans="1:11" x14ac:dyDescent="0.25">
      <c r="A357">
        <v>300339811</v>
      </c>
      <c r="B357">
        <v>1</v>
      </c>
      <c r="C357" t="s">
        <v>858</v>
      </c>
      <c r="D357">
        <v>1</v>
      </c>
      <c r="E357" t="s">
        <v>859</v>
      </c>
      <c r="F357">
        <v>321</v>
      </c>
      <c r="G357">
        <v>3</v>
      </c>
      <c r="H357" t="s">
        <v>860</v>
      </c>
      <c r="I357" t="s">
        <v>863</v>
      </c>
      <c r="J357" s="3">
        <v>39173</v>
      </c>
      <c r="K357" t="s">
        <v>864</v>
      </c>
    </row>
    <row r="358" spans="1:11" x14ac:dyDescent="0.25">
      <c r="A358">
        <v>300340177</v>
      </c>
      <c r="B358">
        <v>1</v>
      </c>
      <c r="C358" t="s">
        <v>858</v>
      </c>
      <c r="D358">
        <v>1</v>
      </c>
      <c r="E358" t="s">
        <v>859</v>
      </c>
      <c r="F358">
        <v>2096</v>
      </c>
      <c r="G358">
        <v>3</v>
      </c>
      <c r="H358" t="s">
        <v>860</v>
      </c>
      <c r="I358" t="s">
        <v>861</v>
      </c>
      <c r="J358" s="3">
        <v>39234</v>
      </c>
      <c r="K358" t="s">
        <v>862</v>
      </c>
    </row>
    <row r="359" spans="1:11" x14ac:dyDescent="0.25">
      <c r="A359">
        <v>300340177</v>
      </c>
      <c r="B359">
        <v>2</v>
      </c>
      <c r="C359" t="s">
        <v>858</v>
      </c>
      <c r="D359">
        <v>1</v>
      </c>
      <c r="E359" t="s">
        <v>887</v>
      </c>
      <c r="F359">
        <v>2096</v>
      </c>
      <c r="G359">
        <v>3</v>
      </c>
      <c r="H359" t="s">
        <v>860</v>
      </c>
      <c r="I359" t="s">
        <v>861</v>
      </c>
      <c r="J359" s="3">
        <v>39234</v>
      </c>
      <c r="K359" t="s">
        <v>862</v>
      </c>
    </row>
    <row r="360" spans="1:11" x14ac:dyDescent="0.25">
      <c r="A360">
        <v>300340502</v>
      </c>
      <c r="B360">
        <v>1</v>
      </c>
      <c r="C360" t="s">
        <v>858</v>
      </c>
      <c r="D360">
        <v>1</v>
      </c>
      <c r="E360" t="s">
        <v>859</v>
      </c>
      <c r="F360">
        <v>321</v>
      </c>
      <c r="G360">
        <v>3</v>
      </c>
      <c r="H360" t="s">
        <v>860</v>
      </c>
      <c r="I360" t="s">
        <v>863</v>
      </c>
      <c r="J360" s="3">
        <v>39173</v>
      </c>
      <c r="K360" t="s">
        <v>864</v>
      </c>
    </row>
    <row r="361" spans="1:11" x14ac:dyDescent="0.25">
      <c r="A361">
        <v>300340548</v>
      </c>
      <c r="B361">
        <v>1</v>
      </c>
      <c r="C361" t="s">
        <v>858</v>
      </c>
      <c r="D361">
        <v>1</v>
      </c>
      <c r="E361" t="s">
        <v>859</v>
      </c>
      <c r="F361">
        <v>2096</v>
      </c>
      <c r="G361">
        <v>3</v>
      </c>
      <c r="H361" t="s">
        <v>860</v>
      </c>
      <c r="I361" t="s">
        <v>861</v>
      </c>
      <c r="J361" s="3">
        <v>39234</v>
      </c>
      <c r="K361" t="s">
        <v>862</v>
      </c>
    </row>
    <row r="362" spans="1:11" x14ac:dyDescent="0.25">
      <c r="A362">
        <v>300340764</v>
      </c>
      <c r="B362">
        <v>1</v>
      </c>
      <c r="C362" t="s">
        <v>858</v>
      </c>
      <c r="D362">
        <v>1</v>
      </c>
      <c r="E362" t="s">
        <v>859</v>
      </c>
      <c r="F362">
        <v>321</v>
      </c>
      <c r="G362">
        <v>3</v>
      </c>
      <c r="H362" t="s">
        <v>860</v>
      </c>
      <c r="I362" t="s">
        <v>863</v>
      </c>
      <c r="J362" s="3">
        <v>39173</v>
      </c>
      <c r="K362" t="s">
        <v>864</v>
      </c>
    </row>
    <row r="363" spans="1:11" x14ac:dyDescent="0.25">
      <c r="A363">
        <v>300340859</v>
      </c>
      <c r="B363">
        <v>1</v>
      </c>
      <c r="C363" t="s">
        <v>858</v>
      </c>
      <c r="D363">
        <v>1</v>
      </c>
      <c r="E363" t="s">
        <v>859</v>
      </c>
      <c r="F363">
        <v>321</v>
      </c>
      <c r="G363">
        <v>3</v>
      </c>
      <c r="H363" t="s">
        <v>860</v>
      </c>
      <c r="I363" t="s">
        <v>863</v>
      </c>
      <c r="J363" s="3">
        <v>39173</v>
      </c>
      <c r="K363" t="s">
        <v>864</v>
      </c>
    </row>
    <row r="364" spans="1:11" x14ac:dyDescent="0.25">
      <c r="A364">
        <v>300341445</v>
      </c>
      <c r="B364">
        <v>1</v>
      </c>
      <c r="C364" t="s">
        <v>858</v>
      </c>
      <c r="D364">
        <v>1</v>
      </c>
      <c r="E364" t="s">
        <v>859</v>
      </c>
      <c r="F364">
        <v>321</v>
      </c>
      <c r="G364">
        <v>3</v>
      </c>
      <c r="H364" t="s">
        <v>860</v>
      </c>
      <c r="I364" t="s">
        <v>863</v>
      </c>
      <c r="J364" s="3">
        <v>39173</v>
      </c>
      <c r="K364" t="s">
        <v>864</v>
      </c>
    </row>
    <row r="365" spans="1:11" x14ac:dyDescent="0.25">
      <c r="A365">
        <v>300341585</v>
      </c>
      <c r="B365">
        <v>1</v>
      </c>
      <c r="C365" t="s">
        <v>858</v>
      </c>
      <c r="D365">
        <v>1</v>
      </c>
      <c r="E365" t="s">
        <v>859</v>
      </c>
      <c r="F365">
        <v>321</v>
      </c>
      <c r="G365">
        <v>3</v>
      </c>
      <c r="H365" t="s">
        <v>860</v>
      </c>
      <c r="I365" t="s">
        <v>863</v>
      </c>
      <c r="J365" s="3">
        <v>39173</v>
      </c>
      <c r="K365" t="s">
        <v>864</v>
      </c>
    </row>
    <row r="366" spans="1:11" x14ac:dyDescent="0.25">
      <c r="A366">
        <v>300341697</v>
      </c>
      <c r="B366">
        <v>1</v>
      </c>
      <c r="C366" t="s">
        <v>858</v>
      </c>
      <c r="D366">
        <v>1</v>
      </c>
      <c r="E366" t="s">
        <v>859</v>
      </c>
      <c r="F366">
        <v>321</v>
      </c>
      <c r="G366">
        <v>3</v>
      </c>
      <c r="H366" t="s">
        <v>860</v>
      </c>
      <c r="I366" t="s">
        <v>863</v>
      </c>
      <c r="J366" s="3">
        <v>39173</v>
      </c>
      <c r="K366" t="s">
        <v>864</v>
      </c>
    </row>
    <row r="367" spans="1:11" x14ac:dyDescent="0.25">
      <c r="A367">
        <v>300342716</v>
      </c>
      <c r="B367">
        <v>1</v>
      </c>
      <c r="C367" t="s">
        <v>858</v>
      </c>
      <c r="D367">
        <v>1</v>
      </c>
      <c r="E367" t="s">
        <v>859</v>
      </c>
      <c r="F367">
        <v>321</v>
      </c>
      <c r="G367">
        <v>3</v>
      </c>
      <c r="H367" t="s">
        <v>860</v>
      </c>
      <c r="I367" t="s">
        <v>863</v>
      </c>
      <c r="J367" s="3">
        <v>39173</v>
      </c>
      <c r="K367" t="s">
        <v>864</v>
      </c>
    </row>
    <row r="368" spans="1:11" x14ac:dyDescent="0.25">
      <c r="A368">
        <v>300342959</v>
      </c>
      <c r="B368">
        <v>1</v>
      </c>
      <c r="C368" t="s">
        <v>858</v>
      </c>
      <c r="D368">
        <v>1</v>
      </c>
      <c r="E368" t="s">
        <v>859</v>
      </c>
      <c r="F368">
        <v>2096</v>
      </c>
      <c r="G368">
        <v>3</v>
      </c>
      <c r="H368" t="s">
        <v>860</v>
      </c>
      <c r="I368" t="s">
        <v>861</v>
      </c>
      <c r="J368" s="3">
        <v>39234</v>
      </c>
      <c r="K368" t="s">
        <v>862</v>
      </c>
    </row>
    <row r="369" spans="1:11" x14ac:dyDescent="0.25">
      <c r="A369">
        <v>300344339</v>
      </c>
      <c r="B369">
        <v>1</v>
      </c>
      <c r="C369" t="s">
        <v>858</v>
      </c>
      <c r="D369">
        <v>1</v>
      </c>
      <c r="E369" t="s">
        <v>859</v>
      </c>
      <c r="F369">
        <v>321</v>
      </c>
      <c r="G369">
        <v>3</v>
      </c>
      <c r="H369" t="s">
        <v>860</v>
      </c>
      <c r="I369" t="s">
        <v>863</v>
      </c>
      <c r="J369" s="3">
        <v>39173</v>
      </c>
      <c r="K369" t="s">
        <v>864</v>
      </c>
    </row>
    <row r="370" spans="1:11" x14ac:dyDescent="0.25">
      <c r="A370">
        <v>300344402</v>
      </c>
      <c r="B370">
        <v>1</v>
      </c>
      <c r="C370" t="s">
        <v>858</v>
      </c>
      <c r="D370">
        <v>1</v>
      </c>
      <c r="E370" t="s">
        <v>859</v>
      </c>
      <c r="F370">
        <v>2096</v>
      </c>
      <c r="G370">
        <v>3</v>
      </c>
      <c r="H370" t="s">
        <v>860</v>
      </c>
      <c r="I370" t="s">
        <v>861</v>
      </c>
      <c r="J370" s="3">
        <v>39234</v>
      </c>
      <c r="K370" t="s">
        <v>862</v>
      </c>
    </row>
    <row r="371" spans="1:11" x14ac:dyDescent="0.25">
      <c r="A371">
        <v>300344510</v>
      </c>
      <c r="B371">
        <v>1</v>
      </c>
      <c r="C371" t="s">
        <v>858</v>
      </c>
      <c r="D371">
        <v>1</v>
      </c>
      <c r="E371" t="s">
        <v>859</v>
      </c>
      <c r="F371">
        <v>2096</v>
      </c>
      <c r="G371">
        <v>3</v>
      </c>
      <c r="H371" t="s">
        <v>860</v>
      </c>
      <c r="I371" t="s">
        <v>861</v>
      </c>
      <c r="J371" s="3">
        <v>39234</v>
      </c>
      <c r="K371" t="s">
        <v>862</v>
      </c>
    </row>
    <row r="372" spans="1:11" x14ac:dyDescent="0.25">
      <c r="A372">
        <v>300344864</v>
      </c>
      <c r="B372">
        <v>1</v>
      </c>
      <c r="C372" t="s">
        <v>858</v>
      </c>
      <c r="D372">
        <v>1</v>
      </c>
      <c r="E372" t="s">
        <v>859</v>
      </c>
      <c r="F372">
        <v>2096</v>
      </c>
      <c r="G372">
        <v>3</v>
      </c>
      <c r="H372" t="s">
        <v>860</v>
      </c>
      <c r="I372" t="s">
        <v>861</v>
      </c>
      <c r="J372" s="3">
        <v>39234</v>
      </c>
      <c r="K372" t="s">
        <v>862</v>
      </c>
    </row>
    <row r="373" spans="1:11" x14ac:dyDescent="0.25">
      <c r="A373">
        <v>300345328</v>
      </c>
      <c r="B373">
        <v>1</v>
      </c>
      <c r="C373" t="s">
        <v>858</v>
      </c>
      <c r="D373">
        <v>1</v>
      </c>
      <c r="E373" t="s">
        <v>859</v>
      </c>
      <c r="F373">
        <v>2096</v>
      </c>
      <c r="G373">
        <v>3</v>
      </c>
      <c r="H373" t="s">
        <v>860</v>
      </c>
      <c r="I373" t="s">
        <v>861</v>
      </c>
      <c r="J373" s="3">
        <v>39234</v>
      </c>
      <c r="K373" t="s">
        <v>862</v>
      </c>
    </row>
    <row r="374" spans="1:11" x14ac:dyDescent="0.25">
      <c r="A374">
        <v>300345679</v>
      </c>
      <c r="B374">
        <v>1</v>
      </c>
      <c r="C374" t="s">
        <v>858</v>
      </c>
      <c r="D374">
        <v>1</v>
      </c>
      <c r="E374" t="s">
        <v>859</v>
      </c>
      <c r="F374">
        <v>2096</v>
      </c>
      <c r="G374">
        <v>3</v>
      </c>
      <c r="H374" t="s">
        <v>860</v>
      </c>
      <c r="I374" t="s">
        <v>861</v>
      </c>
      <c r="J374" s="3">
        <v>39234</v>
      </c>
      <c r="K374" t="s">
        <v>862</v>
      </c>
    </row>
    <row r="375" spans="1:11" x14ac:dyDescent="0.25">
      <c r="A375">
        <v>300346010</v>
      </c>
      <c r="B375">
        <v>1</v>
      </c>
      <c r="C375" t="s">
        <v>858</v>
      </c>
      <c r="D375">
        <v>1</v>
      </c>
      <c r="E375" t="s">
        <v>859</v>
      </c>
      <c r="F375">
        <v>2096</v>
      </c>
      <c r="G375">
        <v>3</v>
      </c>
      <c r="H375" t="s">
        <v>860</v>
      </c>
      <c r="I375" t="s">
        <v>861</v>
      </c>
      <c r="J375" s="3">
        <v>39234</v>
      </c>
      <c r="K375" t="s">
        <v>862</v>
      </c>
    </row>
    <row r="376" spans="1:11" x14ac:dyDescent="0.25">
      <c r="A376">
        <v>300346274</v>
      </c>
      <c r="B376">
        <v>1</v>
      </c>
      <c r="C376" t="s">
        <v>858</v>
      </c>
      <c r="D376">
        <v>1</v>
      </c>
      <c r="E376" t="s">
        <v>859</v>
      </c>
      <c r="F376">
        <v>2096</v>
      </c>
      <c r="G376">
        <v>3</v>
      </c>
      <c r="H376" t="s">
        <v>860</v>
      </c>
      <c r="I376" t="s">
        <v>861</v>
      </c>
      <c r="J376" s="3">
        <v>39234</v>
      </c>
      <c r="K376" t="s">
        <v>862</v>
      </c>
    </row>
    <row r="377" spans="1:11" x14ac:dyDescent="0.25">
      <c r="A377">
        <v>300348345</v>
      </c>
      <c r="B377">
        <v>1</v>
      </c>
      <c r="C377" t="s">
        <v>858</v>
      </c>
      <c r="D377">
        <v>1</v>
      </c>
      <c r="E377" t="s">
        <v>859</v>
      </c>
      <c r="F377">
        <v>321</v>
      </c>
      <c r="G377">
        <v>3</v>
      </c>
      <c r="H377" t="s">
        <v>860</v>
      </c>
      <c r="I377" t="s">
        <v>863</v>
      </c>
      <c r="J377" s="3">
        <v>39173</v>
      </c>
      <c r="K377" t="s">
        <v>864</v>
      </c>
    </row>
    <row r="378" spans="1:11" x14ac:dyDescent="0.25">
      <c r="A378">
        <v>300348462</v>
      </c>
      <c r="B378">
        <v>1</v>
      </c>
      <c r="C378" t="s">
        <v>858</v>
      </c>
      <c r="D378">
        <v>1</v>
      </c>
      <c r="E378" t="s">
        <v>859</v>
      </c>
      <c r="F378">
        <v>2096</v>
      </c>
      <c r="G378">
        <v>3</v>
      </c>
      <c r="H378" t="s">
        <v>860</v>
      </c>
      <c r="I378" t="s">
        <v>861</v>
      </c>
      <c r="J378" s="3">
        <v>39234</v>
      </c>
      <c r="K378" t="s">
        <v>862</v>
      </c>
    </row>
    <row r="379" spans="1:11" x14ac:dyDescent="0.25">
      <c r="A379">
        <v>300348504</v>
      </c>
      <c r="B379">
        <v>1</v>
      </c>
      <c r="C379" t="s">
        <v>858</v>
      </c>
      <c r="D379">
        <v>1</v>
      </c>
      <c r="E379" t="s">
        <v>859</v>
      </c>
      <c r="F379">
        <v>321</v>
      </c>
      <c r="G379">
        <v>3</v>
      </c>
      <c r="H379" t="s">
        <v>860</v>
      </c>
      <c r="I379" t="s">
        <v>863</v>
      </c>
      <c r="J379" s="3">
        <v>39173</v>
      </c>
      <c r="K379" t="s">
        <v>864</v>
      </c>
    </row>
    <row r="380" spans="1:11" x14ac:dyDescent="0.25">
      <c r="A380">
        <v>300348637</v>
      </c>
      <c r="B380">
        <v>1</v>
      </c>
      <c r="C380" t="s">
        <v>858</v>
      </c>
      <c r="D380">
        <v>1</v>
      </c>
      <c r="E380" t="s">
        <v>859</v>
      </c>
      <c r="F380">
        <v>2096</v>
      </c>
      <c r="G380">
        <v>3</v>
      </c>
      <c r="H380" t="s">
        <v>860</v>
      </c>
      <c r="I380" t="s">
        <v>861</v>
      </c>
      <c r="J380" s="3">
        <v>39234</v>
      </c>
      <c r="K380" t="s">
        <v>862</v>
      </c>
    </row>
    <row r="381" spans="1:11" x14ac:dyDescent="0.25">
      <c r="A381">
        <v>300349087</v>
      </c>
      <c r="B381">
        <v>1</v>
      </c>
      <c r="C381" t="s">
        <v>858</v>
      </c>
      <c r="D381">
        <v>1</v>
      </c>
      <c r="E381" t="s">
        <v>859</v>
      </c>
      <c r="F381">
        <v>2096</v>
      </c>
      <c r="G381">
        <v>3</v>
      </c>
      <c r="H381" t="s">
        <v>860</v>
      </c>
      <c r="I381" t="s">
        <v>861</v>
      </c>
      <c r="J381" s="3">
        <v>39234</v>
      </c>
      <c r="K381" t="s">
        <v>862</v>
      </c>
    </row>
    <row r="382" spans="1:11" x14ac:dyDescent="0.25">
      <c r="A382">
        <v>300350043</v>
      </c>
      <c r="B382">
        <v>1</v>
      </c>
      <c r="C382" t="s">
        <v>858</v>
      </c>
      <c r="D382">
        <v>1</v>
      </c>
      <c r="E382" t="s">
        <v>859</v>
      </c>
      <c r="F382">
        <v>2096</v>
      </c>
      <c r="G382">
        <v>3</v>
      </c>
      <c r="H382" t="s">
        <v>860</v>
      </c>
      <c r="I382" t="s">
        <v>861</v>
      </c>
      <c r="J382" s="3">
        <v>39234</v>
      </c>
      <c r="K382" t="s">
        <v>862</v>
      </c>
    </row>
    <row r="383" spans="1:11" x14ac:dyDescent="0.25">
      <c r="A383">
        <v>300351169</v>
      </c>
      <c r="B383">
        <v>1</v>
      </c>
      <c r="C383" t="s">
        <v>858</v>
      </c>
      <c r="D383">
        <v>1</v>
      </c>
      <c r="E383" t="s">
        <v>859</v>
      </c>
      <c r="F383">
        <v>2096</v>
      </c>
      <c r="G383">
        <v>3</v>
      </c>
      <c r="H383" t="s">
        <v>860</v>
      </c>
      <c r="I383" t="s">
        <v>861</v>
      </c>
      <c r="J383" s="3">
        <v>39234</v>
      </c>
      <c r="K383" t="s">
        <v>862</v>
      </c>
    </row>
    <row r="384" spans="1:11" x14ac:dyDescent="0.25">
      <c r="A384">
        <v>300351204</v>
      </c>
      <c r="B384">
        <v>1</v>
      </c>
      <c r="C384" t="s">
        <v>858</v>
      </c>
      <c r="D384">
        <v>1</v>
      </c>
      <c r="E384" t="s">
        <v>859</v>
      </c>
      <c r="F384">
        <v>2096</v>
      </c>
      <c r="G384">
        <v>3</v>
      </c>
      <c r="H384" t="s">
        <v>860</v>
      </c>
      <c r="I384" t="s">
        <v>861</v>
      </c>
      <c r="J384" s="3">
        <v>39234</v>
      </c>
      <c r="K384" t="s">
        <v>862</v>
      </c>
    </row>
    <row r="385" spans="1:11" x14ac:dyDescent="0.25">
      <c r="A385">
        <v>300351494</v>
      </c>
      <c r="B385">
        <v>1</v>
      </c>
      <c r="C385" t="s">
        <v>858</v>
      </c>
      <c r="D385">
        <v>1</v>
      </c>
      <c r="E385" t="s">
        <v>859</v>
      </c>
      <c r="F385">
        <v>2096</v>
      </c>
      <c r="G385">
        <v>3</v>
      </c>
      <c r="H385" t="s">
        <v>860</v>
      </c>
      <c r="I385" t="s">
        <v>861</v>
      </c>
      <c r="J385" s="3">
        <v>39234</v>
      </c>
      <c r="K385" t="s">
        <v>862</v>
      </c>
    </row>
    <row r="386" spans="1:11" x14ac:dyDescent="0.25">
      <c r="A386">
        <v>300351605</v>
      </c>
      <c r="B386">
        <v>1</v>
      </c>
      <c r="C386" t="s">
        <v>858</v>
      </c>
      <c r="D386">
        <v>1</v>
      </c>
      <c r="E386" t="s">
        <v>859</v>
      </c>
      <c r="F386">
        <v>2096</v>
      </c>
      <c r="G386">
        <v>3</v>
      </c>
      <c r="H386" t="s">
        <v>860</v>
      </c>
      <c r="I386" t="s">
        <v>861</v>
      </c>
      <c r="J386" s="3">
        <v>39234</v>
      </c>
      <c r="K386" t="s">
        <v>862</v>
      </c>
    </row>
    <row r="387" spans="1:11" x14ac:dyDescent="0.25">
      <c r="A387">
        <v>300352086</v>
      </c>
      <c r="B387">
        <v>1</v>
      </c>
      <c r="C387" t="s">
        <v>858</v>
      </c>
      <c r="D387">
        <v>1</v>
      </c>
      <c r="E387" t="s">
        <v>859</v>
      </c>
      <c r="F387">
        <v>321</v>
      </c>
      <c r="G387">
        <v>3</v>
      </c>
      <c r="H387" t="s">
        <v>860</v>
      </c>
      <c r="I387" t="s">
        <v>863</v>
      </c>
      <c r="J387" s="3">
        <v>39173</v>
      </c>
      <c r="K387" t="s">
        <v>864</v>
      </c>
    </row>
    <row r="388" spans="1:11" x14ac:dyDescent="0.25">
      <c r="A388">
        <v>300352250</v>
      </c>
      <c r="B388">
        <v>1</v>
      </c>
      <c r="C388" t="s">
        <v>858</v>
      </c>
      <c r="D388">
        <v>1</v>
      </c>
      <c r="E388" t="s">
        <v>859</v>
      </c>
      <c r="F388">
        <v>321</v>
      </c>
      <c r="G388">
        <v>3</v>
      </c>
      <c r="H388" t="s">
        <v>860</v>
      </c>
      <c r="I388" t="s">
        <v>863</v>
      </c>
      <c r="J388" s="3">
        <v>39173</v>
      </c>
      <c r="K388" t="s">
        <v>864</v>
      </c>
    </row>
    <row r="389" spans="1:11" x14ac:dyDescent="0.25">
      <c r="A389">
        <v>300352799</v>
      </c>
      <c r="B389">
        <v>1</v>
      </c>
      <c r="C389" t="s">
        <v>858</v>
      </c>
      <c r="D389">
        <v>1</v>
      </c>
      <c r="E389" t="s">
        <v>859</v>
      </c>
      <c r="F389">
        <v>322</v>
      </c>
      <c r="G389">
        <v>3</v>
      </c>
      <c r="H389" t="s">
        <v>860</v>
      </c>
      <c r="I389" t="s">
        <v>863</v>
      </c>
      <c r="J389" s="3">
        <v>39173</v>
      </c>
      <c r="K389" t="s">
        <v>886</v>
      </c>
    </row>
    <row r="390" spans="1:11" x14ac:dyDescent="0.25">
      <c r="A390">
        <v>300352799</v>
      </c>
      <c r="B390">
        <v>2</v>
      </c>
      <c r="C390" t="s">
        <v>858</v>
      </c>
      <c r="D390">
        <v>1</v>
      </c>
      <c r="E390" t="s">
        <v>859</v>
      </c>
      <c r="F390">
        <v>323</v>
      </c>
      <c r="G390">
        <v>3</v>
      </c>
      <c r="H390" t="s">
        <v>860</v>
      </c>
      <c r="I390" t="s">
        <v>863</v>
      </c>
      <c r="J390" s="3">
        <v>39173</v>
      </c>
      <c r="K390" t="s">
        <v>865</v>
      </c>
    </row>
    <row r="391" spans="1:11" x14ac:dyDescent="0.25">
      <c r="A391">
        <v>300352799</v>
      </c>
      <c r="B391">
        <v>2</v>
      </c>
      <c r="C391" t="s">
        <v>858</v>
      </c>
      <c r="D391">
        <v>2</v>
      </c>
      <c r="E391" t="s">
        <v>866</v>
      </c>
      <c r="F391">
        <v>324</v>
      </c>
      <c r="G391" t="s">
        <v>867</v>
      </c>
      <c r="H391" t="s">
        <v>868</v>
      </c>
      <c r="I391" t="s">
        <v>863</v>
      </c>
      <c r="J391" s="3">
        <v>39173</v>
      </c>
      <c r="K391" t="s">
        <v>869</v>
      </c>
    </row>
    <row r="392" spans="1:11" x14ac:dyDescent="0.25">
      <c r="A392">
        <v>300352856</v>
      </c>
      <c r="B392">
        <v>1</v>
      </c>
      <c r="C392" t="s">
        <v>858</v>
      </c>
      <c r="D392">
        <v>1</v>
      </c>
      <c r="E392" t="s">
        <v>859</v>
      </c>
      <c r="F392">
        <v>321</v>
      </c>
      <c r="G392">
        <v>3</v>
      </c>
      <c r="H392" t="s">
        <v>860</v>
      </c>
      <c r="I392" t="s">
        <v>863</v>
      </c>
      <c r="J392" s="3">
        <v>39173</v>
      </c>
      <c r="K392" t="s">
        <v>864</v>
      </c>
    </row>
    <row r="393" spans="1:11" x14ac:dyDescent="0.25">
      <c r="A393">
        <v>300353251</v>
      </c>
      <c r="B393">
        <v>1</v>
      </c>
      <c r="C393" t="s">
        <v>858</v>
      </c>
      <c r="D393">
        <v>1</v>
      </c>
      <c r="E393" t="s">
        <v>859</v>
      </c>
      <c r="F393">
        <v>321</v>
      </c>
      <c r="G393">
        <v>3</v>
      </c>
      <c r="H393" t="s">
        <v>860</v>
      </c>
      <c r="I393" t="s">
        <v>896</v>
      </c>
      <c r="J393" s="3">
        <v>40438</v>
      </c>
      <c r="K393" t="s">
        <v>864</v>
      </c>
    </row>
    <row r="394" spans="1:11" x14ac:dyDescent="0.25">
      <c r="A394">
        <v>300353589</v>
      </c>
      <c r="B394">
        <v>1</v>
      </c>
      <c r="C394" t="s">
        <v>858</v>
      </c>
      <c r="D394">
        <v>1</v>
      </c>
      <c r="E394" t="s">
        <v>859</v>
      </c>
      <c r="F394">
        <v>321</v>
      </c>
      <c r="G394">
        <v>3</v>
      </c>
      <c r="H394" t="s">
        <v>860</v>
      </c>
      <c r="I394" t="s">
        <v>863</v>
      </c>
      <c r="J394" s="3">
        <v>39173</v>
      </c>
      <c r="K394" t="s">
        <v>864</v>
      </c>
    </row>
    <row r="395" spans="1:11" x14ac:dyDescent="0.25">
      <c r="A395">
        <v>300353616</v>
      </c>
      <c r="B395">
        <v>1</v>
      </c>
      <c r="C395" t="s">
        <v>858</v>
      </c>
      <c r="D395">
        <v>1</v>
      </c>
      <c r="E395" t="s">
        <v>859</v>
      </c>
      <c r="F395">
        <v>321</v>
      </c>
      <c r="G395">
        <v>3</v>
      </c>
      <c r="H395" t="s">
        <v>860</v>
      </c>
      <c r="I395" t="s">
        <v>863</v>
      </c>
      <c r="J395" s="3">
        <v>39173</v>
      </c>
      <c r="K395" t="s">
        <v>864</v>
      </c>
    </row>
    <row r="396" spans="1:11" x14ac:dyDescent="0.25">
      <c r="A396">
        <v>300353706</v>
      </c>
      <c r="B396">
        <v>1</v>
      </c>
      <c r="C396" t="s">
        <v>858</v>
      </c>
      <c r="D396">
        <v>1</v>
      </c>
      <c r="E396" t="s">
        <v>859</v>
      </c>
      <c r="F396">
        <v>2096</v>
      </c>
      <c r="G396">
        <v>3</v>
      </c>
      <c r="H396" t="s">
        <v>860</v>
      </c>
      <c r="I396" t="s">
        <v>861</v>
      </c>
      <c r="J396" s="3">
        <v>39234</v>
      </c>
      <c r="K396" t="s">
        <v>862</v>
      </c>
    </row>
    <row r="397" spans="1:11" x14ac:dyDescent="0.25">
      <c r="A397">
        <v>300353755</v>
      </c>
      <c r="B397">
        <v>1</v>
      </c>
      <c r="C397" t="s">
        <v>858</v>
      </c>
      <c r="D397">
        <v>1</v>
      </c>
      <c r="E397" t="s">
        <v>859</v>
      </c>
      <c r="F397">
        <v>323</v>
      </c>
      <c r="G397">
        <v>3</v>
      </c>
      <c r="H397" t="s">
        <v>860</v>
      </c>
      <c r="I397" t="s">
        <v>863</v>
      </c>
      <c r="J397" s="3">
        <v>39173</v>
      </c>
      <c r="K397" t="s">
        <v>865</v>
      </c>
    </row>
    <row r="398" spans="1:11" x14ac:dyDescent="0.25">
      <c r="A398">
        <v>300353755</v>
      </c>
      <c r="B398">
        <v>1</v>
      </c>
      <c r="C398" t="s">
        <v>858</v>
      </c>
      <c r="D398">
        <v>2</v>
      </c>
      <c r="E398" t="s">
        <v>866</v>
      </c>
      <c r="F398">
        <v>324</v>
      </c>
      <c r="G398" t="s">
        <v>867</v>
      </c>
      <c r="H398" t="s">
        <v>868</v>
      </c>
      <c r="I398" t="s">
        <v>863</v>
      </c>
      <c r="J398" s="3">
        <v>39173</v>
      </c>
      <c r="K398" t="s">
        <v>869</v>
      </c>
    </row>
    <row r="399" spans="1:11" x14ac:dyDescent="0.25">
      <c r="A399">
        <v>300360420</v>
      </c>
      <c r="B399">
        <v>1</v>
      </c>
      <c r="C399" t="s">
        <v>858</v>
      </c>
      <c r="D399">
        <v>1</v>
      </c>
      <c r="E399" t="s">
        <v>859</v>
      </c>
      <c r="F399">
        <v>419</v>
      </c>
      <c r="G399">
        <v>3</v>
      </c>
      <c r="H399" t="s">
        <v>860</v>
      </c>
      <c r="I399" t="s">
        <v>863</v>
      </c>
      <c r="J399" s="3">
        <v>39173</v>
      </c>
      <c r="K399" t="s">
        <v>878</v>
      </c>
    </row>
    <row r="400" spans="1:11" x14ac:dyDescent="0.25">
      <c r="A400">
        <v>300360420</v>
      </c>
      <c r="B400">
        <v>1</v>
      </c>
      <c r="C400" t="s">
        <v>858</v>
      </c>
      <c r="D400">
        <v>2</v>
      </c>
      <c r="E400" t="s">
        <v>866</v>
      </c>
      <c r="F400">
        <v>420</v>
      </c>
      <c r="G400" t="s">
        <v>867</v>
      </c>
      <c r="H400" t="s">
        <v>868</v>
      </c>
      <c r="I400" t="s">
        <v>863</v>
      </c>
      <c r="J400" s="3">
        <v>39173</v>
      </c>
      <c r="K400" t="s">
        <v>880</v>
      </c>
    </row>
    <row r="401" spans="1:11" x14ac:dyDescent="0.25">
      <c r="A401">
        <v>300360420</v>
      </c>
      <c r="B401">
        <v>2</v>
      </c>
      <c r="C401" t="s">
        <v>858</v>
      </c>
      <c r="D401">
        <v>1</v>
      </c>
      <c r="E401" t="s">
        <v>859</v>
      </c>
      <c r="F401">
        <v>419</v>
      </c>
      <c r="G401">
        <v>3</v>
      </c>
      <c r="H401" t="s">
        <v>860</v>
      </c>
      <c r="I401" t="s">
        <v>863</v>
      </c>
      <c r="J401" s="3">
        <v>39173</v>
      </c>
      <c r="K401" t="s">
        <v>878</v>
      </c>
    </row>
    <row r="402" spans="1:11" x14ac:dyDescent="0.25">
      <c r="A402">
        <v>300360420</v>
      </c>
      <c r="B402">
        <v>2</v>
      </c>
      <c r="C402" t="s">
        <v>858</v>
      </c>
      <c r="D402">
        <v>2</v>
      </c>
      <c r="E402" t="s">
        <v>866</v>
      </c>
      <c r="F402">
        <v>420</v>
      </c>
      <c r="G402" t="s">
        <v>867</v>
      </c>
      <c r="H402" t="s">
        <v>868</v>
      </c>
      <c r="I402" t="s">
        <v>863</v>
      </c>
      <c r="J402" s="3">
        <v>39173</v>
      </c>
      <c r="K402" t="s">
        <v>880</v>
      </c>
    </row>
    <row r="403" spans="1:11" x14ac:dyDescent="0.25">
      <c r="A403">
        <v>300360420</v>
      </c>
      <c r="B403">
        <v>2</v>
      </c>
      <c r="C403" t="s">
        <v>858</v>
      </c>
      <c r="D403">
        <v>8</v>
      </c>
      <c r="F403">
        <v>5812</v>
      </c>
      <c r="G403" t="s">
        <v>883</v>
      </c>
      <c r="H403" t="s">
        <v>868</v>
      </c>
      <c r="I403" t="s">
        <v>897</v>
      </c>
      <c r="J403" s="3">
        <v>41039</v>
      </c>
      <c r="K403" t="s">
        <v>898</v>
      </c>
    </row>
    <row r="404" spans="1:11" x14ac:dyDescent="0.25">
      <c r="A404">
        <v>300360600</v>
      </c>
      <c r="B404">
        <v>1</v>
      </c>
      <c r="C404" t="s">
        <v>858</v>
      </c>
      <c r="D404">
        <v>1</v>
      </c>
      <c r="E404" t="s">
        <v>859</v>
      </c>
      <c r="F404">
        <v>321</v>
      </c>
      <c r="G404">
        <v>3</v>
      </c>
      <c r="H404" t="s">
        <v>860</v>
      </c>
      <c r="I404" t="s">
        <v>863</v>
      </c>
      <c r="J404" s="3">
        <v>39173</v>
      </c>
      <c r="K404" t="s">
        <v>864</v>
      </c>
    </row>
    <row r="405" spans="1:11" x14ac:dyDescent="0.25">
      <c r="A405">
        <v>300360931</v>
      </c>
      <c r="B405">
        <v>1</v>
      </c>
      <c r="C405" t="s">
        <v>858</v>
      </c>
      <c r="D405">
        <v>1</v>
      </c>
      <c r="E405" t="s">
        <v>859</v>
      </c>
      <c r="F405">
        <v>321</v>
      </c>
      <c r="G405">
        <v>3</v>
      </c>
      <c r="H405" t="s">
        <v>860</v>
      </c>
      <c r="I405" t="s">
        <v>863</v>
      </c>
      <c r="J405" s="3">
        <v>39173</v>
      </c>
      <c r="K405" t="s">
        <v>864</v>
      </c>
    </row>
    <row r="406" spans="1:11" x14ac:dyDescent="0.25">
      <c r="A406">
        <v>300361292</v>
      </c>
      <c r="B406">
        <v>1</v>
      </c>
      <c r="C406" t="s">
        <v>858</v>
      </c>
      <c r="D406">
        <v>1</v>
      </c>
      <c r="E406" t="s">
        <v>859</v>
      </c>
      <c r="F406">
        <v>321</v>
      </c>
      <c r="G406">
        <v>3</v>
      </c>
      <c r="H406" t="s">
        <v>860</v>
      </c>
      <c r="I406" t="s">
        <v>863</v>
      </c>
      <c r="J406" s="3">
        <v>39173</v>
      </c>
      <c r="K406" t="s">
        <v>864</v>
      </c>
    </row>
    <row r="407" spans="1:11" x14ac:dyDescent="0.25">
      <c r="A407">
        <v>300361642</v>
      </c>
      <c r="B407">
        <v>1</v>
      </c>
      <c r="C407" t="s">
        <v>858</v>
      </c>
      <c r="D407">
        <v>1</v>
      </c>
      <c r="E407" t="s">
        <v>859</v>
      </c>
      <c r="F407">
        <v>321</v>
      </c>
      <c r="G407">
        <v>3</v>
      </c>
      <c r="H407" t="s">
        <v>860</v>
      </c>
      <c r="I407" t="s">
        <v>863</v>
      </c>
      <c r="J407" s="3">
        <v>39173</v>
      </c>
      <c r="K407" t="s">
        <v>864</v>
      </c>
    </row>
    <row r="408" spans="1:11" x14ac:dyDescent="0.25">
      <c r="A408">
        <v>300361887</v>
      </c>
      <c r="B408">
        <v>1</v>
      </c>
      <c r="C408" t="s">
        <v>858</v>
      </c>
      <c r="D408">
        <v>1</v>
      </c>
      <c r="E408" t="s">
        <v>859</v>
      </c>
      <c r="F408">
        <v>321</v>
      </c>
      <c r="G408">
        <v>3</v>
      </c>
      <c r="H408" t="s">
        <v>860</v>
      </c>
      <c r="I408" t="s">
        <v>863</v>
      </c>
      <c r="J408" s="3">
        <v>39173</v>
      </c>
      <c r="K408" t="s">
        <v>864</v>
      </c>
    </row>
    <row r="409" spans="1:11" x14ac:dyDescent="0.25">
      <c r="A409">
        <v>300362600</v>
      </c>
      <c r="B409">
        <v>1</v>
      </c>
      <c r="C409" t="s">
        <v>858</v>
      </c>
      <c r="D409">
        <v>1</v>
      </c>
      <c r="E409" t="s">
        <v>859</v>
      </c>
      <c r="F409">
        <v>2096</v>
      </c>
      <c r="G409">
        <v>3</v>
      </c>
      <c r="H409" t="s">
        <v>860</v>
      </c>
      <c r="I409" t="s">
        <v>861</v>
      </c>
      <c r="J409" s="3">
        <v>39234</v>
      </c>
      <c r="K409" t="s">
        <v>862</v>
      </c>
    </row>
    <row r="410" spans="1:11" x14ac:dyDescent="0.25">
      <c r="A410">
        <v>300362919</v>
      </c>
      <c r="B410">
        <v>1</v>
      </c>
      <c r="C410" t="s">
        <v>858</v>
      </c>
      <c r="D410">
        <v>1</v>
      </c>
      <c r="E410" t="s">
        <v>859</v>
      </c>
      <c r="F410">
        <v>321</v>
      </c>
      <c r="G410">
        <v>3</v>
      </c>
      <c r="H410" t="s">
        <v>860</v>
      </c>
      <c r="I410" t="s">
        <v>863</v>
      </c>
      <c r="J410" s="3">
        <v>39173</v>
      </c>
      <c r="K410" t="s">
        <v>864</v>
      </c>
    </row>
    <row r="411" spans="1:11" x14ac:dyDescent="0.25">
      <c r="A411">
        <v>300363273</v>
      </c>
      <c r="B411">
        <v>1</v>
      </c>
      <c r="C411" t="s">
        <v>858</v>
      </c>
      <c r="D411">
        <v>1</v>
      </c>
      <c r="E411" t="s">
        <v>859</v>
      </c>
      <c r="F411">
        <v>321</v>
      </c>
      <c r="G411">
        <v>3</v>
      </c>
      <c r="H411" t="s">
        <v>860</v>
      </c>
      <c r="I411" t="s">
        <v>863</v>
      </c>
      <c r="J411" s="3">
        <v>39173</v>
      </c>
      <c r="K411" t="s">
        <v>864</v>
      </c>
    </row>
    <row r="412" spans="1:11" x14ac:dyDescent="0.25">
      <c r="A412">
        <v>300363529</v>
      </c>
      <c r="B412">
        <v>1</v>
      </c>
      <c r="C412" t="s">
        <v>858</v>
      </c>
      <c r="D412">
        <v>1</v>
      </c>
      <c r="E412" t="s">
        <v>859</v>
      </c>
      <c r="F412">
        <v>321</v>
      </c>
      <c r="G412">
        <v>3</v>
      </c>
      <c r="H412" t="s">
        <v>860</v>
      </c>
      <c r="I412" t="s">
        <v>863</v>
      </c>
      <c r="J412" s="3">
        <v>39173</v>
      </c>
      <c r="K412" t="s">
        <v>864</v>
      </c>
    </row>
    <row r="413" spans="1:11" x14ac:dyDescent="0.25">
      <c r="A413">
        <v>300363611</v>
      </c>
      <c r="B413">
        <v>1</v>
      </c>
      <c r="C413" t="s">
        <v>858</v>
      </c>
      <c r="D413">
        <v>1</v>
      </c>
      <c r="E413" t="s">
        <v>859</v>
      </c>
      <c r="F413">
        <v>321</v>
      </c>
      <c r="G413">
        <v>3</v>
      </c>
      <c r="H413" t="s">
        <v>860</v>
      </c>
      <c r="I413" t="s">
        <v>863</v>
      </c>
      <c r="J413" s="3">
        <v>39173</v>
      </c>
      <c r="K413" t="s">
        <v>864</v>
      </c>
    </row>
    <row r="414" spans="1:11" x14ac:dyDescent="0.25">
      <c r="A414">
        <v>300363732</v>
      </c>
      <c r="B414">
        <v>1</v>
      </c>
      <c r="C414" t="s">
        <v>858</v>
      </c>
      <c r="D414">
        <v>1</v>
      </c>
      <c r="E414" t="s">
        <v>859</v>
      </c>
      <c r="F414">
        <v>321</v>
      </c>
      <c r="G414">
        <v>3</v>
      </c>
      <c r="H414" t="s">
        <v>860</v>
      </c>
      <c r="I414" t="s">
        <v>863</v>
      </c>
      <c r="J414" s="3">
        <v>39173</v>
      </c>
      <c r="K414" t="s">
        <v>864</v>
      </c>
    </row>
    <row r="415" spans="1:11" x14ac:dyDescent="0.25">
      <c r="A415">
        <v>300364354</v>
      </c>
      <c r="B415">
        <v>1</v>
      </c>
      <c r="C415" t="s">
        <v>858</v>
      </c>
      <c r="D415">
        <v>1</v>
      </c>
      <c r="E415" t="s">
        <v>859</v>
      </c>
      <c r="F415">
        <v>321</v>
      </c>
      <c r="G415">
        <v>3</v>
      </c>
      <c r="H415" t="s">
        <v>860</v>
      </c>
      <c r="I415" t="s">
        <v>863</v>
      </c>
      <c r="J415" s="3">
        <v>39173</v>
      </c>
      <c r="K415" t="s">
        <v>864</v>
      </c>
    </row>
    <row r="416" spans="1:11" x14ac:dyDescent="0.25">
      <c r="A416">
        <v>300365193</v>
      </c>
      <c r="B416">
        <v>1</v>
      </c>
      <c r="C416" t="s">
        <v>858</v>
      </c>
      <c r="D416">
        <v>1</v>
      </c>
      <c r="E416" t="s">
        <v>859</v>
      </c>
      <c r="F416">
        <v>2096</v>
      </c>
      <c r="G416">
        <v>3</v>
      </c>
      <c r="H416" t="s">
        <v>860</v>
      </c>
      <c r="I416" t="s">
        <v>861</v>
      </c>
      <c r="J416" s="3">
        <v>39234</v>
      </c>
      <c r="K416" t="s">
        <v>862</v>
      </c>
    </row>
    <row r="417" spans="1:11" x14ac:dyDescent="0.25">
      <c r="A417">
        <v>300365450</v>
      </c>
      <c r="B417">
        <v>1</v>
      </c>
      <c r="C417" t="s">
        <v>858</v>
      </c>
      <c r="D417">
        <v>1</v>
      </c>
      <c r="E417" t="s">
        <v>859</v>
      </c>
      <c r="F417">
        <v>2096</v>
      </c>
      <c r="G417">
        <v>3</v>
      </c>
      <c r="H417" t="s">
        <v>860</v>
      </c>
      <c r="I417" t="s">
        <v>861</v>
      </c>
      <c r="J417" s="3">
        <v>39234</v>
      </c>
      <c r="K417" t="s">
        <v>862</v>
      </c>
    </row>
    <row r="418" spans="1:11" x14ac:dyDescent="0.25">
      <c r="A418">
        <v>300365640</v>
      </c>
      <c r="B418">
        <v>1</v>
      </c>
      <c r="C418" t="s">
        <v>858</v>
      </c>
      <c r="D418">
        <v>1</v>
      </c>
      <c r="E418" t="s">
        <v>859</v>
      </c>
      <c r="F418">
        <v>323</v>
      </c>
      <c r="G418">
        <v>3</v>
      </c>
      <c r="H418" t="s">
        <v>860</v>
      </c>
      <c r="I418" t="s">
        <v>863</v>
      </c>
      <c r="J418" s="3">
        <v>39173</v>
      </c>
      <c r="K418" t="s">
        <v>865</v>
      </c>
    </row>
    <row r="419" spans="1:11" x14ac:dyDescent="0.25">
      <c r="A419">
        <v>300365640</v>
      </c>
      <c r="B419">
        <v>1</v>
      </c>
      <c r="C419" t="s">
        <v>858</v>
      </c>
      <c r="D419">
        <v>2</v>
      </c>
      <c r="E419" t="s">
        <v>866</v>
      </c>
      <c r="F419">
        <v>324</v>
      </c>
      <c r="G419" t="s">
        <v>867</v>
      </c>
      <c r="H419" t="s">
        <v>868</v>
      </c>
      <c r="I419" t="s">
        <v>863</v>
      </c>
      <c r="J419" s="3">
        <v>39173</v>
      </c>
      <c r="K419" t="s">
        <v>869</v>
      </c>
    </row>
    <row r="420" spans="1:11" x14ac:dyDescent="0.25">
      <c r="A420">
        <v>300365640</v>
      </c>
      <c r="B420">
        <v>1</v>
      </c>
      <c r="C420" t="s">
        <v>858</v>
      </c>
      <c r="D420">
        <v>8</v>
      </c>
      <c r="E420" t="s">
        <v>882</v>
      </c>
      <c r="F420">
        <v>5806</v>
      </c>
      <c r="G420" t="s">
        <v>883</v>
      </c>
      <c r="H420" t="s">
        <v>868</v>
      </c>
      <c r="I420" t="s">
        <v>884</v>
      </c>
      <c r="J420" s="3">
        <v>39852</v>
      </c>
      <c r="K420" t="s">
        <v>885</v>
      </c>
    </row>
    <row r="421" spans="1:11" x14ac:dyDescent="0.25">
      <c r="A421">
        <v>300365749</v>
      </c>
      <c r="B421">
        <v>1</v>
      </c>
      <c r="C421" t="s">
        <v>858</v>
      </c>
      <c r="D421">
        <v>1</v>
      </c>
      <c r="E421" t="s">
        <v>859</v>
      </c>
      <c r="F421">
        <v>321</v>
      </c>
      <c r="G421">
        <v>3</v>
      </c>
      <c r="H421" t="s">
        <v>860</v>
      </c>
      <c r="I421" t="s">
        <v>863</v>
      </c>
      <c r="J421" s="3">
        <v>39173</v>
      </c>
      <c r="K421" t="s">
        <v>864</v>
      </c>
    </row>
    <row r="422" spans="1:11" x14ac:dyDescent="0.25">
      <c r="A422">
        <v>300366284</v>
      </c>
      <c r="B422">
        <v>1</v>
      </c>
      <c r="C422" t="s">
        <v>858</v>
      </c>
      <c r="D422">
        <v>1</v>
      </c>
      <c r="E422" t="s">
        <v>859</v>
      </c>
      <c r="F422">
        <v>321</v>
      </c>
      <c r="G422">
        <v>3</v>
      </c>
      <c r="H422" t="s">
        <v>860</v>
      </c>
      <c r="I422" t="s">
        <v>863</v>
      </c>
      <c r="J422" s="3">
        <v>39173</v>
      </c>
      <c r="K422" t="s">
        <v>864</v>
      </c>
    </row>
    <row r="423" spans="1:11" x14ac:dyDescent="0.25">
      <c r="A423">
        <v>300366433</v>
      </c>
      <c r="B423">
        <v>1</v>
      </c>
      <c r="C423" t="s">
        <v>858</v>
      </c>
      <c r="D423">
        <v>1</v>
      </c>
      <c r="E423" t="s">
        <v>859</v>
      </c>
      <c r="F423">
        <v>321</v>
      </c>
      <c r="G423">
        <v>3</v>
      </c>
      <c r="H423" t="s">
        <v>860</v>
      </c>
      <c r="I423" t="s">
        <v>863</v>
      </c>
      <c r="J423" s="3">
        <v>39173</v>
      </c>
      <c r="K423" t="s">
        <v>864</v>
      </c>
    </row>
    <row r="424" spans="1:11" x14ac:dyDescent="0.25">
      <c r="A424">
        <v>300366484</v>
      </c>
      <c r="B424">
        <v>1</v>
      </c>
      <c r="C424" t="s">
        <v>858</v>
      </c>
      <c r="D424">
        <v>1</v>
      </c>
      <c r="E424" t="s">
        <v>859</v>
      </c>
      <c r="F424">
        <v>321</v>
      </c>
      <c r="G424">
        <v>3</v>
      </c>
      <c r="H424" t="s">
        <v>860</v>
      </c>
      <c r="I424" t="s">
        <v>863</v>
      </c>
      <c r="J424" s="3">
        <v>39173</v>
      </c>
      <c r="K424" t="s">
        <v>864</v>
      </c>
    </row>
    <row r="425" spans="1:11" x14ac:dyDescent="0.25">
      <c r="A425">
        <v>300366527</v>
      </c>
      <c r="B425">
        <v>1</v>
      </c>
      <c r="C425" t="s">
        <v>858</v>
      </c>
      <c r="D425">
        <v>1</v>
      </c>
      <c r="E425" t="s">
        <v>859</v>
      </c>
      <c r="F425">
        <v>321</v>
      </c>
      <c r="G425">
        <v>3</v>
      </c>
      <c r="H425" t="s">
        <v>860</v>
      </c>
      <c r="I425" t="s">
        <v>863</v>
      </c>
      <c r="J425" s="3">
        <v>39173</v>
      </c>
      <c r="K425" t="s">
        <v>864</v>
      </c>
    </row>
    <row r="426" spans="1:11" x14ac:dyDescent="0.25">
      <c r="A426">
        <v>300367480</v>
      </c>
      <c r="B426">
        <v>1</v>
      </c>
      <c r="C426" t="s">
        <v>858</v>
      </c>
      <c r="D426">
        <v>1</v>
      </c>
      <c r="E426" t="s">
        <v>859</v>
      </c>
      <c r="F426">
        <v>321</v>
      </c>
      <c r="G426">
        <v>3</v>
      </c>
      <c r="H426" t="s">
        <v>860</v>
      </c>
      <c r="I426" t="s">
        <v>863</v>
      </c>
      <c r="J426" s="3">
        <v>39173</v>
      </c>
      <c r="K426" t="s">
        <v>864</v>
      </c>
    </row>
    <row r="427" spans="1:11" x14ac:dyDescent="0.25">
      <c r="A427">
        <v>300367503</v>
      </c>
      <c r="B427">
        <v>1</v>
      </c>
      <c r="C427" t="s">
        <v>858</v>
      </c>
      <c r="D427">
        <v>1</v>
      </c>
      <c r="E427" t="s">
        <v>859</v>
      </c>
      <c r="F427">
        <v>321</v>
      </c>
      <c r="G427">
        <v>3</v>
      </c>
      <c r="H427" t="s">
        <v>860</v>
      </c>
      <c r="I427" t="s">
        <v>863</v>
      </c>
      <c r="J427" s="3">
        <v>39173</v>
      </c>
      <c r="K427" t="s">
        <v>864</v>
      </c>
    </row>
    <row r="428" spans="1:11" x14ac:dyDescent="0.25">
      <c r="A428">
        <v>300367575</v>
      </c>
      <c r="B428">
        <v>1</v>
      </c>
      <c r="C428" t="s">
        <v>858</v>
      </c>
      <c r="D428">
        <v>1</v>
      </c>
      <c r="E428" t="s">
        <v>859</v>
      </c>
      <c r="F428">
        <v>2096</v>
      </c>
      <c r="G428">
        <v>3</v>
      </c>
      <c r="H428" t="s">
        <v>860</v>
      </c>
      <c r="I428" t="s">
        <v>861</v>
      </c>
      <c r="J428" s="3">
        <v>39234</v>
      </c>
      <c r="K428" t="s">
        <v>862</v>
      </c>
    </row>
    <row r="429" spans="1:11" x14ac:dyDescent="0.25">
      <c r="A429">
        <v>300368180</v>
      </c>
      <c r="B429">
        <v>1</v>
      </c>
      <c r="C429" t="s">
        <v>858</v>
      </c>
      <c r="D429">
        <v>1</v>
      </c>
      <c r="E429" t="s">
        <v>859</v>
      </c>
      <c r="F429">
        <v>321</v>
      </c>
      <c r="G429">
        <v>3</v>
      </c>
      <c r="H429" t="s">
        <v>860</v>
      </c>
      <c r="I429" t="s">
        <v>863</v>
      </c>
      <c r="J429" s="3">
        <v>39173</v>
      </c>
      <c r="K429" t="s">
        <v>864</v>
      </c>
    </row>
    <row r="430" spans="1:11" x14ac:dyDescent="0.25">
      <c r="A430">
        <v>300368263</v>
      </c>
      <c r="B430">
        <v>1</v>
      </c>
      <c r="C430" t="s">
        <v>858</v>
      </c>
      <c r="D430">
        <v>1</v>
      </c>
      <c r="E430" t="s">
        <v>859</v>
      </c>
      <c r="F430">
        <v>321</v>
      </c>
      <c r="G430">
        <v>3</v>
      </c>
      <c r="H430" t="s">
        <v>860</v>
      </c>
      <c r="I430" t="s">
        <v>863</v>
      </c>
      <c r="J430" s="3">
        <v>39173</v>
      </c>
      <c r="K430" t="s">
        <v>864</v>
      </c>
    </row>
    <row r="431" spans="1:11" x14ac:dyDescent="0.25">
      <c r="A431">
        <v>300368947</v>
      </c>
      <c r="B431">
        <v>1</v>
      </c>
      <c r="C431" t="s">
        <v>858</v>
      </c>
      <c r="D431">
        <v>1</v>
      </c>
      <c r="E431" t="s">
        <v>859</v>
      </c>
      <c r="F431">
        <v>321</v>
      </c>
      <c r="G431">
        <v>3</v>
      </c>
      <c r="H431" t="s">
        <v>860</v>
      </c>
      <c r="I431" t="s">
        <v>863</v>
      </c>
      <c r="J431" s="3">
        <v>39173</v>
      </c>
      <c r="K431" t="s">
        <v>864</v>
      </c>
    </row>
    <row r="432" spans="1:11" x14ac:dyDescent="0.25">
      <c r="A432">
        <v>300369106</v>
      </c>
      <c r="B432">
        <v>1</v>
      </c>
      <c r="C432" t="s">
        <v>858</v>
      </c>
      <c r="D432">
        <v>1</v>
      </c>
      <c r="E432" t="s">
        <v>859</v>
      </c>
      <c r="F432">
        <v>2096</v>
      </c>
      <c r="G432">
        <v>3</v>
      </c>
      <c r="H432" t="s">
        <v>860</v>
      </c>
      <c r="I432" t="s">
        <v>861</v>
      </c>
      <c r="J432" s="3">
        <v>39234</v>
      </c>
      <c r="K432" t="s">
        <v>862</v>
      </c>
    </row>
    <row r="433" spans="1:11" x14ac:dyDescent="0.25">
      <c r="A433">
        <v>300369481</v>
      </c>
      <c r="B433">
        <v>1</v>
      </c>
      <c r="C433" t="s">
        <v>858</v>
      </c>
      <c r="D433">
        <v>1</v>
      </c>
      <c r="E433" t="s">
        <v>859</v>
      </c>
      <c r="F433">
        <v>321</v>
      </c>
      <c r="G433">
        <v>3</v>
      </c>
      <c r="H433" t="s">
        <v>860</v>
      </c>
      <c r="I433" t="s">
        <v>863</v>
      </c>
      <c r="J433" s="3">
        <v>39173</v>
      </c>
      <c r="K433" t="s">
        <v>864</v>
      </c>
    </row>
    <row r="434" spans="1:11" x14ac:dyDescent="0.25">
      <c r="A434">
        <v>300369580</v>
      </c>
      <c r="B434">
        <v>1</v>
      </c>
      <c r="C434" t="s">
        <v>858</v>
      </c>
      <c r="D434">
        <v>1</v>
      </c>
      <c r="E434" t="s">
        <v>859</v>
      </c>
      <c r="F434">
        <v>2096</v>
      </c>
      <c r="G434">
        <v>3</v>
      </c>
      <c r="H434" t="s">
        <v>860</v>
      </c>
      <c r="I434" t="s">
        <v>861</v>
      </c>
      <c r="J434" s="3">
        <v>39234</v>
      </c>
      <c r="K434" t="s">
        <v>862</v>
      </c>
    </row>
    <row r="435" spans="1:11" x14ac:dyDescent="0.25">
      <c r="A435">
        <v>300369583</v>
      </c>
      <c r="B435">
        <v>1</v>
      </c>
      <c r="C435" t="s">
        <v>858</v>
      </c>
      <c r="D435">
        <v>1</v>
      </c>
      <c r="E435" t="s">
        <v>859</v>
      </c>
      <c r="F435">
        <v>2096</v>
      </c>
      <c r="G435">
        <v>3</v>
      </c>
      <c r="H435" t="s">
        <v>860</v>
      </c>
      <c r="I435" t="s">
        <v>861</v>
      </c>
      <c r="J435" s="3">
        <v>39234</v>
      </c>
      <c r="K435" t="s">
        <v>862</v>
      </c>
    </row>
    <row r="436" spans="1:11" x14ac:dyDescent="0.25">
      <c r="A436">
        <v>300369609</v>
      </c>
      <c r="B436">
        <v>1</v>
      </c>
      <c r="C436" t="s">
        <v>858</v>
      </c>
      <c r="D436">
        <v>1</v>
      </c>
      <c r="E436" t="s">
        <v>859</v>
      </c>
      <c r="F436">
        <v>321</v>
      </c>
      <c r="G436">
        <v>3</v>
      </c>
      <c r="H436" t="s">
        <v>860</v>
      </c>
      <c r="I436" t="s">
        <v>863</v>
      </c>
      <c r="J436" s="3">
        <v>39173</v>
      </c>
      <c r="K436" t="s">
        <v>864</v>
      </c>
    </row>
    <row r="437" spans="1:11" x14ac:dyDescent="0.25">
      <c r="A437">
        <v>300369671</v>
      </c>
      <c r="B437">
        <v>1</v>
      </c>
      <c r="C437" t="s">
        <v>858</v>
      </c>
      <c r="D437">
        <v>1</v>
      </c>
      <c r="E437" t="s">
        <v>859</v>
      </c>
      <c r="F437">
        <v>2096</v>
      </c>
      <c r="G437">
        <v>3</v>
      </c>
      <c r="H437" t="s">
        <v>860</v>
      </c>
      <c r="I437" t="s">
        <v>861</v>
      </c>
      <c r="J437" s="3">
        <v>39234</v>
      </c>
      <c r="K437" t="s">
        <v>862</v>
      </c>
    </row>
    <row r="438" spans="1:11" x14ac:dyDescent="0.25">
      <c r="A438">
        <v>300369864</v>
      </c>
      <c r="B438">
        <v>1</v>
      </c>
      <c r="C438" t="s">
        <v>858</v>
      </c>
      <c r="D438">
        <v>1</v>
      </c>
      <c r="E438" t="s">
        <v>859</v>
      </c>
      <c r="F438">
        <v>321</v>
      </c>
      <c r="G438">
        <v>3</v>
      </c>
      <c r="H438" t="s">
        <v>860</v>
      </c>
      <c r="I438" t="s">
        <v>863</v>
      </c>
      <c r="J438" s="3">
        <v>39173</v>
      </c>
      <c r="K438" t="s">
        <v>864</v>
      </c>
    </row>
    <row r="439" spans="1:11" x14ac:dyDescent="0.25">
      <c r="A439">
        <v>300370336</v>
      </c>
      <c r="B439">
        <v>1</v>
      </c>
      <c r="C439" t="s">
        <v>858</v>
      </c>
      <c r="D439">
        <v>1</v>
      </c>
      <c r="E439" t="s">
        <v>859</v>
      </c>
      <c r="F439">
        <v>321</v>
      </c>
      <c r="G439">
        <v>3</v>
      </c>
      <c r="H439" t="s">
        <v>860</v>
      </c>
      <c r="I439" t="s">
        <v>863</v>
      </c>
      <c r="J439" s="3">
        <v>39173</v>
      </c>
      <c r="K439" t="s">
        <v>864</v>
      </c>
    </row>
    <row r="440" spans="1:11" x14ac:dyDescent="0.25">
      <c r="A440">
        <v>300370593</v>
      </c>
      <c r="B440">
        <v>1</v>
      </c>
      <c r="C440" t="s">
        <v>858</v>
      </c>
      <c r="D440">
        <v>1</v>
      </c>
      <c r="E440" t="s">
        <v>859</v>
      </c>
      <c r="F440">
        <v>2096</v>
      </c>
      <c r="G440">
        <v>3</v>
      </c>
      <c r="H440" t="s">
        <v>860</v>
      </c>
      <c r="I440" t="s">
        <v>861</v>
      </c>
      <c r="J440" s="3">
        <v>39234</v>
      </c>
      <c r="K440" t="s">
        <v>862</v>
      </c>
    </row>
    <row r="441" spans="1:11" x14ac:dyDescent="0.25">
      <c r="A441">
        <v>300371117</v>
      </c>
      <c r="B441">
        <v>1</v>
      </c>
      <c r="C441" t="s">
        <v>858</v>
      </c>
      <c r="D441">
        <v>1</v>
      </c>
      <c r="E441" t="s">
        <v>859</v>
      </c>
      <c r="F441">
        <v>321</v>
      </c>
      <c r="G441">
        <v>3</v>
      </c>
      <c r="H441" t="s">
        <v>860</v>
      </c>
      <c r="I441" t="s">
        <v>863</v>
      </c>
      <c r="J441" s="3">
        <v>39173</v>
      </c>
      <c r="K441" t="s">
        <v>864</v>
      </c>
    </row>
    <row r="442" spans="1:11" x14ac:dyDescent="0.25">
      <c r="A442">
        <v>300371146</v>
      </c>
      <c r="B442">
        <v>1</v>
      </c>
      <c r="C442" t="s">
        <v>858</v>
      </c>
      <c r="D442">
        <v>1</v>
      </c>
      <c r="E442" t="s">
        <v>859</v>
      </c>
      <c r="F442">
        <v>321</v>
      </c>
      <c r="G442">
        <v>3</v>
      </c>
      <c r="H442" t="s">
        <v>860</v>
      </c>
      <c r="I442" t="s">
        <v>863</v>
      </c>
      <c r="J442" s="3">
        <v>39173</v>
      </c>
      <c r="K442" t="s">
        <v>864</v>
      </c>
    </row>
    <row r="443" spans="1:11" x14ac:dyDescent="0.25">
      <c r="A443">
        <v>300371343</v>
      </c>
      <c r="B443">
        <v>1</v>
      </c>
      <c r="C443" t="s">
        <v>858</v>
      </c>
      <c r="D443">
        <v>1</v>
      </c>
      <c r="E443" t="s">
        <v>859</v>
      </c>
      <c r="F443">
        <v>321</v>
      </c>
      <c r="G443">
        <v>3</v>
      </c>
      <c r="H443" t="s">
        <v>860</v>
      </c>
      <c r="I443" t="s">
        <v>863</v>
      </c>
      <c r="J443" s="3">
        <v>39173</v>
      </c>
      <c r="K443" t="s">
        <v>864</v>
      </c>
    </row>
    <row r="444" spans="1:11" x14ac:dyDescent="0.25">
      <c r="A444">
        <v>300371878</v>
      </c>
      <c r="B444">
        <v>1</v>
      </c>
      <c r="C444" t="s">
        <v>858</v>
      </c>
      <c r="D444">
        <v>1</v>
      </c>
      <c r="E444" t="s">
        <v>859</v>
      </c>
      <c r="F444">
        <v>321</v>
      </c>
      <c r="G444">
        <v>3</v>
      </c>
      <c r="H444" t="s">
        <v>860</v>
      </c>
      <c r="I444" t="s">
        <v>863</v>
      </c>
      <c r="J444" s="3">
        <v>39173</v>
      </c>
      <c r="K444" t="s">
        <v>864</v>
      </c>
    </row>
    <row r="445" spans="1:11" x14ac:dyDescent="0.25">
      <c r="A445">
        <v>300371914</v>
      </c>
      <c r="B445">
        <v>1</v>
      </c>
      <c r="C445" t="s">
        <v>858</v>
      </c>
      <c r="D445">
        <v>1</v>
      </c>
      <c r="E445" t="s">
        <v>859</v>
      </c>
      <c r="F445">
        <v>321</v>
      </c>
      <c r="G445">
        <v>3</v>
      </c>
      <c r="H445" t="s">
        <v>860</v>
      </c>
      <c r="I445" t="s">
        <v>863</v>
      </c>
      <c r="J445" s="3">
        <v>39173</v>
      </c>
      <c r="K445" t="s">
        <v>864</v>
      </c>
    </row>
    <row r="446" spans="1:11" x14ac:dyDescent="0.25">
      <c r="A446">
        <v>300372153</v>
      </c>
      <c r="B446">
        <v>1</v>
      </c>
      <c r="C446" t="s">
        <v>858</v>
      </c>
      <c r="D446">
        <v>1</v>
      </c>
      <c r="E446" t="s">
        <v>859</v>
      </c>
      <c r="F446">
        <v>321</v>
      </c>
      <c r="G446">
        <v>3</v>
      </c>
      <c r="H446" t="s">
        <v>860</v>
      </c>
      <c r="I446" t="s">
        <v>863</v>
      </c>
      <c r="J446" s="3">
        <v>39173</v>
      </c>
      <c r="K446" t="s">
        <v>864</v>
      </c>
    </row>
    <row r="447" spans="1:11" x14ac:dyDescent="0.25">
      <c r="A447">
        <v>300372185</v>
      </c>
      <c r="B447">
        <v>1</v>
      </c>
      <c r="C447" t="s">
        <v>858</v>
      </c>
      <c r="D447">
        <v>1</v>
      </c>
      <c r="E447" t="s">
        <v>859</v>
      </c>
      <c r="F447">
        <v>321</v>
      </c>
      <c r="G447">
        <v>3</v>
      </c>
      <c r="H447" t="s">
        <v>860</v>
      </c>
      <c r="I447" t="s">
        <v>863</v>
      </c>
      <c r="J447" s="3">
        <v>39173</v>
      </c>
      <c r="K447" t="s">
        <v>864</v>
      </c>
    </row>
    <row r="448" spans="1:11" x14ac:dyDescent="0.25">
      <c r="A448">
        <v>300372513</v>
      </c>
      <c r="B448">
        <v>1</v>
      </c>
      <c r="C448" t="s">
        <v>858</v>
      </c>
      <c r="D448">
        <v>1</v>
      </c>
      <c r="E448" t="s">
        <v>859</v>
      </c>
      <c r="F448">
        <v>321</v>
      </c>
      <c r="G448">
        <v>3</v>
      </c>
      <c r="H448" t="s">
        <v>860</v>
      </c>
      <c r="I448" t="s">
        <v>863</v>
      </c>
      <c r="J448" s="3">
        <v>39173</v>
      </c>
      <c r="K448" t="s">
        <v>864</v>
      </c>
    </row>
    <row r="449" spans="1:11" x14ac:dyDescent="0.25">
      <c r="A449">
        <v>300372515</v>
      </c>
      <c r="B449">
        <v>1</v>
      </c>
      <c r="C449" t="s">
        <v>858</v>
      </c>
      <c r="D449">
        <v>1</v>
      </c>
      <c r="E449" t="s">
        <v>859</v>
      </c>
      <c r="F449">
        <v>321</v>
      </c>
      <c r="G449">
        <v>3</v>
      </c>
      <c r="H449" t="s">
        <v>860</v>
      </c>
      <c r="I449" t="s">
        <v>863</v>
      </c>
      <c r="J449" s="3">
        <v>39173</v>
      </c>
      <c r="K449" t="s">
        <v>864</v>
      </c>
    </row>
    <row r="450" spans="1:11" x14ac:dyDescent="0.25">
      <c r="A450">
        <v>300372741</v>
      </c>
      <c r="B450">
        <v>1</v>
      </c>
      <c r="C450" t="s">
        <v>858</v>
      </c>
      <c r="D450">
        <v>1</v>
      </c>
      <c r="E450" t="s">
        <v>859</v>
      </c>
      <c r="F450">
        <v>2096</v>
      </c>
      <c r="G450">
        <v>3</v>
      </c>
      <c r="H450" t="s">
        <v>860</v>
      </c>
      <c r="I450" t="s">
        <v>861</v>
      </c>
      <c r="J450" s="3">
        <v>39234</v>
      </c>
      <c r="K450" t="s">
        <v>862</v>
      </c>
    </row>
    <row r="451" spans="1:11" x14ac:dyDescent="0.25">
      <c r="A451">
        <v>300373462</v>
      </c>
      <c r="B451">
        <v>1</v>
      </c>
      <c r="C451" t="s">
        <v>858</v>
      </c>
      <c r="D451">
        <v>1</v>
      </c>
      <c r="E451" t="s">
        <v>859</v>
      </c>
      <c r="F451">
        <v>321</v>
      </c>
      <c r="G451">
        <v>3</v>
      </c>
      <c r="H451" t="s">
        <v>860</v>
      </c>
      <c r="I451" t="s">
        <v>863</v>
      </c>
      <c r="J451" s="3">
        <v>39173</v>
      </c>
      <c r="K451" t="s">
        <v>864</v>
      </c>
    </row>
    <row r="452" spans="1:11" x14ac:dyDescent="0.25">
      <c r="A452">
        <v>300373643</v>
      </c>
      <c r="B452">
        <v>1</v>
      </c>
      <c r="C452" t="s">
        <v>858</v>
      </c>
      <c r="D452">
        <v>1</v>
      </c>
      <c r="E452" t="s">
        <v>859</v>
      </c>
      <c r="F452">
        <v>321</v>
      </c>
      <c r="G452">
        <v>3</v>
      </c>
      <c r="H452" t="s">
        <v>860</v>
      </c>
      <c r="I452" t="s">
        <v>863</v>
      </c>
      <c r="J452" s="3">
        <v>39173</v>
      </c>
      <c r="K452" t="s">
        <v>864</v>
      </c>
    </row>
    <row r="453" spans="1:11" x14ac:dyDescent="0.25">
      <c r="A453">
        <v>300374960</v>
      </c>
      <c r="B453">
        <v>1</v>
      </c>
      <c r="C453" t="s">
        <v>858</v>
      </c>
      <c r="D453">
        <v>1</v>
      </c>
      <c r="E453" t="s">
        <v>859</v>
      </c>
      <c r="F453">
        <v>321</v>
      </c>
      <c r="G453">
        <v>3</v>
      </c>
      <c r="H453" t="s">
        <v>860</v>
      </c>
      <c r="I453" t="s">
        <v>863</v>
      </c>
      <c r="J453" s="3">
        <v>39173</v>
      </c>
      <c r="K453" t="s">
        <v>864</v>
      </c>
    </row>
    <row r="454" spans="1:11" x14ac:dyDescent="0.25">
      <c r="A454">
        <v>300375098</v>
      </c>
      <c r="B454">
        <v>1</v>
      </c>
      <c r="C454" t="s">
        <v>858</v>
      </c>
      <c r="D454">
        <v>1</v>
      </c>
      <c r="E454" t="s">
        <v>859</v>
      </c>
      <c r="F454">
        <v>321</v>
      </c>
      <c r="G454">
        <v>3</v>
      </c>
      <c r="H454" t="s">
        <v>860</v>
      </c>
      <c r="I454" t="s">
        <v>863</v>
      </c>
      <c r="J454" s="3">
        <v>39173</v>
      </c>
      <c r="K454" t="s">
        <v>864</v>
      </c>
    </row>
    <row r="455" spans="1:11" x14ac:dyDescent="0.25">
      <c r="A455">
        <v>300375159</v>
      </c>
      <c r="B455">
        <v>1</v>
      </c>
      <c r="C455" t="s">
        <v>858</v>
      </c>
      <c r="D455">
        <v>1</v>
      </c>
      <c r="E455" t="s">
        <v>859</v>
      </c>
      <c r="F455">
        <v>321</v>
      </c>
      <c r="G455">
        <v>3</v>
      </c>
      <c r="H455" t="s">
        <v>860</v>
      </c>
      <c r="I455" t="s">
        <v>863</v>
      </c>
      <c r="J455" s="3">
        <v>39173</v>
      </c>
      <c r="K455" t="s">
        <v>864</v>
      </c>
    </row>
    <row r="456" spans="1:11" x14ac:dyDescent="0.25">
      <c r="A456">
        <v>300375245</v>
      </c>
      <c r="B456">
        <v>1</v>
      </c>
      <c r="C456" t="s">
        <v>858</v>
      </c>
      <c r="D456">
        <v>1</v>
      </c>
      <c r="E456" t="s">
        <v>859</v>
      </c>
      <c r="F456">
        <v>419</v>
      </c>
      <c r="G456">
        <v>3</v>
      </c>
      <c r="H456" t="s">
        <v>860</v>
      </c>
      <c r="I456" t="s">
        <v>863</v>
      </c>
      <c r="J456" s="3">
        <v>39173</v>
      </c>
      <c r="K456" t="s">
        <v>878</v>
      </c>
    </row>
    <row r="457" spans="1:11" x14ac:dyDescent="0.25">
      <c r="A457">
        <v>300375245</v>
      </c>
      <c r="B457">
        <v>1</v>
      </c>
      <c r="C457" t="s">
        <v>858</v>
      </c>
      <c r="D457">
        <v>2</v>
      </c>
      <c r="E457" t="s">
        <v>866</v>
      </c>
      <c r="F457">
        <v>420</v>
      </c>
      <c r="G457" t="s">
        <v>867</v>
      </c>
      <c r="H457" t="s">
        <v>868</v>
      </c>
      <c r="I457" t="s">
        <v>863</v>
      </c>
      <c r="J457" s="3">
        <v>39173</v>
      </c>
      <c r="K457" t="s">
        <v>880</v>
      </c>
    </row>
    <row r="458" spans="1:11" x14ac:dyDescent="0.25">
      <c r="A458">
        <v>300375780</v>
      </c>
      <c r="B458">
        <v>1</v>
      </c>
      <c r="C458" t="s">
        <v>858</v>
      </c>
      <c r="D458">
        <v>1</v>
      </c>
      <c r="E458" t="s">
        <v>859</v>
      </c>
      <c r="F458">
        <v>321</v>
      </c>
      <c r="G458">
        <v>3</v>
      </c>
      <c r="H458" t="s">
        <v>860</v>
      </c>
      <c r="I458" t="s">
        <v>863</v>
      </c>
      <c r="J458" s="3">
        <v>39173</v>
      </c>
      <c r="K458" t="s">
        <v>864</v>
      </c>
    </row>
    <row r="459" spans="1:11" x14ac:dyDescent="0.25">
      <c r="A459">
        <v>300376055</v>
      </c>
      <c r="B459">
        <v>1</v>
      </c>
      <c r="C459" t="s">
        <v>858</v>
      </c>
      <c r="D459">
        <v>1</v>
      </c>
      <c r="E459" t="s">
        <v>859</v>
      </c>
      <c r="F459">
        <v>321</v>
      </c>
      <c r="G459">
        <v>3</v>
      </c>
      <c r="H459" t="s">
        <v>860</v>
      </c>
      <c r="I459" t="s">
        <v>863</v>
      </c>
      <c r="J459" s="3">
        <v>39173</v>
      </c>
      <c r="K459" t="s">
        <v>864</v>
      </c>
    </row>
    <row r="460" spans="1:11" x14ac:dyDescent="0.25">
      <c r="A460">
        <v>300376670</v>
      </c>
      <c r="B460">
        <v>1</v>
      </c>
      <c r="C460" t="s">
        <v>858</v>
      </c>
      <c r="D460">
        <v>1</v>
      </c>
      <c r="E460" t="s">
        <v>859</v>
      </c>
      <c r="F460">
        <v>2096</v>
      </c>
      <c r="G460">
        <v>3</v>
      </c>
      <c r="H460" t="s">
        <v>860</v>
      </c>
      <c r="I460" t="s">
        <v>861</v>
      </c>
      <c r="J460" s="3">
        <v>39234</v>
      </c>
      <c r="K460" t="s">
        <v>862</v>
      </c>
    </row>
    <row r="461" spans="1:11" x14ac:dyDescent="0.25">
      <c r="A461">
        <v>300377272</v>
      </c>
      <c r="B461">
        <v>1</v>
      </c>
      <c r="C461" t="s">
        <v>858</v>
      </c>
      <c r="D461">
        <v>1</v>
      </c>
      <c r="E461" t="s">
        <v>859</v>
      </c>
      <c r="F461">
        <v>321</v>
      </c>
      <c r="G461">
        <v>3</v>
      </c>
      <c r="H461" t="s">
        <v>860</v>
      </c>
      <c r="I461" t="s">
        <v>863</v>
      </c>
      <c r="J461" s="3">
        <v>39173</v>
      </c>
      <c r="K461" t="s">
        <v>864</v>
      </c>
    </row>
    <row r="462" spans="1:11" x14ac:dyDescent="0.25">
      <c r="A462">
        <v>300377345</v>
      </c>
      <c r="B462">
        <v>1</v>
      </c>
      <c r="C462" t="s">
        <v>858</v>
      </c>
      <c r="D462">
        <v>1</v>
      </c>
      <c r="E462" t="s">
        <v>859</v>
      </c>
      <c r="F462">
        <v>321</v>
      </c>
      <c r="G462">
        <v>3</v>
      </c>
      <c r="H462" t="s">
        <v>860</v>
      </c>
      <c r="I462" t="s">
        <v>863</v>
      </c>
      <c r="J462" s="3">
        <v>39173</v>
      </c>
      <c r="K462" t="s">
        <v>864</v>
      </c>
    </row>
    <row r="463" spans="1:11" x14ac:dyDescent="0.25">
      <c r="A463">
        <v>300377434</v>
      </c>
      <c r="B463">
        <v>1</v>
      </c>
      <c r="C463" t="s">
        <v>858</v>
      </c>
      <c r="D463">
        <v>1</v>
      </c>
      <c r="E463" t="s">
        <v>859</v>
      </c>
      <c r="F463">
        <v>321</v>
      </c>
      <c r="G463">
        <v>3</v>
      </c>
      <c r="H463" t="s">
        <v>860</v>
      </c>
      <c r="I463" t="s">
        <v>863</v>
      </c>
      <c r="J463" s="3">
        <v>39173</v>
      </c>
      <c r="K463" t="s">
        <v>864</v>
      </c>
    </row>
    <row r="464" spans="1:11" x14ac:dyDescent="0.25">
      <c r="A464">
        <v>300377666</v>
      </c>
      <c r="B464">
        <v>1</v>
      </c>
      <c r="C464" t="s">
        <v>858</v>
      </c>
      <c r="D464">
        <v>1</v>
      </c>
      <c r="E464" t="s">
        <v>859</v>
      </c>
      <c r="F464">
        <v>321</v>
      </c>
      <c r="G464">
        <v>3</v>
      </c>
      <c r="H464" t="s">
        <v>860</v>
      </c>
      <c r="I464" t="s">
        <v>863</v>
      </c>
      <c r="J464" s="3">
        <v>39173</v>
      </c>
      <c r="K464" t="s">
        <v>864</v>
      </c>
    </row>
    <row r="465" spans="1:11" x14ac:dyDescent="0.25">
      <c r="A465">
        <v>300377954</v>
      </c>
      <c r="B465">
        <v>1</v>
      </c>
      <c r="C465" t="s">
        <v>858</v>
      </c>
      <c r="D465">
        <v>1</v>
      </c>
      <c r="E465" t="s">
        <v>859</v>
      </c>
      <c r="F465">
        <v>321</v>
      </c>
      <c r="G465">
        <v>3</v>
      </c>
      <c r="H465" t="s">
        <v>860</v>
      </c>
      <c r="I465" t="s">
        <v>863</v>
      </c>
      <c r="J465" s="3">
        <v>39173</v>
      </c>
      <c r="K465" t="s">
        <v>864</v>
      </c>
    </row>
    <row r="466" spans="1:11" x14ac:dyDescent="0.25">
      <c r="A466">
        <v>300378604</v>
      </c>
      <c r="B466">
        <v>1</v>
      </c>
      <c r="C466" t="s">
        <v>858</v>
      </c>
      <c r="D466">
        <v>1</v>
      </c>
      <c r="E466" t="s">
        <v>859</v>
      </c>
      <c r="F466">
        <v>321</v>
      </c>
      <c r="G466">
        <v>3</v>
      </c>
      <c r="H466" t="s">
        <v>860</v>
      </c>
      <c r="I466" t="s">
        <v>863</v>
      </c>
      <c r="J466" s="3">
        <v>39173</v>
      </c>
      <c r="K466" t="s">
        <v>864</v>
      </c>
    </row>
    <row r="467" spans="1:11" x14ac:dyDescent="0.25">
      <c r="A467">
        <v>300379840</v>
      </c>
      <c r="B467">
        <v>1</v>
      </c>
      <c r="C467" t="s">
        <v>858</v>
      </c>
      <c r="D467">
        <v>1</v>
      </c>
      <c r="E467" t="s">
        <v>859</v>
      </c>
      <c r="F467">
        <v>2096</v>
      </c>
      <c r="G467">
        <v>3</v>
      </c>
      <c r="H467" t="s">
        <v>860</v>
      </c>
      <c r="I467" t="s">
        <v>861</v>
      </c>
      <c r="J467" s="3">
        <v>39234</v>
      </c>
      <c r="K467" t="s">
        <v>862</v>
      </c>
    </row>
    <row r="468" spans="1:11" x14ac:dyDescent="0.25">
      <c r="A468">
        <v>300379876</v>
      </c>
      <c r="B468">
        <v>1</v>
      </c>
      <c r="C468" t="s">
        <v>858</v>
      </c>
      <c r="D468">
        <v>1</v>
      </c>
      <c r="E468" t="s">
        <v>859</v>
      </c>
      <c r="F468">
        <v>321</v>
      </c>
      <c r="G468">
        <v>3</v>
      </c>
      <c r="H468" t="s">
        <v>860</v>
      </c>
      <c r="I468" t="s">
        <v>863</v>
      </c>
      <c r="J468" s="3">
        <v>39173</v>
      </c>
      <c r="K468" t="s">
        <v>864</v>
      </c>
    </row>
    <row r="469" spans="1:11" x14ac:dyDescent="0.25">
      <c r="A469">
        <v>300379939</v>
      </c>
      <c r="B469">
        <v>1</v>
      </c>
      <c r="C469" t="s">
        <v>858</v>
      </c>
      <c r="D469">
        <v>1</v>
      </c>
      <c r="E469" t="s">
        <v>859</v>
      </c>
      <c r="F469">
        <v>321</v>
      </c>
      <c r="G469">
        <v>3</v>
      </c>
      <c r="H469" t="s">
        <v>860</v>
      </c>
      <c r="I469" t="s">
        <v>863</v>
      </c>
      <c r="J469" s="3">
        <v>39173</v>
      </c>
      <c r="K469" t="s">
        <v>864</v>
      </c>
    </row>
    <row r="470" spans="1:11" x14ac:dyDescent="0.25">
      <c r="A470">
        <v>300380404</v>
      </c>
      <c r="B470">
        <v>1</v>
      </c>
      <c r="C470" t="s">
        <v>858</v>
      </c>
      <c r="D470">
        <v>1</v>
      </c>
      <c r="E470" t="s">
        <v>859</v>
      </c>
      <c r="F470">
        <v>321</v>
      </c>
      <c r="G470">
        <v>3</v>
      </c>
      <c r="H470" t="s">
        <v>860</v>
      </c>
      <c r="I470" t="s">
        <v>863</v>
      </c>
      <c r="J470" s="3">
        <v>39173</v>
      </c>
      <c r="K470" t="s">
        <v>864</v>
      </c>
    </row>
    <row r="471" spans="1:11" x14ac:dyDescent="0.25">
      <c r="A471">
        <v>300380802</v>
      </c>
      <c r="B471">
        <v>1</v>
      </c>
      <c r="C471" t="s">
        <v>858</v>
      </c>
      <c r="D471">
        <v>1</v>
      </c>
      <c r="E471" t="s">
        <v>859</v>
      </c>
      <c r="F471">
        <v>321</v>
      </c>
      <c r="G471">
        <v>3</v>
      </c>
      <c r="H471" t="s">
        <v>860</v>
      </c>
      <c r="I471" t="s">
        <v>863</v>
      </c>
      <c r="J471" s="3">
        <v>39173</v>
      </c>
      <c r="K471" t="s">
        <v>864</v>
      </c>
    </row>
    <row r="472" spans="1:11" x14ac:dyDescent="0.25">
      <c r="A472">
        <v>300381067</v>
      </c>
      <c r="B472">
        <v>1</v>
      </c>
      <c r="C472" t="s">
        <v>858</v>
      </c>
      <c r="D472">
        <v>1</v>
      </c>
      <c r="E472" t="s">
        <v>859</v>
      </c>
      <c r="F472">
        <v>321</v>
      </c>
      <c r="G472">
        <v>3</v>
      </c>
      <c r="H472" t="s">
        <v>860</v>
      </c>
      <c r="I472" t="s">
        <v>863</v>
      </c>
      <c r="J472" s="3">
        <v>39173</v>
      </c>
      <c r="K472" t="s">
        <v>864</v>
      </c>
    </row>
    <row r="473" spans="1:11" x14ac:dyDescent="0.25">
      <c r="A473">
        <v>300381185</v>
      </c>
      <c r="B473">
        <v>1</v>
      </c>
      <c r="C473" t="s">
        <v>858</v>
      </c>
      <c r="D473">
        <v>1</v>
      </c>
      <c r="E473" t="s">
        <v>859</v>
      </c>
      <c r="F473">
        <v>2096</v>
      </c>
      <c r="G473">
        <v>3</v>
      </c>
      <c r="H473" t="s">
        <v>860</v>
      </c>
      <c r="I473" t="s">
        <v>861</v>
      </c>
      <c r="J473" s="3">
        <v>39234</v>
      </c>
      <c r="K473" t="s">
        <v>862</v>
      </c>
    </row>
    <row r="474" spans="1:11" x14ac:dyDescent="0.25">
      <c r="A474">
        <v>300381271</v>
      </c>
      <c r="B474">
        <v>1</v>
      </c>
      <c r="C474" t="s">
        <v>858</v>
      </c>
      <c r="D474">
        <v>1</v>
      </c>
      <c r="E474" t="s">
        <v>859</v>
      </c>
      <c r="F474">
        <v>321</v>
      </c>
      <c r="G474">
        <v>3</v>
      </c>
      <c r="H474" t="s">
        <v>860</v>
      </c>
      <c r="I474" t="s">
        <v>863</v>
      </c>
      <c r="J474" s="3">
        <v>39173</v>
      </c>
      <c r="K474" t="s">
        <v>864</v>
      </c>
    </row>
    <row r="475" spans="1:11" x14ac:dyDescent="0.25">
      <c r="A475">
        <v>300381572</v>
      </c>
      <c r="B475">
        <v>1</v>
      </c>
      <c r="C475" t="s">
        <v>858</v>
      </c>
      <c r="D475">
        <v>1</v>
      </c>
      <c r="E475" t="s">
        <v>859</v>
      </c>
      <c r="F475">
        <v>321</v>
      </c>
      <c r="G475">
        <v>3</v>
      </c>
      <c r="H475" t="s">
        <v>860</v>
      </c>
      <c r="I475" t="s">
        <v>863</v>
      </c>
      <c r="J475" s="3">
        <v>39173</v>
      </c>
      <c r="K475" t="s">
        <v>864</v>
      </c>
    </row>
    <row r="476" spans="1:11" x14ac:dyDescent="0.25">
      <c r="A476">
        <v>300381871</v>
      </c>
      <c r="B476">
        <v>1</v>
      </c>
      <c r="C476" t="s">
        <v>858</v>
      </c>
      <c r="D476">
        <v>1</v>
      </c>
      <c r="E476" t="s">
        <v>859</v>
      </c>
      <c r="F476">
        <v>321</v>
      </c>
      <c r="G476">
        <v>3</v>
      </c>
      <c r="H476" t="s">
        <v>860</v>
      </c>
      <c r="I476" t="s">
        <v>863</v>
      </c>
      <c r="J476" s="3">
        <v>39173</v>
      </c>
      <c r="K476" t="s">
        <v>864</v>
      </c>
    </row>
    <row r="477" spans="1:11" x14ac:dyDescent="0.25">
      <c r="A477">
        <v>300382159</v>
      </c>
      <c r="B477">
        <v>1</v>
      </c>
      <c r="C477" t="s">
        <v>858</v>
      </c>
      <c r="D477">
        <v>1</v>
      </c>
      <c r="E477" t="s">
        <v>859</v>
      </c>
      <c r="F477">
        <v>321</v>
      </c>
      <c r="G477">
        <v>3</v>
      </c>
      <c r="H477" t="s">
        <v>860</v>
      </c>
      <c r="I477" t="s">
        <v>863</v>
      </c>
      <c r="J477" s="3">
        <v>39173</v>
      </c>
      <c r="K477" t="s">
        <v>864</v>
      </c>
    </row>
    <row r="478" spans="1:11" x14ac:dyDescent="0.25">
      <c r="A478">
        <v>300382193</v>
      </c>
      <c r="B478">
        <v>1</v>
      </c>
      <c r="C478" t="s">
        <v>858</v>
      </c>
      <c r="D478">
        <v>1</v>
      </c>
      <c r="E478" t="s">
        <v>859</v>
      </c>
      <c r="F478">
        <v>321</v>
      </c>
      <c r="G478">
        <v>3</v>
      </c>
      <c r="H478" t="s">
        <v>860</v>
      </c>
      <c r="I478" t="s">
        <v>863</v>
      </c>
      <c r="J478" s="3">
        <v>39173</v>
      </c>
      <c r="K478" t="s">
        <v>864</v>
      </c>
    </row>
    <row r="479" spans="1:11" x14ac:dyDescent="0.25">
      <c r="A479">
        <v>300382216</v>
      </c>
      <c r="B479">
        <v>1</v>
      </c>
      <c r="C479" t="s">
        <v>858</v>
      </c>
      <c r="D479">
        <v>1</v>
      </c>
      <c r="E479" t="s">
        <v>859</v>
      </c>
      <c r="F479">
        <v>321</v>
      </c>
      <c r="G479">
        <v>3</v>
      </c>
      <c r="H479" t="s">
        <v>860</v>
      </c>
      <c r="I479" t="s">
        <v>863</v>
      </c>
      <c r="J479" s="3">
        <v>39173</v>
      </c>
      <c r="K479" t="s">
        <v>864</v>
      </c>
    </row>
    <row r="480" spans="1:11" x14ac:dyDescent="0.25">
      <c r="A480">
        <v>300382622</v>
      </c>
      <c r="B480">
        <v>1</v>
      </c>
      <c r="C480" t="s">
        <v>858</v>
      </c>
      <c r="D480">
        <v>1</v>
      </c>
      <c r="E480" t="s">
        <v>859</v>
      </c>
      <c r="F480">
        <v>321</v>
      </c>
      <c r="G480">
        <v>3</v>
      </c>
      <c r="H480" t="s">
        <v>860</v>
      </c>
      <c r="I480" t="s">
        <v>863</v>
      </c>
      <c r="J480" s="3">
        <v>39173</v>
      </c>
      <c r="K480" t="s">
        <v>864</v>
      </c>
    </row>
    <row r="481" spans="1:11" x14ac:dyDescent="0.25">
      <c r="A481">
        <v>300382640</v>
      </c>
      <c r="B481">
        <v>1</v>
      </c>
      <c r="C481" t="s">
        <v>858</v>
      </c>
      <c r="D481">
        <v>1</v>
      </c>
      <c r="E481" t="s">
        <v>859</v>
      </c>
      <c r="F481">
        <v>321</v>
      </c>
      <c r="G481">
        <v>3</v>
      </c>
      <c r="H481" t="s">
        <v>860</v>
      </c>
      <c r="I481" t="s">
        <v>863</v>
      </c>
      <c r="J481" s="3">
        <v>39173</v>
      </c>
      <c r="K481" t="s">
        <v>864</v>
      </c>
    </row>
    <row r="482" spans="1:11" x14ac:dyDescent="0.25">
      <c r="A482">
        <v>300382933</v>
      </c>
      <c r="B482">
        <v>1</v>
      </c>
      <c r="C482" t="s">
        <v>858</v>
      </c>
      <c r="D482">
        <v>1</v>
      </c>
      <c r="E482" t="s">
        <v>859</v>
      </c>
      <c r="F482">
        <v>321</v>
      </c>
      <c r="G482">
        <v>3</v>
      </c>
      <c r="H482" t="s">
        <v>860</v>
      </c>
      <c r="I482" t="s">
        <v>863</v>
      </c>
      <c r="J482" s="3">
        <v>39173</v>
      </c>
      <c r="K482" t="s">
        <v>864</v>
      </c>
    </row>
    <row r="483" spans="1:11" x14ac:dyDescent="0.25">
      <c r="A483">
        <v>300383022</v>
      </c>
      <c r="B483">
        <v>1</v>
      </c>
      <c r="C483" t="s">
        <v>858</v>
      </c>
      <c r="D483">
        <v>1</v>
      </c>
      <c r="E483" t="s">
        <v>859</v>
      </c>
      <c r="F483">
        <v>322</v>
      </c>
      <c r="G483">
        <v>3</v>
      </c>
      <c r="H483" t="s">
        <v>860</v>
      </c>
      <c r="I483" t="s">
        <v>899</v>
      </c>
      <c r="J483" s="3">
        <v>41674</v>
      </c>
      <c r="K483" t="s">
        <v>886</v>
      </c>
    </row>
    <row r="484" spans="1:11" x14ac:dyDescent="0.25">
      <c r="A484">
        <v>300383022</v>
      </c>
      <c r="B484">
        <v>1</v>
      </c>
      <c r="C484" t="s">
        <v>858</v>
      </c>
      <c r="D484">
        <v>2</v>
      </c>
      <c r="E484" t="s">
        <v>866</v>
      </c>
      <c r="F484">
        <v>735</v>
      </c>
      <c r="G484" t="s">
        <v>867</v>
      </c>
      <c r="H484" t="s">
        <v>868</v>
      </c>
      <c r="I484" t="s">
        <v>899</v>
      </c>
      <c r="J484" s="3">
        <v>41674</v>
      </c>
      <c r="K484" t="s">
        <v>872</v>
      </c>
    </row>
    <row r="485" spans="1:11" x14ac:dyDescent="0.25">
      <c r="A485">
        <v>300383237</v>
      </c>
      <c r="B485">
        <v>1</v>
      </c>
      <c r="C485" t="s">
        <v>858</v>
      </c>
      <c r="D485">
        <v>1</v>
      </c>
      <c r="E485" t="s">
        <v>859</v>
      </c>
      <c r="F485">
        <v>2096</v>
      </c>
      <c r="G485">
        <v>3</v>
      </c>
      <c r="H485" t="s">
        <v>860</v>
      </c>
      <c r="I485" t="s">
        <v>861</v>
      </c>
      <c r="J485" s="3">
        <v>39234</v>
      </c>
      <c r="K485" t="s">
        <v>862</v>
      </c>
    </row>
    <row r="486" spans="1:11" x14ac:dyDescent="0.25">
      <c r="A486">
        <v>300383283</v>
      </c>
      <c r="B486">
        <v>1</v>
      </c>
      <c r="C486" t="s">
        <v>858</v>
      </c>
      <c r="D486">
        <v>1</v>
      </c>
      <c r="E486" t="s">
        <v>859</v>
      </c>
      <c r="F486">
        <v>321</v>
      </c>
      <c r="G486">
        <v>3</v>
      </c>
      <c r="H486" t="s">
        <v>860</v>
      </c>
      <c r="I486" t="s">
        <v>863</v>
      </c>
      <c r="J486" s="3">
        <v>39173</v>
      </c>
      <c r="K486" t="s">
        <v>864</v>
      </c>
    </row>
    <row r="487" spans="1:11" x14ac:dyDescent="0.25">
      <c r="A487">
        <v>300384120</v>
      </c>
      <c r="B487">
        <v>1</v>
      </c>
      <c r="C487" t="s">
        <v>858</v>
      </c>
      <c r="D487">
        <v>1</v>
      </c>
      <c r="E487" t="s">
        <v>859</v>
      </c>
      <c r="F487">
        <v>2096</v>
      </c>
      <c r="G487">
        <v>3</v>
      </c>
      <c r="H487" t="s">
        <v>860</v>
      </c>
      <c r="I487" t="s">
        <v>861</v>
      </c>
      <c r="J487" s="3">
        <v>39234</v>
      </c>
      <c r="K487" t="s">
        <v>862</v>
      </c>
    </row>
    <row r="488" spans="1:11" x14ac:dyDescent="0.25">
      <c r="A488">
        <v>300384140</v>
      </c>
      <c r="B488">
        <v>1</v>
      </c>
      <c r="C488" t="s">
        <v>858</v>
      </c>
      <c r="D488">
        <v>1</v>
      </c>
      <c r="E488" t="s">
        <v>859</v>
      </c>
      <c r="F488">
        <v>321</v>
      </c>
      <c r="G488">
        <v>3</v>
      </c>
      <c r="H488" t="s">
        <v>860</v>
      </c>
      <c r="I488" t="s">
        <v>863</v>
      </c>
      <c r="J488" s="3">
        <v>39173</v>
      </c>
      <c r="K488" t="s">
        <v>864</v>
      </c>
    </row>
    <row r="489" spans="1:11" x14ac:dyDescent="0.25">
      <c r="A489">
        <v>300384676</v>
      </c>
      <c r="B489">
        <v>1</v>
      </c>
      <c r="C489" t="s">
        <v>858</v>
      </c>
      <c r="D489">
        <v>1</v>
      </c>
      <c r="E489" t="s">
        <v>859</v>
      </c>
      <c r="F489">
        <v>2096</v>
      </c>
      <c r="G489">
        <v>3</v>
      </c>
      <c r="H489" t="s">
        <v>860</v>
      </c>
      <c r="I489" t="s">
        <v>861</v>
      </c>
      <c r="J489" s="3">
        <v>39234</v>
      </c>
      <c r="K489" t="s">
        <v>862</v>
      </c>
    </row>
    <row r="490" spans="1:11" x14ac:dyDescent="0.25">
      <c r="A490">
        <v>300384778</v>
      </c>
      <c r="B490">
        <v>1</v>
      </c>
      <c r="C490" t="s">
        <v>858</v>
      </c>
      <c r="D490">
        <v>1</v>
      </c>
      <c r="E490" t="s">
        <v>859</v>
      </c>
      <c r="F490">
        <v>321</v>
      </c>
      <c r="G490">
        <v>3</v>
      </c>
      <c r="H490" t="s">
        <v>860</v>
      </c>
      <c r="I490" t="s">
        <v>863</v>
      </c>
      <c r="J490" s="3">
        <v>39173</v>
      </c>
      <c r="K490" t="s">
        <v>864</v>
      </c>
    </row>
    <row r="491" spans="1:11" x14ac:dyDescent="0.25">
      <c r="A491">
        <v>300385203</v>
      </c>
      <c r="B491">
        <v>1</v>
      </c>
      <c r="C491" t="s">
        <v>858</v>
      </c>
      <c r="D491">
        <v>1</v>
      </c>
      <c r="E491" t="s">
        <v>859</v>
      </c>
      <c r="F491">
        <v>321</v>
      </c>
      <c r="G491">
        <v>3</v>
      </c>
      <c r="H491" t="s">
        <v>860</v>
      </c>
      <c r="I491" t="s">
        <v>863</v>
      </c>
      <c r="J491" s="3">
        <v>39173</v>
      </c>
      <c r="K491" t="s">
        <v>864</v>
      </c>
    </row>
    <row r="492" spans="1:11" x14ac:dyDescent="0.25">
      <c r="A492">
        <v>300385258</v>
      </c>
      <c r="B492">
        <v>1</v>
      </c>
      <c r="C492" t="s">
        <v>858</v>
      </c>
      <c r="D492">
        <v>1</v>
      </c>
      <c r="E492" t="s">
        <v>859</v>
      </c>
      <c r="F492">
        <v>321</v>
      </c>
      <c r="G492">
        <v>3</v>
      </c>
      <c r="H492" t="s">
        <v>860</v>
      </c>
      <c r="I492" t="s">
        <v>863</v>
      </c>
      <c r="J492" s="3">
        <v>39173</v>
      </c>
      <c r="K492" t="s">
        <v>864</v>
      </c>
    </row>
    <row r="493" spans="1:11" x14ac:dyDescent="0.25">
      <c r="A493">
        <v>300385387</v>
      </c>
      <c r="B493">
        <v>1</v>
      </c>
      <c r="C493" t="s">
        <v>858</v>
      </c>
      <c r="D493">
        <v>1</v>
      </c>
      <c r="E493" t="s">
        <v>859</v>
      </c>
      <c r="F493">
        <v>321</v>
      </c>
      <c r="G493">
        <v>3</v>
      </c>
      <c r="H493" t="s">
        <v>860</v>
      </c>
      <c r="I493" t="s">
        <v>863</v>
      </c>
      <c r="J493" s="3">
        <v>39173</v>
      </c>
      <c r="K493" t="s">
        <v>864</v>
      </c>
    </row>
    <row r="494" spans="1:11" x14ac:dyDescent="0.25">
      <c r="A494">
        <v>300385979</v>
      </c>
      <c r="B494">
        <v>1</v>
      </c>
      <c r="C494" t="s">
        <v>858</v>
      </c>
      <c r="D494">
        <v>1</v>
      </c>
      <c r="E494" t="s">
        <v>859</v>
      </c>
      <c r="F494">
        <v>321</v>
      </c>
      <c r="G494">
        <v>3</v>
      </c>
      <c r="H494" t="s">
        <v>860</v>
      </c>
      <c r="I494" t="s">
        <v>863</v>
      </c>
      <c r="J494" s="3">
        <v>39173</v>
      </c>
      <c r="K494" t="s">
        <v>864</v>
      </c>
    </row>
    <row r="495" spans="1:11" x14ac:dyDescent="0.25">
      <c r="A495">
        <v>300386018</v>
      </c>
      <c r="B495">
        <v>1</v>
      </c>
      <c r="C495" t="s">
        <v>858</v>
      </c>
      <c r="D495">
        <v>1</v>
      </c>
      <c r="E495" t="s">
        <v>859</v>
      </c>
      <c r="F495">
        <v>2096</v>
      </c>
      <c r="G495">
        <v>3</v>
      </c>
      <c r="H495" t="s">
        <v>860</v>
      </c>
      <c r="I495" t="s">
        <v>900</v>
      </c>
      <c r="J495" s="3">
        <v>39409</v>
      </c>
      <c r="K495" t="s">
        <v>862</v>
      </c>
    </row>
    <row r="496" spans="1:11" x14ac:dyDescent="0.25">
      <c r="A496">
        <v>300387342</v>
      </c>
      <c r="B496">
        <v>1</v>
      </c>
      <c r="C496" t="s">
        <v>858</v>
      </c>
      <c r="D496">
        <v>1</v>
      </c>
      <c r="E496" t="s">
        <v>859</v>
      </c>
      <c r="F496">
        <v>321</v>
      </c>
      <c r="G496">
        <v>3</v>
      </c>
      <c r="H496" t="s">
        <v>860</v>
      </c>
      <c r="I496" t="s">
        <v>863</v>
      </c>
      <c r="J496" s="3">
        <v>39173</v>
      </c>
      <c r="K496" t="s">
        <v>864</v>
      </c>
    </row>
    <row r="497" spans="1:11" x14ac:dyDescent="0.25">
      <c r="A497">
        <v>300388405</v>
      </c>
      <c r="B497">
        <v>1</v>
      </c>
      <c r="C497" t="s">
        <v>858</v>
      </c>
      <c r="D497">
        <v>1</v>
      </c>
      <c r="E497" t="s">
        <v>859</v>
      </c>
      <c r="F497">
        <v>321</v>
      </c>
      <c r="G497">
        <v>3</v>
      </c>
      <c r="H497" t="s">
        <v>860</v>
      </c>
      <c r="I497" t="s">
        <v>863</v>
      </c>
      <c r="J497" s="3">
        <v>39173</v>
      </c>
      <c r="K497" t="s">
        <v>864</v>
      </c>
    </row>
    <row r="498" spans="1:11" x14ac:dyDescent="0.25">
      <c r="A498">
        <v>300388621</v>
      </c>
      <c r="B498">
        <v>1</v>
      </c>
      <c r="C498" t="s">
        <v>858</v>
      </c>
      <c r="D498">
        <v>1</v>
      </c>
      <c r="E498" t="s">
        <v>859</v>
      </c>
      <c r="F498">
        <v>321</v>
      </c>
      <c r="G498">
        <v>3</v>
      </c>
      <c r="H498" t="s">
        <v>860</v>
      </c>
      <c r="I498" t="s">
        <v>863</v>
      </c>
      <c r="J498" s="3">
        <v>39173</v>
      </c>
      <c r="K498" t="s">
        <v>864</v>
      </c>
    </row>
    <row r="499" spans="1:11" x14ac:dyDescent="0.25">
      <c r="A499">
        <v>300389275</v>
      </c>
      <c r="B499">
        <v>1</v>
      </c>
      <c r="C499" t="s">
        <v>858</v>
      </c>
      <c r="D499">
        <v>1</v>
      </c>
      <c r="E499" t="s">
        <v>859</v>
      </c>
      <c r="F499">
        <v>321</v>
      </c>
      <c r="G499">
        <v>3</v>
      </c>
      <c r="H499" t="s">
        <v>860</v>
      </c>
      <c r="I499" t="s">
        <v>863</v>
      </c>
      <c r="J499" s="3">
        <v>39173</v>
      </c>
      <c r="K499" t="s">
        <v>864</v>
      </c>
    </row>
    <row r="500" spans="1:11" x14ac:dyDescent="0.25">
      <c r="A500">
        <v>300390218</v>
      </c>
      <c r="B500">
        <v>1</v>
      </c>
      <c r="C500" t="s">
        <v>858</v>
      </c>
      <c r="D500">
        <v>1</v>
      </c>
      <c r="E500" t="s">
        <v>859</v>
      </c>
      <c r="F500">
        <v>321</v>
      </c>
      <c r="G500">
        <v>3</v>
      </c>
      <c r="H500" t="s">
        <v>860</v>
      </c>
      <c r="I500" t="s">
        <v>863</v>
      </c>
      <c r="J500" s="3">
        <v>39173</v>
      </c>
      <c r="K500" t="s">
        <v>864</v>
      </c>
    </row>
    <row r="501" spans="1:11" x14ac:dyDescent="0.25">
      <c r="A501">
        <v>300390322</v>
      </c>
      <c r="B501">
        <v>1</v>
      </c>
      <c r="C501" t="s">
        <v>858</v>
      </c>
      <c r="D501">
        <v>1</v>
      </c>
      <c r="E501" t="s">
        <v>859</v>
      </c>
      <c r="F501">
        <v>2096</v>
      </c>
      <c r="G501">
        <v>3</v>
      </c>
      <c r="H501" t="s">
        <v>860</v>
      </c>
      <c r="I501" t="s">
        <v>861</v>
      </c>
      <c r="J501" s="3">
        <v>39234</v>
      </c>
      <c r="K501" t="s">
        <v>862</v>
      </c>
    </row>
    <row r="502" spans="1:11" x14ac:dyDescent="0.25">
      <c r="A502">
        <v>300390853</v>
      </c>
      <c r="B502">
        <v>1</v>
      </c>
      <c r="C502" t="s">
        <v>858</v>
      </c>
      <c r="D502">
        <v>1</v>
      </c>
      <c r="E502" t="s">
        <v>859</v>
      </c>
      <c r="F502">
        <v>321</v>
      </c>
      <c r="G502">
        <v>3</v>
      </c>
      <c r="H502" t="s">
        <v>860</v>
      </c>
      <c r="I502" t="s">
        <v>863</v>
      </c>
      <c r="J502" s="3">
        <v>39173</v>
      </c>
      <c r="K502" t="s">
        <v>864</v>
      </c>
    </row>
    <row r="503" spans="1:11" x14ac:dyDescent="0.25">
      <c r="A503">
        <v>300390864</v>
      </c>
      <c r="B503">
        <v>1</v>
      </c>
      <c r="C503" t="s">
        <v>858</v>
      </c>
      <c r="D503">
        <v>1</v>
      </c>
      <c r="E503" t="s">
        <v>859</v>
      </c>
      <c r="F503">
        <v>2096</v>
      </c>
      <c r="G503">
        <v>3</v>
      </c>
      <c r="H503" t="s">
        <v>860</v>
      </c>
      <c r="I503" t="s">
        <v>861</v>
      </c>
      <c r="J503" s="3">
        <v>39234</v>
      </c>
      <c r="K503" t="s">
        <v>862</v>
      </c>
    </row>
    <row r="504" spans="1:11" x14ac:dyDescent="0.25">
      <c r="A504">
        <v>300390887</v>
      </c>
      <c r="B504">
        <v>1</v>
      </c>
      <c r="C504" t="s">
        <v>858</v>
      </c>
      <c r="D504">
        <v>1</v>
      </c>
      <c r="E504" t="s">
        <v>859</v>
      </c>
      <c r="F504">
        <v>321</v>
      </c>
      <c r="G504">
        <v>3</v>
      </c>
      <c r="H504" t="s">
        <v>860</v>
      </c>
      <c r="I504" t="s">
        <v>863</v>
      </c>
      <c r="J504" s="3">
        <v>39173</v>
      </c>
      <c r="K504" t="s">
        <v>864</v>
      </c>
    </row>
    <row r="505" spans="1:11" x14ac:dyDescent="0.25">
      <c r="A505">
        <v>300393284</v>
      </c>
      <c r="B505">
        <v>1</v>
      </c>
      <c r="C505" t="s">
        <v>858</v>
      </c>
      <c r="D505">
        <v>1</v>
      </c>
      <c r="E505" t="s">
        <v>859</v>
      </c>
      <c r="F505">
        <v>2096</v>
      </c>
      <c r="G505">
        <v>3</v>
      </c>
      <c r="H505" t="s">
        <v>860</v>
      </c>
      <c r="I505" t="s">
        <v>870</v>
      </c>
      <c r="J505" s="3">
        <v>41744</v>
      </c>
      <c r="K505" t="s">
        <v>862</v>
      </c>
    </row>
    <row r="506" spans="1:11" x14ac:dyDescent="0.25">
      <c r="A506">
        <v>300393335</v>
      </c>
      <c r="B506">
        <v>1</v>
      </c>
      <c r="C506" t="s">
        <v>858</v>
      </c>
      <c r="D506">
        <v>1</v>
      </c>
      <c r="E506" t="s">
        <v>859</v>
      </c>
      <c r="F506">
        <v>321</v>
      </c>
      <c r="G506">
        <v>3</v>
      </c>
      <c r="H506" t="s">
        <v>860</v>
      </c>
      <c r="I506" t="s">
        <v>863</v>
      </c>
      <c r="J506" s="3">
        <v>39173</v>
      </c>
      <c r="K506" t="s">
        <v>864</v>
      </c>
    </row>
    <row r="507" spans="1:11" x14ac:dyDescent="0.25">
      <c r="A507">
        <v>300394188</v>
      </c>
      <c r="B507">
        <v>1</v>
      </c>
      <c r="C507" t="s">
        <v>858</v>
      </c>
      <c r="D507">
        <v>1</v>
      </c>
      <c r="E507" t="s">
        <v>859</v>
      </c>
      <c r="F507">
        <v>321</v>
      </c>
      <c r="G507">
        <v>3</v>
      </c>
      <c r="H507" t="s">
        <v>860</v>
      </c>
      <c r="I507" t="s">
        <v>863</v>
      </c>
      <c r="J507" s="3">
        <v>39173</v>
      </c>
      <c r="K507" t="s">
        <v>864</v>
      </c>
    </row>
    <row r="508" spans="1:11" x14ac:dyDescent="0.25">
      <c r="A508">
        <v>300394198</v>
      </c>
      <c r="B508">
        <v>1</v>
      </c>
      <c r="C508" t="s">
        <v>858</v>
      </c>
      <c r="D508">
        <v>1</v>
      </c>
      <c r="E508" t="s">
        <v>859</v>
      </c>
      <c r="F508">
        <v>2096</v>
      </c>
      <c r="G508">
        <v>3</v>
      </c>
      <c r="H508" t="s">
        <v>860</v>
      </c>
      <c r="I508" t="s">
        <v>861</v>
      </c>
      <c r="J508" s="3">
        <v>39234</v>
      </c>
      <c r="K508" t="s">
        <v>862</v>
      </c>
    </row>
    <row r="509" spans="1:11" x14ac:dyDescent="0.25">
      <c r="A509">
        <v>300394369</v>
      </c>
      <c r="B509">
        <v>1</v>
      </c>
      <c r="C509" t="s">
        <v>858</v>
      </c>
      <c r="D509">
        <v>1</v>
      </c>
      <c r="E509" t="s">
        <v>859</v>
      </c>
      <c r="F509">
        <v>321</v>
      </c>
      <c r="G509">
        <v>3</v>
      </c>
      <c r="H509" t="s">
        <v>860</v>
      </c>
      <c r="I509" t="s">
        <v>888</v>
      </c>
      <c r="J509" s="3">
        <v>39786</v>
      </c>
      <c r="K509" t="s">
        <v>864</v>
      </c>
    </row>
    <row r="510" spans="1:11" x14ac:dyDescent="0.25">
      <c r="A510">
        <v>300394612</v>
      </c>
      <c r="B510">
        <v>1</v>
      </c>
      <c r="C510" t="s">
        <v>858</v>
      </c>
      <c r="D510">
        <v>1</v>
      </c>
      <c r="E510" t="s">
        <v>859</v>
      </c>
      <c r="F510">
        <v>321</v>
      </c>
      <c r="G510">
        <v>3</v>
      </c>
      <c r="H510" t="s">
        <v>860</v>
      </c>
      <c r="I510" t="s">
        <v>863</v>
      </c>
      <c r="J510" s="3">
        <v>39173</v>
      </c>
      <c r="K510" t="s">
        <v>864</v>
      </c>
    </row>
    <row r="511" spans="1:11" x14ac:dyDescent="0.25">
      <c r="A511">
        <v>300394743</v>
      </c>
      <c r="B511">
        <v>1</v>
      </c>
      <c r="C511" t="s">
        <v>858</v>
      </c>
      <c r="D511">
        <v>1</v>
      </c>
      <c r="E511" t="s">
        <v>859</v>
      </c>
      <c r="F511">
        <v>321</v>
      </c>
      <c r="G511">
        <v>3</v>
      </c>
      <c r="H511" t="s">
        <v>860</v>
      </c>
      <c r="I511" t="s">
        <v>863</v>
      </c>
      <c r="J511" s="3">
        <v>39173</v>
      </c>
      <c r="K511" t="s">
        <v>864</v>
      </c>
    </row>
    <row r="512" spans="1:11" x14ac:dyDescent="0.25">
      <c r="A512">
        <v>300395049</v>
      </c>
      <c r="B512">
        <v>1</v>
      </c>
      <c r="C512" t="s">
        <v>858</v>
      </c>
      <c r="D512">
        <v>1</v>
      </c>
      <c r="E512" t="s">
        <v>859</v>
      </c>
      <c r="F512">
        <v>337</v>
      </c>
      <c r="G512">
        <v>3</v>
      </c>
      <c r="H512" t="s">
        <v>860</v>
      </c>
      <c r="I512" t="s">
        <v>863</v>
      </c>
      <c r="J512" s="3">
        <v>39173</v>
      </c>
      <c r="K512" t="s">
        <v>894</v>
      </c>
    </row>
    <row r="513" spans="1:11" x14ac:dyDescent="0.25">
      <c r="A513">
        <v>300395049</v>
      </c>
      <c r="B513">
        <v>1</v>
      </c>
      <c r="C513" t="s">
        <v>858</v>
      </c>
      <c r="D513">
        <v>2</v>
      </c>
      <c r="F513">
        <v>735</v>
      </c>
      <c r="G513" t="s">
        <v>867</v>
      </c>
      <c r="H513" t="s">
        <v>868</v>
      </c>
      <c r="I513" t="s">
        <v>901</v>
      </c>
      <c r="J513" s="3">
        <v>39323</v>
      </c>
      <c r="K513" t="s">
        <v>872</v>
      </c>
    </row>
    <row r="514" spans="1:11" x14ac:dyDescent="0.25">
      <c r="A514">
        <v>300395230</v>
      </c>
      <c r="B514">
        <v>1</v>
      </c>
      <c r="C514" t="s">
        <v>858</v>
      </c>
      <c r="D514">
        <v>1</v>
      </c>
      <c r="E514" t="s">
        <v>859</v>
      </c>
      <c r="F514">
        <v>2096</v>
      </c>
      <c r="G514">
        <v>3</v>
      </c>
      <c r="H514" t="s">
        <v>860</v>
      </c>
      <c r="I514" t="s">
        <v>861</v>
      </c>
      <c r="J514" s="3">
        <v>39234</v>
      </c>
      <c r="K514" t="s">
        <v>862</v>
      </c>
    </row>
    <row r="515" spans="1:11" x14ac:dyDescent="0.25">
      <c r="A515">
        <v>300395461</v>
      </c>
      <c r="B515">
        <v>1</v>
      </c>
      <c r="C515" t="s">
        <v>858</v>
      </c>
      <c r="D515">
        <v>1</v>
      </c>
      <c r="E515" t="s">
        <v>859</v>
      </c>
      <c r="F515">
        <v>2096</v>
      </c>
      <c r="G515">
        <v>3</v>
      </c>
      <c r="H515" t="s">
        <v>860</v>
      </c>
      <c r="I515" t="s">
        <v>861</v>
      </c>
      <c r="J515" s="3">
        <v>39234</v>
      </c>
      <c r="K515" t="s">
        <v>862</v>
      </c>
    </row>
    <row r="516" spans="1:11" x14ac:dyDescent="0.25">
      <c r="A516">
        <v>300396060</v>
      </c>
      <c r="B516">
        <v>1</v>
      </c>
      <c r="C516" t="s">
        <v>858</v>
      </c>
      <c r="D516">
        <v>1</v>
      </c>
      <c r="E516" t="s">
        <v>859</v>
      </c>
      <c r="F516">
        <v>2096</v>
      </c>
      <c r="G516">
        <v>3</v>
      </c>
      <c r="H516" t="s">
        <v>860</v>
      </c>
      <c r="I516" t="s">
        <v>861</v>
      </c>
      <c r="J516" s="3">
        <v>39234</v>
      </c>
      <c r="K516" t="s">
        <v>862</v>
      </c>
    </row>
    <row r="517" spans="1:11" x14ac:dyDescent="0.25">
      <c r="A517">
        <v>300396342</v>
      </c>
      <c r="B517">
        <v>1</v>
      </c>
      <c r="C517" t="s">
        <v>858</v>
      </c>
      <c r="D517">
        <v>1</v>
      </c>
      <c r="E517" t="s">
        <v>859</v>
      </c>
      <c r="F517">
        <v>2096</v>
      </c>
      <c r="G517">
        <v>3</v>
      </c>
      <c r="H517" t="s">
        <v>860</v>
      </c>
      <c r="I517" t="s">
        <v>861</v>
      </c>
      <c r="J517" s="3">
        <v>39234</v>
      </c>
      <c r="K517" t="s">
        <v>862</v>
      </c>
    </row>
    <row r="518" spans="1:11" x14ac:dyDescent="0.25">
      <c r="A518">
        <v>300396621</v>
      </c>
      <c r="B518">
        <v>1</v>
      </c>
      <c r="C518" t="s">
        <v>858</v>
      </c>
      <c r="D518">
        <v>1</v>
      </c>
      <c r="E518" t="s">
        <v>859</v>
      </c>
      <c r="F518">
        <v>321</v>
      </c>
      <c r="G518">
        <v>3</v>
      </c>
      <c r="H518" t="s">
        <v>860</v>
      </c>
      <c r="I518" t="s">
        <v>863</v>
      </c>
      <c r="J518" s="3">
        <v>39173</v>
      </c>
      <c r="K518" t="s">
        <v>864</v>
      </c>
    </row>
    <row r="519" spans="1:11" x14ac:dyDescent="0.25">
      <c r="A519">
        <v>300397099</v>
      </c>
      <c r="B519">
        <v>1</v>
      </c>
      <c r="C519" t="s">
        <v>858</v>
      </c>
      <c r="D519">
        <v>1</v>
      </c>
      <c r="E519" t="s">
        <v>859</v>
      </c>
      <c r="F519">
        <v>2096</v>
      </c>
      <c r="G519">
        <v>3</v>
      </c>
      <c r="H519" t="s">
        <v>860</v>
      </c>
      <c r="I519" t="s">
        <v>861</v>
      </c>
      <c r="J519" s="3">
        <v>39234</v>
      </c>
      <c r="K519" t="s">
        <v>862</v>
      </c>
    </row>
    <row r="520" spans="1:11" x14ac:dyDescent="0.25">
      <c r="A520">
        <v>300397264</v>
      </c>
      <c r="B520">
        <v>1</v>
      </c>
      <c r="C520" t="s">
        <v>858</v>
      </c>
      <c r="D520">
        <v>1</v>
      </c>
      <c r="E520" t="s">
        <v>859</v>
      </c>
      <c r="F520">
        <v>321</v>
      </c>
      <c r="G520">
        <v>3</v>
      </c>
      <c r="H520" t="s">
        <v>860</v>
      </c>
      <c r="I520" t="s">
        <v>863</v>
      </c>
      <c r="J520" s="3">
        <v>39173</v>
      </c>
      <c r="K520" t="s">
        <v>864</v>
      </c>
    </row>
    <row r="521" spans="1:11" x14ac:dyDescent="0.25">
      <c r="A521">
        <v>300398296</v>
      </c>
      <c r="B521">
        <v>1</v>
      </c>
      <c r="C521" t="s">
        <v>858</v>
      </c>
      <c r="D521">
        <v>1</v>
      </c>
      <c r="E521" t="s">
        <v>859</v>
      </c>
      <c r="F521">
        <v>2096</v>
      </c>
      <c r="G521">
        <v>3</v>
      </c>
      <c r="H521" t="s">
        <v>860</v>
      </c>
      <c r="I521" t="s">
        <v>861</v>
      </c>
      <c r="J521" s="3">
        <v>39234</v>
      </c>
      <c r="K521" t="s">
        <v>862</v>
      </c>
    </row>
    <row r="522" spans="1:11" x14ac:dyDescent="0.25">
      <c r="A522">
        <v>300399381</v>
      </c>
      <c r="B522">
        <v>1</v>
      </c>
      <c r="C522" t="s">
        <v>858</v>
      </c>
      <c r="D522">
        <v>1</v>
      </c>
      <c r="E522" t="s">
        <v>859</v>
      </c>
      <c r="F522">
        <v>321</v>
      </c>
      <c r="G522">
        <v>3</v>
      </c>
      <c r="H522" t="s">
        <v>860</v>
      </c>
      <c r="I522" t="s">
        <v>863</v>
      </c>
      <c r="J522" s="3">
        <v>39173</v>
      </c>
      <c r="K522" t="s">
        <v>864</v>
      </c>
    </row>
    <row r="523" spans="1:11" x14ac:dyDescent="0.25">
      <c r="A523">
        <v>300399905</v>
      </c>
      <c r="B523">
        <v>1</v>
      </c>
      <c r="C523" t="s">
        <v>858</v>
      </c>
      <c r="D523">
        <v>1</v>
      </c>
      <c r="E523" t="s">
        <v>859</v>
      </c>
      <c r="F523">
        <v>2096</v>
      </c>
      <c r="G523">
        <v>3</v>
      </c>
      <c r="H523" t="s">
        <v>860</v>
      </c>
      <c r="I523" t="s">
        <v>861</v>
      </c>
      <c r="J523" s="3">
        <v>39234</v>
      </c>
      <c r="K523" t="s">
        <v>862</v>
      </c>
    </row>
    <row r="524" spans="1:11" x14ac:dyDescent="0.25">
      <c r="A524">
        <v>300400197</v>
      </c>
      <c r="B524">
        <v>1</v>
      </c>
      <c r="C524" t="s">
        <v>858</v>
      </c>
      <c r="D524">
        <v>1</v>
      </c>
      <c r="E524" t="s">
        <v>859</v>
      </c>
      <c r="F524">
        <v>2096</v>
      </c>
      <c r="G524">
        <v>3</v>
      </c>
      <c r="H524" t="s">
        <v>860</v>
      </c>
      <c r="I524" t="s">
        <v>861</v>
      </c>
      <c r="J524" s="3">
        <v>39234</v>
      </c>
      <c r="K524" t="s">
        <v>862</v>
      </c>
    </row>
    <row r="525" spans="1:11" x14ac:dyDescent="0.25">
      <c r="A525">
        <v>300400787</v>
      </c>
      <c r="B525">
        <v>1</v>
      </c>
      <c r="C525" t="s">
        <v>858</v>
      </c>
      <c r="D525">
        <v>1</v>
      </c>
      <c r="E525" t="s">
        <v>859</v>
      </c>
      <c r="F525">
        <v>322</v>
      </c>
      <c r="G525">
        <v>3</v>
      </c>
      <c r="H525" t="s">
        <v>860</v>
      </c>
      <c r="I525" t="s">
        <v>863</v>
      </c>
      <c r="J525" s="3">
        <v>39173</v>
      </c>
      <c r="K525" t="s">
        <v>886</v>
      </c>
    </row>
    <row r="526" spans="1:11" x14ac:dyDescent="0.25">
      <c r="A526">
        <v>300403117</v>
      </c>
      <c r="B526">
        <v>1</v>
      </c>
      <c r="C526" t="s">
        <v>858</v>
      </c>
      <c r="D526">
        <v>1</v>
      </c>
      <c r="E526" t="s">
        <v>859</v>
      </c>
      <c r="F526">
        <v>2096</v>
      </c>
      <c r="G526">
        <v>3</v>
      </c>
      <c r="H526" t="s">
        <v>860</v>
      </c>
      <c r="I526" t="s">
        <v>861</v>
      </c>
      <c r="J526" s="3">
        <v>39234</v>
      </c>
      <c r="K526" t="s">
        <v>862</v>
      </c>
    </row>
    <row r="527" spans="1:11" x14ac:dyDescent="0.25">
      <c r="A527">
        <v>300407639</v>
      </c>
      <c r="B527">
        <v>1</v>
      </c>
      <c r="C527" t="s">
        <v>858</v>
      </c>
      <c r="D527">
        <v>1</v>
      </c>
      <c r="E527" t="s">
        <v>859</v>
      </c>
      <c r="F527">
        <v>321</v>
      </c>
      <c r="G527">
        <v>3</v>
      </c>
      <c r="H527" t="s">
        <v>860</v>
      </c>
      <c r="I527" t="s">
        <v>863</v>
      </c>
      <c r="J527" s="3">
        <v>39173</v>
      </c>
      <c r="K527" t="s">
        <v>864</v>
      </c>
    </row>
    <row r="528" spans="1:11" x14ac:dyDescent="0.25">
      <c r="A528">
        <v>300407916</v>
      </c>
      <c r="B528">
        <v>1</v>
      </c>
      <c r="C528" t="s">
        <v>858</v>
      </c>
      <c r="D528">
        <v>1</v>
      </c>
      <c r="E528" t="s">
        <v>859</v>
      </c>
      <c r="F528">
        <v>419</v>
      </c>
      <c r="G528">
        <v>3</v>
      </c>
      <c r="H528" t="s">
        <v>860</v>
      </c>
      <c r="I528" t="s">
        <v>863</v>
      </c>
      <c r="J528" s="3">
        <v>39173</v>
      </c>
      <c r="K528" t="s">
        <v>878</v>
      </c>
    </row>
    <row r="529" spans="1:11" x14ac:dyDescent="0.25">
      <c r="A529">
        <v>300407916</v>
      </c>
      <c r="B529">
        <v>1</v>
      </c>
      <c r="C529" t="s">
        <v>858</v>
      </c>
      <c r="D529">
        <v>2</v>
      </c>
      <c r="F529">
        <v>420</v>
      </c>
      <c r="G529" t="s">
        <v>867</v>
      </c>
      <c r="H529" t="s">
        <v>868</v>
      </c>
      <c r="I529" t="s">
        <v>896</v>
      </c>
      <c r="J529" s="3">
        <v>39332</v>
      </c>
      <c r="K529" t="s">
        <v>880</v>
      </c>
    </row>
    <row r="530" spans="1:11" x14ac:dyDescent="0.25">
      <c r="A530">
        <v>300408172</v>
      </c>
      <c r="B530">
        <v>1</v>
      </c>
      <c r="C530" t="s">
        <v>858</v>
      </c>
      <c r="D530">
        <v>1</v>
      </c>
      <c r="E530" t="s">
        <v>859</v>
      </c>
      <c r="F530">
        <v>419</v>
      </c>
      <c r="G530">
        <v>3</v>
      </c>
      <c r="H530" t="s">
        <v>860</v>
      </c>
      <c r="I530" t="s">
        <v>863</v>
      </c>
      <c r="J530" s="3">
        <v>39173</v>
      </c>
      <c r="K530" t="s">
        <v>878</v>
      </c>
    </row>
    <row r="531" spans="1:11" x14ac:dyDescent="0.25">
      <c r="A531">
        <v>300408172</v>
      </c>
      <c r="B531">
        <v>1</v>
      </c>
      <c r="C531" t="s">
        <v>858</v>
      </c>
      <c r="D531">
        <v>2</v>
      </c>
      <c r="E531" t="s">
        <v>866</v>
      </c>
      <c r="F531">
        <v>420</v>
      </c>
      <c r="G531" t="s">
        <v>867</v>
      </c>
      <c r="H531" t="s">
        <v>868</v>
      </c>
      <c r="I531" t="s">
        <v>863</v>
      </c>
      <c r="J531" s="3">
        <v>39173</v>
      </c>
      <c r="K531" t="s">
        <v>880</v>
      </c>
    </row>
    <row r="532" spans="1:11" x14ac:dyDescent="0.25">
      <c r="A532">
        <v>300408174</v>
      </c>
      <c r="B532">
        <v>1</v>
      </c>
      <c r="C532" t="s">
        <v>858</v>
      </c>
      <c r="D532">
        <v>1</v>
      </c>
      <c r="E532" t="s">
        <v>859</v>
      </c>
      <c r="F532">
        <v>337</v>
      </c>
      <c r="G532">
        <v>3</v>
      </c>
      <c r="H532" t="s">
        <v>860</v>
      </c>
      <c r="I532" t="s">
        <v>863</v>
      </c>
      <c r="J532" s="3">
        <v>39173</v>
      </c>
      <c r="K532" t="s">
        <v>894</v>
      </c>
    </row>
    <row r="533" spans="1:11" x14ac:dyDescent="0.25">
      <c r="A533">
        <v>300408174</v>
      </c>
      <c r="B533">
        <v>1</v>
      </c>
      <c r="C533" t="s">
        <v>858</v>
      </c>
      <c r="D533">
        <v>2</v>
      </c>
      <c r="F533">
        <v>735</v>
      </c>
      <c r="G533" t="s">
        <v>867</v>
      </c>
      <c r="H533" t="s">
        <v>868</v>
      </c>
      <c r="I533" t="s">
        <v>902</v>
      </c>
      <c r="J533" s="3">
        <v>39343</v>
      </c>
      <c r="K533" t="s">
        <v>872</v>
      </c>
    </row>
    <row r="534" spans="1:11" x14ac:dyDescent="0.25">
      <c r="A534">
        <v>300408365</v>
      </c>
      <c r="B534">
        <v>1</v>
      </c>
      <c r="C534" t="s">
        <v>858</v>
      </c>
      <c r="D534">
        <v>1</v>
      </c>
      <c r="E534" t="s">
        <v>859</v>
      </c>
      <c r="F534">
        <v>337</v>
      </c>
      <c r="G534">
        <v>3</v>
      </c>
      <c r="H534" t="s">
        <v>860</v>
      </c>
      <c r="I534" t="s">
        <v>863</v>
      </c>
      <c r="J534" s="3">
        <v>39173</v>
      </c>
      <c r="K534" t="s">
        <v>894</v>
      </c>
    </row>
    <row r="535" spans="1:11" x14ac:dyDescent="0.25">
      <c r="A535">
        <v>300408365</v>
      </c>
      <c r="B535">
        <v>2</v>
      </c>
      <c r="C535" t="s">
        <v>858</v>
      </c>
      <c r="D535">
        <v>1</v>
      </c>
      <c r="E535" t="s">
        <v>859</v>
      </c>
      <c r="F535">
        <v>338</v>
      </c>
      <c r="G535">
        <v>3</v>
      </c>
      <c r="H535" t="s">
        <v>860</v>
      </c>
      <c r="I535" t="s">
        <v>863</v>
      </c>
      <c r="J535" s="3">
        <v>39173</v>
      </c>
      <c r="K535" t="s">
        <v>875</v>
      </c>
    </row>
    <row r="536" spans="1:11" x14ac:dyDescent="0.25">
      <c r="A536">
        <v>300408365</v>
      </c>
      <c r="B536">
        <v>2</v>
      </c>
      <c r="C536" t="s">
        <v>858</v>
      </c>
      <c r="D536">
        <v>2</v>
      </c>
      <c r="E536" t="s">
        <v>866</v>
      </c>
      <c r="F536">
        <v>339</v>
      </c>
      <c r="G536" t="s">
        <v>867</v>
      </c>
      <c r="H536" t="s">
        <v>868</v>
      </c>
      <c r="I536" t="s">
        <v>863</v>
      </c>
      <c r="J536" s="3">
        <v>39173</v>
      </c>
      <c r="K536" t="s">
        <v>877</v>
      </c>
    </row>
    <row r="537" spans="1:11" x14ac:dyDescent="0.25">
      <c r="A537">
        <v>300408710</v>
      </c>
      <c r="B537">
        <v>1</v>
      </c>
      <c r="C537" t="s">
        <v>858</v>
      </c>
      <c r="D537">
        <v>1</v>
      </c>
      <c r="E537" t="s">
        <v>859</v>
      </c>
      <c r="F537">
        <v>321</v>
      </c>
      <c r="G537">
        <v>3</v>
      </c>
      <c r="H537" t="s">
        <v>860</v>
      </c>
      <c r="I537" t="s">
        <v>863</v>
      </c>
      <c r="J537" s="3">
        <v>39173</v>
      </c>
      <c r="K537" t="s">
        <v>864</v>
      </c>
    </row>
    <row r="538" spans="1:11" x14ac:dyDescent="0.25">
      <c r="A538">
        <v>300409487</v>
      </c>
      <c r="B538">
        <v>1</v>
      </c>
      <c r="C538" t="s">
        <v>858</v>
      </c>
      <c r="D538">
        <v>1</v>
      </c>
      <c r="E538" t="s">
        <v>859</v>
      </c>
      <c r="F538">
        <v>2096</v>
      </c>
      <c r="G538">
        <v>3</v>
      </c>
      <c r="H538" t="s">
        <v>860</v>
      </c>
      <c r="I538" t="s">
        <v>861</v>
      </c>
      <c r="J538" s="3">
        <v>39234</v>
      </c>
      <c r="K538" t="s">
        <v>862</v>
      </c>
    </row>
    <row r="539" spans="1:11" x14ac:dyDescent="0.25">
      <c r="A539">
        <v>300409526</v>
      </c>
      <c r="B539">
        <v>1</v>
      </c>
      <c r="C539" t="s">
        <v>858</v>
      </c>
      <c r="D539">
        <v>1</v>
      </c>
      <c r="E539" t="s">
        <v>859</v>
      </c>
      <c r="F539">
        <v>2096</v>
      </c>
      <c r="G539">
        <v>3</v>
      </c>
      <c r="H539" t="s">
        <v>860</v>
      </c>
      <c r="I539" t="s">
        <v>861</v>
      </c>
      <c r="J539" s="3">
        <v>39234</v>
      </c>
      <c r="K539" t="s">
        <v>862</v>
      </c>
    </row>
    <row r="540" spans="1:11" x14ac:dyDescent="0.25">
      <c r="A540">
        <v>300410019</v>
      </c>
      <c r="B540">
        <v>1</v>
      </c>
      <c r="C540" t="s">
        <v>858</v>
      </c>
      <c r="D540">
        <v>1</v>
      </c>
      <c r="E540" t="s">
        <v>859</v>
      </c>
      <c r="F540">
        <v>321</v>
      </c>
      <c r="G540">
        <v>3</v>
      </c>
      <c r="H540" t="s">
        <v>860</v>
      </c>
      <c r="I540" t="s">
        <v>863</v>
      </c>
      <c r="J540" s="3">
        <v>39173</v>
      </c>
      <c r="K540" t="s">
        <v>864</v>
      </c>
    </row>
    <row r="541" spans="1:11" x14ac:dyDescent="0.25">
      <c r="A541">
        <v>300410283</v>
      </c>
      <c r="B541">
        <v>1</v>
      </c>
      <c r="C541" t="s">
        <v>858</v>
      </c>
      <c r="D541">
        <v>1</v>
      </c>
      <c r="E541" t="s">
        <v>859</v>
      </c>
      <c r="F541">
        <v>321</v>
      </c>
      <c r="G541">
        <v>3</v>
      </c>
      <c r="H541" t="s">
        <v>860</v>
      </c>
      <c r="I541" t="s">
        <v>863</v>
      </c>
      <c r="J541" s="3">
        <v>39173</v>
      </c>
      <c r="K541" t="s">
        <v>864</v>
      </c>
    </row>
    <row r="542" spans="1:11" x14ac:dyDescent="0.25">
      <c r="A542">
        <v>300411176</v>
      </c>
      <c r="B542">
        <v>1</v>
      </c>
      <c r="C542" t="s">
        <v>858</v>
      </c>
      <c r="D542">
        <v>1</v>
      </c>
      <c r="E542" t="s">
        <v>859</v>
      </c>
      <c r="F542">
        <v>321</v>
      </c>
      <c r="G542">
        <v>3</v>
      </c>
      <c r="H542" t="s">
        <v>860</v>
      </c>
      <c r="I542" t="s">
        <v>863</v>
      </c>
      <c r="J542" s="3">
        <v>39173</v>
      </c>
      <c r="K542" t="s">
        <v>864</v>
      </c>
    </row>
    <row r="543" spans="1:11" x14ac:dyDescent="0.25">
      <c r="A543">
        <v>300411220</v>
      </c>
      <c r="B543">
        <v>1</v>
      </c>
      <c r="C543" t="s">
        <v>858</v>
      </c>
      <c r="D543">
        <v>1</v>
      </c>
      <c r="E543" t="s">
        <v>859</v>
      </c>
      <c r="F543">
        <v>323</v>
      </c>
      <c r="G543">
        <v>3</v>
      </c>
      <c r="H543" t="s">
        <v>860</v>
      </c>
      <c r="I543" t="s">
        <v>863</v>
      </c>
      <c r="J543" s="3">
        <v>39173</v>
      </c>
      <c r="K543" t="s">
        <v>865</v>
      </c>
    </row>
    <row r="544" spans="1:11" x14ac:dyDescent="0.25">
      <c r="A544">
        <v>300411220</v>
      </c>
      <c r="B544">
        <v>1</v>
      </c>
      <c r="C544" t="s">
        <v>858</v>
      </c>
      <c r="D544">
        <v>2</v>
      </c>
      <c r="E544" t="s">
        <v>866</v>
      </c>
      <c r="F544">
        <v>324</v>
      </c>
      <c r="G544" t="s">
        <v>867</v>
      </c>
      <c r="H544" t="s">
        <v>868</v>
      </c>
      <c r="I544" t="s">
        <v>863</v>
      </c>
      <c r="J544" s="3">
        <v>39173</v>
      </c>
      <c r="K544" t="s">
        <v>869</v>
      </c>
    </row>
    <row r="545" spans="1:11" x14ac:dyDescent="0.25">
      <c r="A545">
        <v>300411539</v>
      </c>
      <c r="B545">
        <v>1</v>
      </c>
      <c r="C545" t="s">
        <v>858</v>
      </c>
      <c r="D545">
        <v>1</v>
      </c>
      <c r="E545" t="s">
        <v>859</v>
      </c>
      <c r="F545">
        <v>321</v>
      </c>
      <c r="G545">
        <v>3</v>
      </c>
      <c r="H545" t="s">
        <v>860</v>
      </c>
      <c r="I545" t="s">
        <v>863</v>
      </c>
      <c r="J545" s="3">
        <v>39173</v>
      </c>
      <c r="K545" t="s">
        <v>864</v>
      </c>
    </row>
    <row r="546" spans="1:11" x14ac:dyDescent="0.25">
      <c r="A546">
        <v>300412922</v>
      </c>
      <c r="B546">
        <v>1</v>
      </c>
      <c r="C546" t="s">
        <v>858</v>
      </c>
      <c r="D546">
        <v>1</v>
      </c>
      <c r="E546" t="s">
        <v>859</v>
      </c>
      <c r="F546">
        <v>321</v>
      </c>
      <c r="G546">
        <v>3</v>
      </c>
      <c r="H546" t="s">
        <v>860</v>
      </c>
      <c r="I546" t="s">
        <v>863</v>
      </c>
      <c r="J546" s="3">
        <v>39173</v>
      </c>
      <c r="K546" t="s">
        <v>864</v>
      </c>
    </row>
    <row r="547" spans="1:11" x14ac:dyDescent="0.25">
      <c r="A547">
        <v>300412941</v>
      </c>
      <c r="B547">
        <v>1</v>
      </c>
      <c r="C547" t="s">
        <v>858</v>
      </c>
      <c r="D547">
        <v>1</v>
      </c>
      <c r="E547" t="s">
        <v>859</v>
      </c>
      <c r="F547">
        <v>321</v>
      </c>
      <c r="G547">
        <v>3</v>
      </c>
      <c r="H547" t="s">
        <v>860</v>
      </c>
      <c r="I547" t="s">
        <v>863</v>
      </c>
      <c r="J547" s="3">
        <v>39173</v>
      </c>
      <c r="K547" t="s">
        <v>864</v>
      </c>
    </row>
    <row r="548" spans="1:11" x14ac:dyDescent="0.25">
      <c r="A548">
        <v>300413011</v>
      </c>
      <c r="B548">
        <v>1</v>
      </c>
      <c r="C548" t="s">
        <v>858</v>
      </c>
      <c r="D548">
        <v>1</v>
      </c>
      <c r="E548" t="s">
        <v>859</v>
      </c>
      <c r="F548">
        <v>321</v>
      </c>
      <c r="G548">
        <v>3</v>
      </c>
      <c r="H548" t="s">
        <v>860</v>
      </c>
      <c r="I548" t="s">
        <v>863</v>
      </c>
      <c r="J548" s="3">
        <v>39173</v>
      </c>
      <c r="K548" t="s">
        <v>864</v>
      </c>
    </row>
    <row r="549" spans="1:11" x14ac:dyDescent="0.25">
      <c r="A549">
        <v>300413153</v>
      </c>
      <c r="B549">
        <v>1</v>
      </c>
      <c r="C549" t="s">
        <v>858</v>
      </c>
      <c r="D549">
        <v>1</v>
      </c>
      <c r="E549" t="s">
        <v>859</v>
      </c>
      <c r="F549">
        <v>321</v>
      </c>
      <c r="G549">
        <v>3</v>
      </c>
      <c r="H549" t="s">
        <v>860</v>
      </c>
      <c r="I549" t="s">
        <v>863</v>
      </c>
      <c r="J549" s="3">
        <v>39173</v>
      </c>
      <c r="K549" t="s">
        <v>864</v>
      </c>
    </row>
    <row r="550" spans="1:11" x14ac:dyDescent="0.25">
      <c r="A550">
        <v>300413717</v>
      </c>
      <c r="B550">
        <v>1</v>
      </c>
      <c r="C550" t="s">
        <v>858</v>
      </c>
      <c r="D550">
        <v>1</v>
      </c>
      <c r="E550" t="s">
        <v>859</v>
      </c>
      <c r="F550">
        <v>321</v>
      </c>
      <c r="G550">
        <v>3</v>
      </c>
      <c r="H550" t="s">
        <v>860</v>
      </c>
      <c r="I550" t="s">
        <v>863</v>
      </c>
      <c r="J550" s="3">
        <v>39173</v>
      </c>
      <c r="K550" t="s">
        <v>864</v>
      </c>
    </row>
    <row r="551" spans="1:11" x14ac:dyDescent="0.25">
      <c r="A551">
        <v>300414080</v>
      </c>
      <c r="B551">
        <v>1</v>
      </c>
      <c r="C551" t="s">
        <v>858</v>
      </c>
      <c r="D551">
        <v>1</v>
      </c>
      <c r="E551" t="s">
        <v>859</v>
      </c>
      <c r="F551">
        <v>321</v>
      </c>
      <c r="G551">
        <v>3</v>
      </c>
      <c r="H551" t="s">
        <v>860</v>
      </c>
      <c r="I551" t="s">
        <v>863</v>
      </c>
      <c r="J551" s="3">
        <v>39173</v>
      </c>
      <c r="K551" t="s">
        <v>864</v>
      </c>
    </row>
    <row r="552" spans="1:11" x14ac:dyDescent="0.25">
      <c r="A552">
        <v>300414225</v>
      </c>
      <c r="B552">
        <v>1</v>
      </c>
      <c r="C552" t="s">
        <v>858</v>
      </c>
      <c r="D552">
        <v>1</v>
      </c>
      <c r="E552" t="s">
        <v>859</v>
      </c>
      <c r="F552">
        <v>321</v>
      </c>
      <c r="G552">
        <v>3</v>
      </c>
      <c r="H552" t="s">
        <v>860</v>
      </c>
      <c r="I552" t="s">
        <v>863</v>
      </c>
      <c r="J552" s="3">
        <v>39173</v>
      </c>
      <c r="K552" t="s">
        <v>864</v>
      </c>
    </row>
    <row r="553" spans="1:11" x14ac:dyDescent="0.25">
      <c r="A553">
        <v>300414309</v>
      </c>
      <c r="B553">
        <v>1</v>
      </c>
      <c r="C553" t="s">
        <v>858</v>
      </c>
      <c r="D553">
        <v>1</v>
      </c>
      <c r="E553" t="s">
        <v>859</v>
      </c>
      <c r="F553">
        <v>321</v>
      </c>
      <c r="G553">
        <v>3</v>
      </c>
      <c r="H553" t="s">
        <v>860</v>
      </c>
      <c r="I553" t="s">
        <v>863</v>
      </c>
      <c r="J553" s="3">
        <v>39173</v>
      </c>
      <c r="K553" t="s">
        <v>864</v>
      </c>
    </row>
    <row r="554" spans="1:11" x14ac:dyDescent="0.25">
      <c r="A554">
        <v>300414467</v>
      </c>
      <c r="B554">
        <v>1</v>
      </c>
      <c r="C554" t="s">
        <v>858</v>
      </c>
      <c r="D554">
        <v>1</v>
      </c>
      <c r="E554" t="s">
        <v>859</v>
      </c>
      <c r="F554">
        <v>322</v>
      </c>
      <c r="G554">
        <v>3</v>
      </c>
      <c r="H554" t="s">
        <v>860</v>
      </c>
      <c r="I554" t="s">
        <v>863</v>
      </c>
      <c r="J554" s="3">
        <v>39173</v>
      </c>
      <c r="K554" t="s">
        <v>886</v>
      </c>
    </row>
    <row r="555" spans="1:11" x14ac:dyDescent="0.25">
      <c r="A555">
        <v>300414911</v>
      </c>
      <c r="B555">
        <v>1</v>
      </c>
      <c r="C555" t="s">
        <v>858</v>
      </c>
      <c r="D555">
        <v>1</v>
      </c>
      <c r="E555" t="s">
        <v>859</v>
      </c>
      <c r="F555">
        <v>321</v>
      </c>
      <c r="G555">
        <v>3</v>
      </c>
      <c r="H555" t="s">
        <v>860</v>
      </c>
      <c r="I555" t="s">
        <v>863</v>
      </c>
      <c r="J555" s="3">
        <v>39173</v>
      </c>
      <c r="K555" t="s">
        <v>864</v>
      </c>
    </row>
    <row r="556" spans="1:11" x14ac:dyDescent="0.25">
      <c r="A556">
        <v>300414984</v>
      </c>
      <c r="B556">
        <v>1</v>
      </c>
      <c r="C556" t="s">
        <v>858</v>
      </c>
      <c r="D556">
        <v>1</v>
      </c>
      <c r="E556" t="s">
        <v>859</v>
      </c>
      <c r="F556">
        <v>321</v>
      </c>
      <c r="G556">
        <v>3</v>
      </c>
      <c r="H556" t="s">
        <v>860</v>
      </c>
      <c r="I556" t="s">
        <v>863</v>
      </c>
      <c r="J556" s="3">
        <v>39173</v>
      </c>
      <c r="K556" t="s">
        <v>864</v>
      </c>
    </row>
    <row r="557" spans="1:11" x14ac:dyDescent="0.25">
      <c r="A557">
        <v>300415187</v>
      </c>
      <c r="B557">
        <v>1</v>
      </c>
      <c r="C557" t="s">
        <v>858</v>
      </c>
      <c r="D557">
        <v>1</v>
      </c>
      <c r="E557" t="s">
        <v>859</v>
      </c>
      <c r="F557">
        <v>321</v>
      </c>
      <c r="G557">
        <v>3</v>
      </c>
      <c r="H557" t="s">
        <v>860</v>
      </c>
      <c r="I557" t="s">
        <v>863</v>
      </c>
      <c r="J557" s="3">
        <v>39173</v>
      </c>
      <c r="K557" t="s">
        <v>864</v>
      </c>
    </row>
    <row r="558" spans="1:11" x14ac:dyDescent="0.25">
      <c r="A558">
        <v>300415273</v>
      </c>
      <c r="B558">
        <v>1</v>
      </c>
      <c r="C558" t="s">
        <v>858</v>
      </c>
      <c r="D558">
        <v>1</v>
      </c>
      <c r="E558" t="s">
        <v>859</v>
      </c>
      <c r="F558">
        <v>2096</v>
      </c>
      <c r="G558">
        <v>3</v>
      </c>
      <c r="H558" t="s">
        <v>860</v>
      </c>
      <c r="I558" t="s">
        <v>861</v>
      </c>
      <c r="J558" s="3">
        <v>39234</v>
      </c>
      <c r="K558" t="s">
        <v>862</v>
      </c>
    </row>
    <row r="559" spans="1:11" x14ac:dyDescent="0.25">
      <c r="A559">
        <v>300415310</v>
      </c>
      <c r="B559">
        <v>1</v>
      </c>
      <c r="C559" t="s">
        <v>858</v>
      </c>
      <c r="D559">
        <v>1</v>
      </c>
      <c r="E559" t="s">
        <v>859</v>
      </c>
      <c r="F559">
        <v>2096</v>
      </c>
      <c r="G559">
        <v>3</v>
      </c>
      <c r="H559" t="s">
        <v>860</v>
      </c>
      <c r="I559" t="s">
        <v>861</v>
      </c>
      <c r="J559" s="3">
        <v>39234</v>
      </c>
      <c r="K559" t="s">
        <v>862</v>
      </c>
    </row>
    <row r="560" spans="1:11" x14ac:dyDescent="0.25">
      <c r="A560">
        <v>300415886</v>
      </c>
      <c r="B560">
        <v>1</v>
      </c>
      <c r="C560" t="s">
        <v>858</v>
      </c>
      <c r="D560">
        <v>1</v>
      </c>
      <c r="E560" t="s">
        <v>859</v>
      </c>
      <c r="F560">
        <v>2096</v>
      </c>
      <c r="G560">
        <v>3</v>
      </c>
      <c r="H560" t="s">
        <v>860</v>
      </c>
      <c r="I560" t="s">
        <v>861</v>
      </c>
      <c r="J560" s="3">
        <v>39234</v>
      </c>
      <c r="K560" t="s">
        <v>862</v>
      </c>
    </row>
    <row r="561" spans="1:11" x14ac:dyDescent="0.25">
      <c r="A561">
        <v>300415919</v>
      </c>
      <c r="B561">
        <v>1</v>
      </c>
      <c r="C561" t="s">
        <v>858</v>
      </c>
      <c r="D561">
        <v>1</v>
      </c>
      <c r="E561" t="s">
        <v>859</v>
      </c>
      <c r="F561">
        <v>321</v>
      </c>
      <c r="G561">
        <v>3</v>
      </c>
      <c r="H561" t="s">
        <v>860</v>
      </c>
      <c r="I561" t="s">
        <v>863</v>
      </c>
      <c r="J561" s="3">
        <v>39173</v>
      </c>
      <c r="K561" t="s">
        <v>864</v>
      </c>
    </row>
    <row r="562" spans="1:11" x14ac:dyDescent="0.25">
      <c r="A562">
        <v>300415970</v>
      </c>
      <c r="B562">
        <v>1</v>
      </c>
      <c r="C562" t="s">
        <v>858</v>
      </c>
      <c r="D562">
        <v>1</v>
      </c>
      <c r="E562" t="s">
        <v>859</v>
      </c>
      <c r="F562">
        <v>321</v>
      </c>
      <c r="G562">
        <v>3</v>
      </c>
      <c r="H562" t="s">
        <v>860</v>
      </c>
      <c r="I562" t="s">
        <v>863</v>
      </c>
      <c r="J562" s="3">
        <v>39173</v>
      </c>
      <c r="K562" t="s">
        <v>864</v>
      </c>
    </row>
    <row r="563" spans="1:11" x14ac:dyDescent="0.25">
      <c r="A563">
        <v>300416155</v>
      </c>
      <c r="B563">
        <v>1</v>
      </c>
      <c r="C563" t="s">
        <v>858</v>
      </c>
      <c r="D563">
        <v>1</v>
      </c>
      <c r="E563" t="s">
        <v>859</v>
      </c>
      <c r="F563">
        <v>2096</v>
      </c>
      <c r="G563">
        <v>3</v>
      </c>
      <c r="H563" t="s">
        <v>860</v>
      </c>
      <c r="I563" t="s">
        <v>861</v>
      </c>
      <c r="J563" s="3">
        <v>39234</v>
      </c>
      <c r="K563" t="s">
        <v>862</v>
      </c>
    </row>
    <row r="564" spans="1:11" x14ac:dyDescent="0.25">
      <c r="A564">
        <v>300416243</v>
      </c>
      <c r="B564">
        <v>1</v>
      </c>
      <c r="C564" t="s">
        <v>858</v>
      </c>
      <c r="D564">
        <v>1</v>
      </c>
      <c r="E564" t="s">
        <v>859</v>
      </c>
      <c r="F564">
        <v>321</v>
      </c>
      <c r="G564">
        <v>3</v>
      </c>
      <c r="H564" t="s">
        <v>860</v>
      </c>
      <c r="I564" t="s">
        <v>863</v>
      </c>
      <c r="J564" s="3">
        <v>39173</v>
      </c>
      <c r="K564" t="s">
        <v>864</v>
      </c>
    </row>
    <row r="565" spans="1:11" x14ac:dyDescent="0.25">
      <c r="A565">
        <v>300416585</v>
      </c>
      <c r="B565">
        <v>1</v>
      </c>
      <c r="C565" t="s">
        <v>858</v>
      </c>
      <c r="D565">
        <v>1</v>
      </c>
      <c r="E565" t="s">
        <v>859</v>
      </c>
      <c r="F565">
        <v>321</v>
      </c>
      <c r="G565">
        <v>3</v>
      </c>
      <c r="H565" t="s">
        <v>860</v>
      </c>
      <c r="I565" t="s">
        <v>863</v>
      </c>
      <c r="J565" s="3">
        <v>39173</v>
      </c>
      <c r="K565" t="s">
        <v>864</v>
      </c>
    </row>
    <row r="566" spans="1:11" x14ac:dyDescent="0.25">
      <c r="A566">
        <v>300416952</v>
      </c>
      <c r="B566">
        <v>1</v>
      </c>
      <c r="C566" t="s">
        <v>858</v>
      </c>
      <c r="D566">
        <v>1</v>
      </c>
      <c r="E566" t="s">
        <v>859</v>
      </c>
      <c r="F566">
        <v>2096</v>
      </c>
      <c r="G566">
        <v>3</v>
      </c>
      <c r="H566" t="s">
        <v>860</v>
      </c>
      <c r="I566" t="s">
        <v>861</v>
      </c>
      <c r="J566" s="3">
        <v>39234</v>
      </c>
      <c r="K566" t="s">
        <v>862</v>
      </c>
    </row>
    <row r="567" spans="1:11" x14ac:dyDescent="0.25">
      <c r="A567">
        <v>300417474</v>
      </c>
      <c r="B567">
        <v>1</v>
      </c>
      <c r="C567" t="s">
        <v>858</v>
      </c>
      <c r="D567">
        <v>1</v>
      </c>
      <c r="E567" t="s">
        <v>859</v>
      </c>
      <c r="F567">
        <v>321</v>
      </c>
      <c r="G567">
        <v>3</v>
      </c>
      <c r="H567" t="s">
        <v>860</v>
      </c>
      <c r="I567" t="s">
        <v>863</v>
      </c>
      <c r="J567" s="3">
        <v>39173</v>
      </c>
      <c r="K567" t="s">
        <v>864</v>
      </c>
    </row>
    <row r="568" spans="1:11" x14ac:dyDescent="0.25">
      <c r="A568">
        <v>300417553</v>
      </c>
      <c r="B568">
        <v>1</v>
      </c>
      <c r="C568" t="s">
        <v>858</v>
      </c>
      <c r="D568">
        <v>1</v>
      </c>
      <c r="E568" t="s">
        <v>859</v>
      </c>
      <c r="F568">
        <v>321</v>
      </c>
      <c r="G568">
        <v>3</v>
      </c>
      <c r="H568" t="s">
        <v>860</v>
      </c>
      <c r="I568" t="s">
        <v>863</v>
      </c>
      <c r="J568" s="3">
        <v>39173</v>
      </c>
      <c r="K568" t="s">
        <v>864</v>
      </c>
    </row>
    <row r="569" spans="1:11" x14ac:dyDescent="0.25">
      <c r="A569">
        <v>300418017</v>
      </c>
      <c r="B569">
        <v>1</v>
      </c>
      <c r="C569" t="s">
        <v>858</v>
      </c>
      <c r="D569">
        <v>1</v>
      </c>
      <c r="E569" t="s">
        <v>859</v>
      </c>
      <c r="F569">
        <v>321</v>
      </c>
      <c r="G569">
        <v>3</v>
      </c>
      <c r="H569" t="s">
        <v>860</v>
      </c>
      <c r="I569" t="s">
        <v>863</v>
      </c>
      <c r="J569" s="3">
        <v>39173</v>
      </c>
      <c r="K569" t="s">
        <v>864</v>
      </c>
    </row>
    <row r="570" spans="1:11" x14ac:dyDescent="0.25">
      <c r="A570">
        <v>300418063</v>
      </c>
      <c r="B570">
        <v>1</v>
      </c>
      <c r="C570" t="s">
        <v>858</v>
      </c>
      <c r="D570">
        <v>1</v>
      </c>
      <c r="E570" t="s">
        <v>859</v>
      </c>
      <c r="F570">
        <v>321</v>
      </c>
      <c r="G570">
        <v>3</v>
      </c>
      <c r="H570" t="s">
        <v>860</v>
      </c>
      <c r="I570" t="s">
        <v>863</v>
      </c>
      <c r="J570" s="3">
        <v>39173</v>
      </c>
      <c r="K570" t="s">
        <v>864</v>
      </c>
    </row>
    <row r="571" spans="1:11" x14ac:dyDescent="0.25">
      <c r="A571">
        <v>300418075</v>
      </c>
      <c r="B571">
        <v>1</v>
      </c>
      <c r="C571" t="s">
        <v>858</v>
      </c>
      <c r="D571">
        <v>1</v>
      </c>
      <c r="E571" t="s">
        <v>859</v>
      </c>
      <c r="F571">
        <v>321</v>
      </c>
      <c r="G571">
        <v>3</v>
      </c>
      <c r="H571" t="s">
        <v>860</v>
      </c>
      <c r="I571" t="s">
        <v>863</v>
      </c>
      <c r="J571" s="3">
        <v>39173</v>
      </c>
      <c r="K571" t="s">
        <v>864</v>
      </c>
    </row>
    <row r="572" spans="1:11" x14ac:dyDescent="0.25">
      <c r="A572">
        <v>300418552</v>
      </c>
      <c r="B572">
        <v>1</v>
      </c>
      <c r="C572" t="s">
        <v>858</v>
      </c>
      <c r="D572">
        <v>1</v>
      </c>
      <c r="E572" t="s">
        <v>859</v>
      </c>
      <c r="F572">
        <v>321</v>
      </c>
      <c r="G572">
        <v>3</v>
      </c>
      <c r="H572" t="s">
        <v>860</v>
      </c>
      <c r="I572" t="s">
        <v>863</v>
      </c>
      <c r="J572" s="3">
        <v>39173</v>
      </c>
      <c r="K572" t="s">
        <v>864</v>
      </c>
    </row>
    <row r="573" spans="1:11" x14ac:dyDescent="0.25">
      <c r="A573">
        <v>300418882</v>
      </c>
      <c r="B573">
        <v>1</v>
      </c>
      <c r="C573" t="s">
        <v>858</v>
      </c>
      <c r="D573">
        <v>1</v>
      </c>
      <c r="E573" t="s">
        <v>859</v>
      </c>
      <c r="F573">
        <v>321</v>
      </c>
      <c r="G573">
        <v>3</v>
      </c>
      <c r="H573" t="s">
        <v>860</v>
      </c>
      <c r="I573" t="s">
        <v>863</v>
      </c>
      <c r="J573" s="3">
        <v>39173</v>
      </c>
      <c r="K573" t="s">
        <v>864</v>
      </c>
    </row>
    <row r="574" spans="1:11" x14ac:dyDescent="0.25">
      <c r="A574">
        <v>300419303</v>
      </c>
      <c r="B574">
        <v>1</v>
      </c>
      <c r="C574" t="s">
        <v>858</v>
      </c>
      <c r="D574">
        <v>1</v>
      </c>
      <c r="E574" t="s">
        <v>859</v>
      </c>
      <c r="F574">
        <v>321</v>
      </c>
      <c r="G574">
        <v>3</v>
      </c>
      <c r="H574" t="s">
        <v>860</v>
      </c>
      <c r="I574" t="s">
        <v>863</v>
      </c>
      <c r="J574" s="3">
        <v>39173</v>
      </c>
      <c r="K574" t="s">
        <v>864</v>
      </c>
    </row>
    <row r="575" spans="1:11" x14ac:dyDescent="0.25">
      <c r="A575">
        <v>300420727</v>
      </c>
      <c r="B575">
        <v>1</v>
      </c>
      <c r="C575" t="s">
        <v>858</v>
      </c>
      <c r="D575">
        <v>1</v>
      </c>
      <c r="E575" t="s">
        <v>859</v>
      </c>
      <c r="F575">
        <v>321</v>
      </c>
      <c r="G575">
        <v>3</v>
      </c>
      <c r="H575" t="s">
        <v>860</v>
      </c>
      <c r="I575" t="s">
        <v>863</v>
      </c>
      <c r="J575" s="3">
        <v>39173</v>
      </c>
      <c r="K575" t="s">
        <v>864</v>
      </c>
    </row>
    <row r="576" spans="1:11" x14ac:dyDescent="0.25">
      <c r="A576">
        <v>300420761</v>
      </c>
      <c r="B576">
        <v>1</v>
      </c>
      <c r="C576" t="s">
        <v>858</v>
      </c>
      <c r="D576">
        <v>1</v>
      </c>
      <c r="E576" t="s">
        <v>859</v>
      </c>
      <c r="F576">
        <v>321</v>
      </c>
      <c r="G576">
        <v>3</v>
      </c>
      <c r="H576" t="s">
        <v>860</v>
      </c>
      <c r="I576" t="s">
        <v>863</v>
      </c>
      <c r="J576" s="3">
        <v>39173</v>
      </c>
      <c r="K576" t="s">
        <v>864</v>
      </c>
    </row>
    <row r="577" spans="1:11" x14ac:dyDescent="0.25">
      <c r="A577">
        <v>300420873</v>
      </c>
      <c r="B577">
        <v>1</v>
      </c>
      <c r="C577" t="s">
        <v>858</v>
      </c>
      <c r="D577">
        <v>1</v>
      </c>
      <c r="E577" t="s">
        <v>859</v>
      </c>
      <c r="F577">
        <v>321</v>
      </c>
      <c r="G577">
        <v>3</v>
      </c>
      <c r="H577" t="s">
        <v>860</v>
      </c>
      <c r="I577" t="s">
        <v>863</v>
      </c>
      <c r="J577" s="3">
        <v>39173</v>
      </c>
      <c r="K577" t="s">
        <v>864</v>
      </c>
    </row>
    <row r="578" spans="1:11" x14ac:dyDescent="0.25">
      <c r="A578">
        <v>300421067</v>
      </c>
      <c r="B578">
        <v>1</v>
      </c>
      <c r="C578" t="s">
        <v>858</v>
      </c>
      <c r="D578">
        <v>1</v>
      </c>
      <c r="E578" t="s">
        <v>859</v>
      </c>
      <c r="F578">
        <v>321</v>
      </c>
      <c r="G578">
        <v>3</v>
      </c>
      <c r="H578" t="s">
        <v>860</v>
      </c>
      <c r="I578" t="s">
        <v>863</v>
      </c>
      <c r="J578" s="3">
        <v>39173</v>
      </c>
      <c r="K578" t="s">
        <v>864</v>
      </c>
    </row>
    <row r="579" spans="1:11" x14ac:dyDescent="0.25">
      <c r="A579">
        <v>300421414</v>
      </c>
      <c r="B579">
        <v>1</v>
      </c>
      <c r="C579" t="s">
        <v>858</v>
      </c>
      <c r="D579">
        <v>1</v>
      </c>
      <c r="E579" t="s">
        <v>859</v>
      </c>
      <c r="F579">
        <v>321</v>
      </c>
      <c r="G579">
        <v>3</v>
      </c>
      <c r="H579" t="s">
        <v>860</v>
      </c>
      <c r="I579" t="s">
        <v>863</v>
      </c>
      <c r="J579" s="3">
        <v>39173</v>
      </c>
      <c r="K579" t="s">
        <v>864</v>
      </c>
    </row>
    <row r="580" spans="1:11" x14ac:dyDescent="0.25">
      <c r="A580">
        <v>300421500</v>
      </c>
      <c r="B580">
        <v>1</v>
      </c>
      <c r="C580" t="s">
        <v>858</v>
      </c>
      <c r="D580">
        <v>1</v>
      </c>
      <c r="E580" t="s">
        <v>859</v>
      </c>
      <c r="F580">
        <v>321</v>
      </c>
      <c r="G580">
        <v>3</v>
      </c>
      <c r="H580" t="s">
        <v>860</v>
      </c>
      <c r="I580" t="s">
        <v>863</v>
      </c>
      <c r="J580" s="3">
        <v>39173</v>
      </c>
      <c r="K580" t="s">
        <v>864</v>
      </c>
    </row>
    <row r="581" spans="1:11" x14ac:dyDescent="0.25">
      <c r="A581">
        <v>300422407</v>
      </c>
      <c r="B581">
        <v>1</v>
      </c>
      <c r="C581" t="s">
        <v>858</v>
      </c>
      <c r="D581">
        <v>1</v>
      </c>
      <c r="E581" t="s">
        <v>859</v>
      </c>
      <c r="F581">
        <v>321</v>
      </c>
      <c r="G581">
        <v>3</v>
      </c>
      <c r="H581" t="s">
        <v>860</v>
      </c>
      <c r="I581" t="s">
        <v>863</v>
      </c>
      <c r="J581" s="3">
        <v>39173</v>
      </c>
      <c r="K581" t="s">
        <v>864</v>
      </c>
    </row>
    <row r="582" spans="1:11" x14ac:dyDescent="0.25">
      <c r="A582">
        <v>300422727</v>
      </c>
      <c r="B582">
        <v>1</v>
      </c>
      <c r="C582" t="s">
        <v>858</v>
      </c>
      <c r="D582">
        <v>1</v>
      </c>
      <c r="E582" t="s">
        <v>859</v>
      </c>
      <c r="F582">
        <v>2096</v>
      </c>
      <c r="G582">
        <v>3</v>
      </c>
      <c r="H582" t="s">
        <v>860</v>
      </c>
      <c r="I582" t="s">
        <v>861</v>
      </c>
      <c r="J582" s="3">
        <v>39234</v>
      </c>
      <c r="K582" t="s">
        <v>862</v>
      </c>
    </row>
    <row r="583" spans="1:11" x14ac:dyDescent="0.25">
      <c r="A583">
        <v>300422974</v>
      </c>
      <c r="B583">
        <v>1</v>
      </c>
      <c r="C583" t="s">
        <v>858</v>
      </c>
      <c r="D583">
        <v>1</v>
      </c>
      <c r="E583" t="s">
        <v>859</v>
      </c>
      <c r="F583">
        <v>321</v>
      </c>
      <c r="G583">
        <v>3</v>
      </c>
      <c r="H583" t="s">
        <v>860</v>
      </c>
      <c r="I583" t="s">
        <v>863</v>
      </c>
      <c r="J583" s="3">
        <v>39173</v>
      </c>
      <c r="K583" t="s">
        <v>864</v>
      </c>
    </row>
    <row r="584" spans="1:11" x14ac:dyDescent="0.25">
      <c r="A584">
        <v>300423088</v>
      </c>
      <c r="B584">
        <v>1</v>
      </c>
      <c r="C584" t="s">
        <v>858</v>
      </c>
      <c r="D584">
        <v>1</v>
      </c>
      <c r="E584" t="s">
        <v>859</v>
      </c>
      <c r="F584">
        <v>321</v>
      </c>
      <c r="G584">
        <v>3</v>
      </c>
      <c r="H584" t="s">
        <v>860</v>
      </c>
      <c r="I584" t="s">
        <v>863</v>
      </c>
      <c r="J584" s="3">
        <v>39173</v>
      </c>
      <c r="K584" t="s">
        <v>864</v>
      </c>
    </row>
    <row r="585" spans="1:11" x14ac:dyDescent="0.25">
      <c r="A585">
        <v>300423566</v>
      </c>
      <c r="B585">
        <v>1</v>
      </c>
      <c r="C585" t="s">
        <v>858</v>
      </c>
      <c r="D585">
        <v>1</v>
      </c>
      <c r="E585" t="s">
        <v>859</v>
      </c>
      <c r="F585">
        <v>321</v>
      </c>
      <c r="G585">
        <v>3</v>
      </c>
      <c r="H585" t="s">
        <v>860</v>
      </c>
      <c r="I585" t="s">
        <v>863</v>
      </c>
      <c r="J585" s="3">
        <v>39173</v>
      </c>
      <c r="K585" t="s">
        <v>864</v>
      </c>
    </row>
    <row r="586" spans="1:11" x14ac:dyDescent="0.25">
      <c r="A586">
        <v>300424135</v>
      </c>
      <c r="B586">
        <v>1</v>
      </c>
      <c r="C586" t="s">
        <v>858</v>
      </c>
      <c r="D586">
        <v>1</v>
      </c>
      <c r="E586" t="s">
        <v>859</v>
      </c>
      <c r="F586">
        <v>2096</v>
      </c>
      <c r="G586">
        <v>3</v>
      </c>
      <c r="H586" t="s">
        <v>860</v>
      </c>
      <c r="I586" t="s">
        <v>861</v>
      </c>
      <c r="J586" s="3">
        <v>39234</v>
      </c>
      <c r="K586" t="s">
        <v>862</v>
      </c>
    </row>
    <row r="587" spans="1:11" x14ac:dyDescent="0.25">
      <c r="A587">
        <v>300424714</v>
      </c>
      <c r="B587">
        <v>1</v>
      </c>
      <c r="C587" t="s">
        <v>858</v>
      </c>
      <c r="D587">
        <v>1</v>
      </c>
      <c r="E587" t="s">
        <v>859</v>
      </c>
      <c r="F587">
        <v>321</v>
      </c>
      <c r="G587">
        <v>3</v>
      </c>
      <c r="H587" t="s">
        <v>860</v>
      </c>
      <c r="I587" t="s">
        <v>863</v>
      </c>
      <c r="J587" s="3">
        <v>39173</v>
      </c>
      <c r="K587" t="s">
        <v>864</v>
      </c>
    </row>
    <row r="588" spans="1:11" x14ac:dyDescent="0.25">
      <c r="A588">
        <v>300425051</v>
      </c>
      <c r="B588">
        <v>1</v>
      </c>
      <c r="C588" t="s">
        <v>858</v>
      </c>
      <c r="D588">
        <v>1</v>
      </c>
      <c r="E588" t="s">
        <v>859</v>
      </c>
      <c r="F588">
        <v>321</v>
      </c>
      <c r="G588">
        <v>3</v>
      </c>
      <c r="H588" t="s">
        <v>860</v>
      </c>
      <c r="I588" t="s">
        <v>863</v>
      </c>
      <c r="J588" s="3">
        <v>39173</v>
      </c>
      <c r="K588" t="s">
        <v>864</v>
      </c>
    </row>
    <row r="589" spans="1:11" x14ac:dyDescent="0.25">
      <c r="A589">
        <v>300425539</v>
      </c>
      <c r="B589">
        <v>1</v>
      </c>
      <c r="C589" t="s">
        <v>858</v>
      </c>
      <c r="D589">
        <v>1</v>
      </c>
      <c r="E589" t="s">
        <v>859</v>
      </c>
      <c r="F589">
        <v>321</v>
      </c>
      <c r="G589">
        <v>3</v>
      </c>
      <c r="H589" t="s">
        <v>860</v>
      </c>
      <c r="I589" t="s">
        <v>863</v>
      </c>
      <c r="J589" s="3">
        <v>39173</v>
      </c>
      <c r="K589" t="s">
        <v>864</v>
      </c>
    </row>
    <row r="590" spans="1:11" x14ac:dyDescent="0.25">
      <c r="A590">
        <v>300426020</v>
      </c>
      <c r="B590">
        <v>1</v>
      </c>
      <c r="C590" t="s">
        <v>858</v>
      </c>
      <c r="D590">
        <v>1</v>
      </c>
      <c r="E590" t="s">
        <v>859</v>
      </c>
      <c r="F590">
        <v>321</v>
      </c>
      <c r="G590">
        <v>3</v>
      </c>
      <c r="H590" t="s">
        <v>860</v>
      </c>
      <c r="I590" t="s">
        <v>863</v>
      </c>
      <c r="J590" s="3">
        <v>39173</v>
      </c>
      <c r="K590" t="s">
        <v>864</v>
      </c>
    </row>
    <row r="591" spans="1:11" x14ac:dyDescent="0.25">
      <c r="A591">
        <v>300426525</v>
      </c>
      <c r="B591">
        <v>1</v>
      </c>
      <c r="C591" t="s">
        <v>858</v>
      </c>
      <c r="D591">
        <v>1</v>
      </c>
      <c r="E591" t="s">
        <v>859</v>
      </c>
      <c r="F591">
        <v>338</v>
      </c>
      <c r="G591">
        <v>3</v>
      </c>
      <c r="H591" t="s">
        <v>860</v>
      </c>
      <c r="I591" t="s">
        <v>900</v>
      </c>
      <c r="J591" s="3">
        <v>41382</v>
      </c>
      <c r="K591" t="s">
        <v>875</v>
      </c>
    </row>
    <row r="592" spans="1:11" x14ac:dyDescent="0.25">
      <c r="A592">
        <v>300426525</v>
      </c>
      <c r="B592">
        <v>1</v>
      </c>
      <c r="C592" t="s">
        <v>858</v>
      </c>
      <c r="D592">
        <v>2</v>
      </c>
      <c r="F592">
        <v>339</v>
      </c>
      <c r="G592" t="s">
        <v>867</v>
      </c>
      <c r="H592" t="s">
        <v>868</v>
      </c>
      <c r="I592" t="s">
        <v>900</v>
      </c>
      <c r="J592" s="3">
        <v>41382</v>
      </c>
      <c r="K592" t="s">
        <v>877</v>
      </c>
    </row>
    <row r="593" spans="1:11" x14ac:dyDescent="0.25">
      <c r="A593">
        <v>300426716</v>
      </c>
      <c r="B593">
        <v>1</v>
      </c>
      <c r="C593" t="s">
        <v>858</v>
      </c>
      <c r="D593">
        <v>1</v>
      </c>
      <c r="E593" t="s">
        <v>859</v>
      </c>
      <c r="F593">
        <v>321</v>
      </c>
      <c r="G593">
        <v>3</v>
      </c>
      <c r="H593" t="s">
        <v>860</v>
      </c>
      <c r="I593" t="s">
        <v>863</v>
      </c>
      <c r="J593" s="3">
        <v>39173</v>
      </c>
      <c r="K593" t="s">
        <v>864</v>
      </c>
    </row>
    <row r="594" spans="1:11" x14ac:dyDescent="0.25">
      <c r="A594">
        <v>300428061</v>
      </c>
      <c r="B594">
        <v>1</v>
      </c>
      <c r="C594" t="s">
        <v>858</v>
      </c>
      <c r="D594">
        <v>1</v>
      </c>
      <c r="E594" t="s">
        <v>859</v>
      </c>
      <c r="F594">
        <v>2096</v>
      </c>
      <c r="G594">
        <v>3</v>
      </c>
      <c r="H594" t="s">
        <v>860</v>
      </c>
      <c r="I594" t="s">
        <v>861</v>
      </c>
      <c r="J594" s="3">
        <v>39234</v>
      </c>
      <c r="K594" t="s">
        <v>862</v>
      </c>
    </row>
    <row r="595" spans="1:11" x14ac:dyDescent="0.25">
      <c r="A595">
        <v>300428550</v>
      </c>
      <c r="B595">
        <v>1</v>
      </c>
      <c r="C595" t="s">
        <v>858</v>
      </c>
      <c r="D595">
        <v>1</v>
      </c>
      <c r="E595" t="s">
        <v>859</v>
      </c>
      <c r="F595">
        <v>321</v>
      </c>
      <c r="G595">
        <v>3</v>
      </c>
      <c r="H595" t="s">
        <v>860</v>
      </c>
      <c r="I595" t="s">
        <v>863</v>
      </c>
      <c r="J595" s="3">
        <v>39173</v>
      </c>
      <c r="K595" t="s">
        <v>864</v>
      </c>
    </row>
    <row r="596" spans="1:11" x14ac:dyDescent="0.25">
      <c r="A596">
        <v>300429326</v>
      </c>
      <c r="B596">
        <v>1</v>
      </c>
      <c r="C596" t="s">
        <v>858</v>
      </c>
      <c r="D596">
        <v>1</v>
      </c>
      <c r="E596" t="s">
        <v>859</v>
      </c>
      <c r="F596">
        <v>321</v>
      </c>
      <c r="G596">
        <v>3</v>
      </c>
      <c r="H596" t="s">
        <v>860</v>
      </c>
      <c r="I596" t="s">
        <v>863</v>
      </c>
      <c r="J596" s="3">
        <v>39173</v>
      </c>
      <c r="K596" t="s">
        <v>864</v>
      </c>
    </row>
    <row r="597" spans="1:11" x14ac:dyDescent="0.25">
      <c r="A597">
        <v>300430199</v>
      </c>
      <c r="B597">
        <v>1</v>
      </c>
      <c r="C597" t="s">
        <v>858</v>
      </c>
      <c r="D597">
        <v>1</v>
      </c>
      <c r="E597" t="s">
        <v>859</v>
      </c>
      <c r="F597">
        <v>321</v>
      </c>
      <c r="G597">
        <v>3</v>
      </c>
      <c r="H597" t="s">
        <v>860</v>
      </c>
      <c r="I597" t="s">
        <v>863</v>
      </c>
      <c r="J597" s="3">
        <v>39173</v>
      </c>
      <c r="K597" t="s">
        <v>864</v>
      </c>
    </row>
    <row r="598" spans="1:11" x14ac:dyDescent="0.25">
      <c r="A598">
        <v>300430317</v>
      </c>
      <c r="B598">
        <v>1</v>
      </c>
      <c r="C598" t="s">
        <v>858</v>
      </c>
      <c r="D598">
        <v>1</v>
      </c>
      <c r="E598" t="s">
        <v>859</v>
      </c>
      <c r="F598">
        <v>321</v>
      </c>
      <c r="G598">
        <v>3</v>
      </c>
      <c r="H598" t="s">
        <v>860</v>
      </c>
      <c r="I598" t="s">
        <v>863</v>
      </c>
      <c r="J598" s="3">
        <v>39173</v>
      </c>
      <c r="K598" t="s">
        <v>864</v>
      </c>
    </row>
    <row r="599" spans="1:11" x14ac:dyDescent="0.25">
      <c r="A599">
        <v>300430667</v>
      </c>
      <c r="B599">
        <v>1</v>
      </c>
      <c r="C599" t="s">
        <v>858</v>
      </c>
      <c r="D599">
        <v>1</v>
      </c>
      <c r="E599" t="s">
        <v>859</v>
      </c>
      <c r="F599">
        <v>321</v>
      </c>
      <c r="G599">
        <v>3</v>
      </c>
      <c r="H599" t="s">
        <v>860</v>
      </c>
      <c r="I599" t="s">
        <v>863</v>
      </c>
      <c r="J599" s="3">
        <v>39173</v>
      </c>
      <c r="K599" t="s">
        <v>864</v>
      </c>
    </row>
    <row r="600" spans="1:11" x14ac:dyDescent="0.25">
      <c r="A600">
        <v>300430821</v>
      </c>
      <c r="B600">
        <v>1</v>
      </c>
      <c r="C600" t="s">
        <v>858</v>
      </c>
      <c r="D600">
        <v>1</v>
      </c>
      <c r="E600" t="s">
        <v>859</v>
      </c>
      <c r="F600">
        <v>321</v>
      </c>
      <c r="G600">
        <v>3</v>
      </c>
      <c r="H600" t="s">
        <v>860</v>
      </c>
      <c r="I600" t="s">
        <v>863</v>
      </c>
      <c r="J600" s="3">
        <v>39173</v>
      </c>
      <c r="K600" t="s">
        <v>864</v>
      </c>
    </row>
    <row r="601" spans="1:11" x14ac:dyDescent="0.25">
      <c r="A601">
        <v>300432918</v>
      </c>
      <c r="B601">
        <v>1</v>
      </c>
      <c r="C601" t="s">
        <v>858</v>
      </c>
      <c r="D601">
        <v>1</v>
      </c>
      <c r="E601" t="s">
        <v>859</v>
      </c>
      <c r="F601">
        <v>2096</v>
      </c>
      <c r="G601">
        <v>3</v>
      </c>
      <c r="H601" t="s">
        <v>860</v>
      </c>
      <c r="I601" t="s">
        <v>861</v>
      </c>
      <c r="J601" s="3">
        <v>39234</v>
      </c>
      <c r="K601" t="s">
        <v>862</v>
      </c>
    </row>
    <row r="602" spans="1:11" x14ac:dyDescent="0.25">
      <c r="A602">
        <v>300433068</v>
      </c>
      <c r="B602">
        <v>1</v>
      </c>
      <c r="C602" t="s">
        <v>858</v>
      </c>
      <c r="D602">
        <v>1</v>
      </c>
      <c r="E602" t="s">
        <v>859</v>
      </c>
      <c r="F602">
        <v>321</v>
      </c>
      <c r="G602">
        <v>3</v>
      </c>
      <c r="H602" t="s">
        <v>860</v>
      </c>
      <c r="I602" t="s">
        <v>863</v>
      </c>
      <c r="J602" s="3">
        <v>39173</v>
      </c>
      <c r="K602" t="s">
        <v>864</v>
      </c>
    </row>
    <row r="603" spans="1:11" x14ac:dyDescent="0.25">
      <c r="A603">
        <v>300433769</v>
      </c>
      <c r="B603">
        <v>1</v>
      </c>
      <c r="C603" t="s">
        <v>858</v>
      </c>
      <c r="D603">
        <v>1</v>
      </c>
      <c r="E603" t="s">
        <v>859</v>
      </c>
      <c r="F603">
        <v>321</v>
      </c>
      <c r="G603">
        <v>3</v>
      </c>
      <c r="H603" t="s">
        <v>860</v>
      </c>
      <c r="I603" t="s">
        <v>863</v>
      </c>
      <c r="J603" s="3">
        <v>39173</v>
      </c>
      <c r="K603" t="s">
        <v>864</v>
      </c>
    </row>
    <row r="604" spans="1:11" x14ac:dyDescent="0.25">
      <c r="A604">
        <v>300434268</v>
      </c>
      <c r="B604">
        <v>1</v>
      </c>
      <c r="C604" t="s">
        <v>858</v>
      </c>
      <c r="D604">
        <v>1</v>
      </c>
      <c r="E604" t="s">
        <v>859</v>
      </c>
      <c r="F604">
        <v>321</v>
      </c>
      <c r="G604">
        <v>3</v>
      </c>
      <c r="H604" t="s">
        <v>860</v>
      </c>
      <c r="I604" t="s">
        <v>863</v>
      </c>
      <c r="J604" s="3">
        <v>39173</v>
      </c>
      <c r="K604" t="s">
        <v>864</v>
      </c>
    </row>
    <row r="605" spans="1:11" x14ac:dyDescent="0.25">
      <c r="A605">
        <v>300435039</v>
      </c>
      <c r="B605">
        <v>1</v>
      </c>
      <c r="C605" t="s">
        <v>858</v>
      </c>
      <c r="D605">
        <v>1</v>
      </c>
      <c r="E605" t="s">
        <v>859</v>
      </c>
      <c r="F605">
        <v>321</v>
      </c>
      <c r="G605">
        <v>3</v>
      </c>
      <c r="H605" t="s">
        <v>860</v>
      </c>
      <c r="I605" t="s">
        <v>863</v>
      </c>
      <c r="J605" s="3">
        <v>39173</v>
      </c>
      <c r="K605" t="s">
        <v>864</v>
      </c>
    </row>
    <row r="606" spans="1:11" x14ac:dyDescent="0.25">
      <c r="A606">
        <v>300435081</v>
      </c>
      <c r="B606">
        <v>1</v>
      </c>
      <c r="C606" t="s">
        <v>858</v>
      </c>
      <c r="D606">
        <v>1</v>
      </c>
      <c r="E606" t="s">
        <v>859</v>
      </c>
      <c r="F606">
        <v>321</v>
      </c>
      <c r="G606">
        <v>3</v>
      </c>
      <c r="H606" t="s">
        <v>860</v>
      </c>
      <c r="I606" t="s">
        <v>863</v>
      </c>
      <c r="J606" s="3">
        <v>39173</v>
      </c>
      <c r="K606" t="s">
        <v>864</v>
      </c>
    </row>
    <row r="607" spans="1:11" x14ac:dyDescent="0.25">
      <c r="A607">
        <v>300435724</v>
      </c>
      <c r="B607">
        <v>1</v>
      </c>
      <c r="C607" t="s">
        <v>858</v>
      </c>
      <c r="D607">
        <v>1</v>
      </c>
      <c r="E607" t="s">
        <v>859</v>
      </c>
      <c r="F607">
        <v>321</v>
      </c>
      <c r="G607">
        <v>3</v>
      </c>
      <c r="H607" t="s">
        <v>860</v>
      </c>
      <c r="I607" t="s">
        <v>863</v>
      </c>
      <c r="J607" s="3">
        <v>39173</v>
      </c>
      <c r="K607" t="s">
        <v>864</v>
      </c>
    </row>
    <row r="608" spans="1:11" x14ac:dyDescent="0.25">
      <c r="A608">
        <v>300435740</v>
      </c>
      <c r="B608">
        <v>1</v>
      </c>
      <c r="C608" t="s">
        <v>858</v>
      </c>
      <c r="D608">
        <v>1</v>
      </c>
      <c r="E608" t="s">
        <v>859</v>
      </c>
      <c r="F608">
        <v>321</v>
      </c>
      <c r="G608">
        <v>3</v>
      </c>
      <c r="H608" t="s">
        <v>860</v>
      </c>
      <c r="I608" t="s">
        <v>863</v>
      </c>
      <c r="J608" s="3">
        <v>39173</v>
      </c>
      <c r="K608" t="s">
        <v>864</v>
      </c>
    </row>
    <row r="609" spans="1:11" x14ac:dyDescent="0.25">
      <c r="A609">
        <v>300436367</v>
      </c>
      <c r="B609">
        <v>1</v>
      </c>
      <c r="C609" t="s">
        <v>858</v>
      </c>
      <c r="D609">
        <v>1</v>
      </c>
      <c r="E609" t="s">
        <v>859</v>
      </c>
      <c r="F609">
        <v>337</v>
      </c>
      <c r="G609">
        <v>3</v>
      </c>
      <c r="H609" t="s">
        <v>860</v>
      </c>
      <c r="I609" t="s">
        <v>899</v>
      </c>
      <c r="J609" s="3">
        <v>41674</v>
      </c>
      <c r="K609" t="s">
        <v>894</v>
      </c>
    </row>
    <row r="610" spans="1:11" x14ac:dyDescent="0.25">
      <c r="A610">
        <v>300436367</v>
      </c>
      <c r="B610">
        <v>1</v>
      </c>
      <c r="C610" t="s">
        <v>858</v>
      </c>
      <c r="D610">
        <v>2</v>
      </c>
      <c r="E610" t="s">
        <v>866</v>
      </c>
      <c r="F610">
        <v>735</v>
      </c>
      <c r="G610" t="s">
        <v>867</v>
      </c>
      <c r="H610" t="s">
        <v>868</v>
      </c>
      <c r="I610" t="s">
        <v>899</v>
      </c>
      <c r="J610" s="3">
        <v>41674</v>
      </c>
      <c r="K610" t="s">
        <v>872</v>
      </c>
    </row>
    <row r="611" spans="1:11" x14ac:dyDescent="0.25">
      <c r="A611">
        <v>300436447</v>
      </c>
      <c r="B611">
        <v>1</v>
      </c>
      <c r="C611" t="s">
        <v>858</v>
      </c>
      <c r="D611">
        <v>1</v>
      </c>
      <c r="E611" t="s">
        <v>859</v>
      </c>
      <c r="F611">
        <v>2096</v>
      </c>
      <c r="G611">
        <v>3</v>
      </c>
      <c r="H611" t="s">
        <v>860</v>
      </c>
      <c r="I611" t="s">
        <v>861</v>
      </c>
      <c r="J611" s="3">
        <v>39234</v>
      </c>
      <c r="K611" t="s">
        <v>862</v>
      </c>
    </row>
    <row r="612" spans="1:11" x14ac:dyDescent="0.25">
      <c r="A612">
        <v>300437004</v>
      </c>
      <c r="B612">
        <v>1</v>
      </c>
      <c r="C612" t="s">
        <v>858</v>
      </c>
      <c r="D612">
        <v>1</v>
      </c>
      <c r="E612" t="s">
        <v>859</v>
      </c>
      <c r="F612">
        <v>321</v>
      </c>
      <c r="G612">
        <v>3</v>
      </c>
      <c r="H612" t="s">
        <v>860</v>
      </c>
      <c r="I612" t="s">
        <v>863</v>
      </c>
      <c r="J612" s="3">
        <v>39173</v>
      </c>
      <c r="K612" t="s">
        <v>864</v>
      </c>
    </row>
    <row r="613" spans="1:11" x14ac:dyDescent="0.25">
      <c r="A613">
        <v>300437609</v>
      </c>
      <c r="B613">
        <v>1</v>
      </c>
      <c r="C613" t="s">
        <v>858</v>
      </c>
      <c r="D613">
        <v>1</v>
      </c>
      <c r="E613" t="s">
        <v>859</v>
      </c>
      <c r="F613">
        <v>321</v>
      </c>
      <c r="G613">
        <v>3</v>
      </c>
      <c r="H613" t="s">
        <v>860</v>
      </c>
      <c r="I613" t="s">
        <v>863</v>
      </c>
      <c r="J613" s="3">
        <v>39173</v>
      </c>
      <c r="K613" t="s">
        <v>864</v>
      </c>
    </row>
    <row r="614" spans="1:11" x14ac:dyDescent="0.25">
      <c r="A614">
        <v>300437619</v>
      </c>
      <c r="B614">
        <v>1</v>
      </c>
      <c r="C614" t="s">
        <v>858</v>
      </c>
      <c r="D614">
        <v>1</v>
      </c>
      <c r="E614" t="s">
        <v>859</v>
      </c>
      <c r="F614">
        <v>321</v>
      </c>
      <c r="G614">
        <v>3</v>
      </c>
      <c r="H614" t="s">
        <v>860</v>
      </c>
      <c r="I614" t="s">
        <v>863</v>
      </c>
      <c r="J614" s="3">
        <v>39173</v>
      </c>
      <c r="K614" t="s">
        <v>864</v>
      </c>
    </row>
    <row r="615" spans="1:11" x14ac:dyDescent="0.25">
      <c r="A615">
        <v>300437821</v>
      </c>
      <c r="B615">
        <v>1</v>
      </c>
      <c r="C615" t="s">
        <v>858</v>
      </c>
      <c r="D615">
        <v>1</v>
      </c>
      <c r="E615" t="s">
        <v>859</v>
      </c>
      <c r="F615">
        <v>321</v>
      </c>
      <c r="G615">
        <v>3</v>
      </c>
      <c r="H615" t="s">
        <v>860</v>
      </c>
      <c r="I615" t="s">
        <v>863</v>
      </c>
      <c r="J615" s="3">
        <v>39173</v>
      </c>
      <c r="K615" t="s">
        <v>864</v>
      </c>
    </row>
    <row r="616" spans="1:11" x14ac:dyDescent="0.25">
      <c r="A616">
        <v>300440434</v>
      </c>
      <c r="B616">
        <v>1</v>
      </c>
      <c r="C616" t="s">
        <v>858</v>
      </c>
      <c r="D616">
        <v>1</v>
      </c>
      <c r="E616" t="s">
        <v>859</v>
      </c>
      <c r="F616">
        <v>321</v>
      </c>
      <c r="G616">
        <v>3</v>
      </c>
      <c r="H616" t="s">
        <v>860</v>
      </c>
      <c r="I616" t="s">
        <v>863</v>
      </c>
      <c r="J616" s="3">
        <v>39173</v>
      </c>
      <c r="K616" t="s">
        <v>864</v>
      </c>
    </row>
    <row r="617" spans="1:11" x14ac:dyDescent="0.25">
      <c r="A617">
        <v>300440555</v>
      </c>
      <c r="B617">
        <v>1</v>
      </c>
      <c r="C617" t="s">
        <v>858</v>
      </c>
      <c r="D617">
        <v>1</v>
      </c>
      <c r="E617" t="s">
        <v>859</v>
      </c>
      <c r="F617">
        <v>321</v>
      </c>
      <c r="G617">
        <v>3</v>
      </c>
      <c r="H617" t="s">
        <v>860</v>
      </c>
      <c r="I617" t="s">
        <v>863</v>
      </c>
      <c r="J617" s="3">
        <v>39173</v>
      </c>
      <c r="K617" t="s">
        <v>864</v>
      </c>
    </row>
    <row r="618" spans="1:11" x14ac:dyDescent="0.25">
      <c r="A618">
        <v>300440826</v>
      </c>
      <c r="B618">
        <v>1</v>
      </c>
      <c r="C618" t="s">
        <v>858</v>
      </c>
      <c r="D618">
        <v>1</v>
      </c>
      <c r="E618" t="s">
        <v>859</v>
      </c>
      <c r="F618">
        <v>321</v>
      </c>
      <c r="G618">
        <v>3</v>
      </c>
      <c r="H618" t="s">
        <v>860</v>
      </c>
      <c r="I618" t="s">
        <v>863</v>
      </c>
      <c r="J618" s="3">
        <v>39173</v>
      </c>
      <c r="K618" t="s">
        <v>864</v>
      </c>
    </row>
    <row r="619" spans="1:11" x14ac:dyDescent="0.25">
      <c r="A619">
        <v>300440955</v>
      </c>
      <c r="B619">
        <v>1</v>
      </c>
      <c r="C619" t="s">
        <v>858</v>
      </c>
      <c r="D619">
        <v>1</v>
      </c>
      <c r="E619" t="s">
        <v>859</v>
      </c>
      <c r="F619">
        <v>321</v>
      </c>
      <c r="G619">
        <v>3</v>
      </c>
      <c r="H619" t="s">
        <v>860</v>
      </c>
      <c r="I619" t="s">
        <v>863</v>
      </c>
      <c r="J619" s="3">
        <v>39173</v>
      </c>
      <c r="K619" t="s">
        <v>864</v>
      </c>
    </row>
    <row r="620" spans="1:11" x14ac:dyDescent="0.25">
      <c r="A620">
        <v>300441030</v>
      </c>
      <c r="B620">
        <v>1</v>
      </c>
      <c r="C620" t="s">
        <v>858</v>
      </c>
      <c r="D620">
        <v>1</v>
      </c>
      <c r="E620" t="s">
        <v>859</v>
      </c>
      <c r="F620">
        <v>321</v>
      </c>
      <c r="G620">
        <v>3</v>
      </c>
      <c r="H620" t="s">
        <v>860</v>
      </c>
      <c r="I620" t="s">
        <v>863</v>
      </c>
      <c r="J620" s="3">
        <v>39173</v>
      </c>
      <c r="K620" t="s">
        <v>864</v>
      </c>
    </row>
    <row r="621" spans="1:11" x14ac:dyDescent="0.25">
      <c r="A621">
        <v>300441071</v>
      </c>
      <c r="B621">
        <v>1</v>
      </c>
      <c r="C621" t="s">
        <v>858</v>
      </c>
      <c r="D621">
        <v>1</v>
      </c>
      <c r="E621" t="s">
        <v>859</v>
      </c>
      <c r="F621">
        <v>321</v>
      </c>
      <c r="G621">
        <v>3</v>
      </c>
      <c r="H621" t="s">
        <v>860</v>
      </c>
      <c r="I621" t="s">
        <v>863</v>
      </c>
      <c r="J621" s="3">
        <v>39173</v>
      </c>
      <c r="K621" t="s">
        <v>864</v>
      </c>
    </row>
    <row r="622" spans="1:11" x14ac:dyDescent="0.25">
      <c r="A622">
        <v>300441548</v>
      </c>
      <c r="B622">
        <v>1</v>
      </c>
      <c r="C622" t="s">
        <v>858</v>
      </c>
      <c r="D622">
        <v>1</v>
      </c>
      <c r="E622" t="s">
        <v>859</v>
      </c>
      <c r="F622">
        <v>323</v>
      </c>
      <c r="G622">
        <v>3</v>
      </c>
      <c r="H622" t="s">
        <v>860</v>
      </c>
      <c r="I622" t="s">
        <v>863</v>
      </c>
      <c r="J622" s="3">
        <v>39173</v>
      </c>
      <c r="K622" t="s">
        <v>865</v>
      </c>
    </row>
    <row r="623" spans="1:11" x14ac:dyDescent="0.25">
      <c r="A623">
        <v>300441548</v>
      </c>
      <c r="B623">
        <v>1</v>
      </c>
      <c r="C623" t="s">
        <v>858</v>
      </c>
      <c r="D623">
        <v>2</v>
      </c>
      <c r="E623" t="s">
        <v>866</v>
      </c>
      <c r="F623">
        <v>324</v>
      </c>
      <c r="G623" t="s">
        <v>867</v>
      </c>
      <c r="H623" t="s">
        <v>868</v>
      </c>
      <c r="I623" t="s">
        <v>863</v>
      </c>
      <c r="J623" s="3">
        <v>39173</v>
      </c>
      <c r="K623" t="s">
        <v>869</v>
      </c>
    </row>
    <row r="624" spans="1:11" x14ac:dyDescent="0.25">
      <c r="A624">
        <v>300441633</v>
      </c>
      <c r="B624">
        <v>1</v>
      </c>
      <c r="C624" t="s">
        <v>858</v>
      </c>
      <c r="D624">
        <v>1</v>
      </c>
      <c r="E624" t="s">
        <v>859</v>
      </c>
      <c r="F624">
        <v>2096</v>
      </c>
      <c r="G624">
        <v>3</v>
      </c>
      <c r="H624" t="s">
        <v>860</v>
      </c>
      <c r="I624" t="s">
        <v>861</v>
      </c>
      <c r="J624" s="3">
        <v>39234</v>
      </c>
      <c r="K624" t="s">
        <v>862</v>
      </c>
    </row>
    <row r="625" spans="1:11" x14ac:dyDescent="0.25">
      <c r="A625">
        <v>300441873</v>
      </c>
      <c r="B625">
        <v>1</v>
      </c>
      <c r="C625" t="s">
        <v>858</v>
      </c>
      <c r="D625">
        <v>1</v>
      </c>
      <c r="E625" t="s">
        <v>859</v>
      </c>
      <c r="F625">
        <v>2096</v>
      </c>
      <c r="G625">
        <v>3</v>
      </c>
      <c r="H625" t="s">
        <v>860</v>
      </c>
      <c r="I625" t="s">
        <v>861</v>
      </c>
      <c r="J625" s="3">
        <v>39234</v>
      </c>
      <c r="K625" t="s">
        <v>862</v>
      </c>
    </row>
    <row r="626" spans="1:11" x14ac:dyDescent="0.25">
      <c r="A626">
        <v>300442016</v>
      </c>
      <c r="B626">
        <v>1</v>
      </c>
      <c r="C626" t="s">
        <v>858</v>
      </c>
      <c r="D626">
        <v>1</v>
      </c>
      <c r="E626" t="s">
        <v>859</v>
      </c>
      <c r="F626">
        <v>321</v>
      </c>
      <c r="G626">
        <v>3</v>
      </c>
      <c r="H626" t="s">
        <v>860</v>
      </c>
      <c r="I626" t="s">
        <v>863</v>
      </c>
      <c r="J626" s="3">
        <v>39173</v>
      </c>
      <c r="K626" t="s">
        <v>864</v>
      </c>
    </row>
    <row r="627" spans="1:11" x14ac:dyDescent="0.25">
      <c r="A627">
        <v>300443732</v>
      </c>
      <c r="B627">
        <v>1</v>
      </c>
      <c r="C627" t="s">
        <v>858</v>
      </c>
      <c r="D627">
        <v>1</v>
      </c>
      <c r="E627" t="s">
        <v>859</v>
      </c>
      <c r="F627">
        <v>2096</v>
      </c>
      <c r="G627">
        <v>3</v>
      </c>
      <c r="H627" t="s">
        <v>860</v>
      </c>
      <c r="I627" t="s">
        <v>861</v>
      </c>
      <c r="J627" s="3">
        <v>39234</v>
      </c>
      <c r="K627" t="s">
        <v>862</v>
      </c>
    </row>
    <row r="628" spans="1:11" x14ac:dyDescent="0.25">
      <c r="A628">
        <v>300443775</v>
      </c>
      <c r="B628">
        <v>1</v>
      </c>
      <c r="C628" t="s">
        <v>858</v>
      </c>
      <c r="D628">
        <v>1</v>
      </c>
      <c r="E628" t="s">
        <v>859</v>
      </c>
      <c r="F628">
        <v>2096</v>
      </c>
      <c r="G628">
        <v>3</v>
      </c>
      <c r="H628" t="s">
        <v>860</v>
      </c>
      <c r="I628" t="s">
        <v>861</v>
      </c>
      <c r="J628" s="3">
        <v>39234</v>
      </c>
      <c r="K628" t="s">
        <v>862</v>
      </c>
    </row>
    <row r="629" spans="1:11" x14ac:dyDescent="0.25">
      <c r="A629">
        <v>300444461</v>
      </c>
      <c r="B629">
        <v>1</v>
      </c>
      <c r="C629" t="s">
        <v>858</v>
      </c>
      <c r="D629">
        <v>1</v>
      </c>
      <c r="E629" t="s">
        <v>859</v>
      </c>
      <c r="F629">
        <v>2096</v>
      </c>
      <c r="G629">
        <v>3</v>
      </c>
      <c r="H629" t="s">
        <v>860</v>
      </c>
      <c r="I629" t="s">
        <v>861</v>
      </c>
      <c r="J629" s="3">
        <v>39234</v>
      </c>
      <c r="K629" t="s">
        <v>862</v>
      </c>
    </row>
    <row r="630" spans="1:11" x14ac:dyDescent="0.25">
      <c r="A630">
        <v>300444499</v>
      </c>
      <c r="B630">
        <v>1</v>
      </c>
      <c r="C630" t="s">
        <v>858</v>
      </c>
      <c r="D630">
        <v>1</v>
      </c>
      <c r="E630" t="s">
        <v>859</v>
      </c>
      <c r="F630">
        <v>321</v>
      </c>
      <c r="G630">
        <v>3</v>
      </c>
      <c r="H630" t="s">
        <v>860</v>
      </c>
      <c r="I630" t="s">
        <v>863</v>
      </c>
      <c r="J630" s="3">
        <v>39173</v>
      </c>
      <c r="K630" t="s">
        <v>864</v>
      </c>
    </row>
    <row r="631" spans="1:11" x14ac:dyDescent="0.25">
      <c r="A631">
        <v>300444827</v>
      </c>
      <c r="B631">
        <v>1</v>
      </c>
      <c r="C631" t="s">
        <v>858</v>
      </c>
      <c r="D631">
        <v>1</v>
      </c>
      <c r="E631" t="s">
        <v>859</v>
      </c>
      <c r="F631">
        <v>2096</v>
      </c>
      <c r="G631">
        <v>3</v>
      </c>
      <c r="H631" t="s">
        <v>860</v>
      </c>
      <c r="I631" t="s">
        <v>861</v>
      </c>
      <c r="J631" s="3">
        <v>39234</v>
      </c>
      <c r="K631" t="s">
        <v>862</v>
      </c>
    </row>
    <row r="632" spans="1:11" x14ac:dyDescent="0.25">
      <c r="A632">
        <v>300445237</v>
      </c>
      <c r="B632">
        <v>1</v>
      </c>
      <c r="C632" t="s">
        <v>858</v>
      </c>
      <c r="D632">
        <v>1</v>
      </c>
      <c r="E632" t="s">
        <v>859</v>
      </c>
      <c r="F632">
        <v>2096</v>
      </c>
      <c r="G632">
        <v>3</v>
      </c>
      <c r="H632" t="s">
        <v>860</v>
      </c>
      <c r="I632" t="s">
        <v>861</v>
      </c>
      <c r="J632" s="3">
        <v>39234</v>
      </c>
      <c r="K632" t="s">
        <v>862</v>
      </c>
    </row>
    <row r="633" spans="1:11" x14ac:dyDescent="0.25">
      <c r="A633">
        <v>300446698</v>
      </c>
      <c r="B633">
        <v>1</v>
      </c>
      <c r="C633" t="s">
        <v>858</v>
      </c>
      <c r="D633">
        <v>1</v>
      </c>
      <c r="E633" t="s">
        <v>859</v>
      </c>
      <c r="F633">
        <v>2096</v>
      </c>
      <c r="G633">
        <v>3</v>
      </c>
      <c r="H633" t="s">
        <v>860</v>
      </c>
      <c r="I633" t="s">
        <v>861</v>
      </c>
      <c r="J633" s="3">
        <v>39234</v>
      </c>
      <c r="K633" t="s">
        <v>862</v>
      </c>
    </row>
    <row r="634" spans="1:11" x14ac:dyDescent="0.25">
      <c r="A634">
        <v>300447104</v>
      </c>
      <c r="B634">
        <v>1</v>
      </c>
      <c r="C634" t="s">
        <v>858</v>
      </c>
      <c r="D634">
        <v>1</v>
      </c>
      <c r="E634" t="s">
        <v>859</v>
      </c>
      <c r="F634">
        <v>321</v>
      </c>
      <c r="G634">
        <v>3</v>
      </c>
      <c r="H634" t="s">
        <v>860</v>
      </c>
      <c r="I634" t="s">
        <v>863</v>
      </c>
      <c r="J634" s="3">
        <v>39173</v>
      </c>
      <c r="K634" t="s">
        <v>864</v>
      </c>
    </row>
    <row r="635" spans="1:11" x14ac:dyDescent="0.25">
      <c r="A635">
        <v>300447669</v>
      </c>
      <c r="B635">
        <v>1</v>
      </c>
      <c r="C635" t="s">
        <v>858</v>
      </c>
      <c r="D635">
        <v>1</v>
      </c>
      <c r="E635" t="s">
        <v>859</v>
      </c>
      <c r="F635">
        <v>2096</v>
      </c>
      <c r="G635">
        <v>3</v>
      </c>
      <c r="H635" t="s">
        <v>860</v>
      </c>
      <c r="I635" t="s">
        <v>861</v>
      </c>
      <c r="J635" s="3">
        <v>39234</v>
      </c>
      <c r="K635" t="s">
        <v>862</v>
      </c>
    </row>
    <row r="636" spans="1:11" x14ac:dyDescent="0.25">
      <c r="A636">
        <v>300447669</v>
      </c>
      <c r="B636">
        <v>1</v>
      </c>
      <c r="C636" t="s">
        <v>858</v>
      </c>
      <c r="D636">
        <v>2</v>
      </c>
      <c r="E636" t="s">
        <v>866</v>
      </c>
      <c r="F636">
        <v>635</v>
      </c>
      <c r="G636" t="s">
        <v>867</v>
      </c>
      <c r="H636" t="s">
        <v>868</v>
      </c>
      <c r="I636" t="s">
        <v>873</v>
      </c>
      <c r="J636" s="3">
        <v>38135</v>
      </c>
      <c r="K636" t="s">
        <v>872</v>
      </c>
    </row>
    <row r="637" spans="1:11" x14ac:dyDescent="0.25">
      <c r="A637">
        <v>300448046</v>
      </c>
      <c r="B637">
        <v>1</v>
      </c>
      <c r="C637" t="s">
        <v>858</v>
      </c>
      <c r="D637">
        <v>1</v>
      </c>
      <c r="E637" t="s">
        <v>859</v>
      </c>
      <c r="F637">
        <v>323</v>
      </c>
      <c r="G637">
        <v>3</v>
      </c>
      <c r="H637" t="s">
        <v>860</v>
      </c>
      <c r="I637" t="s">
        <v>863</v>
      </c>
      <c r="J637" s="3">
        <v>39173</v>
      </c>
      <c r="K637" t="s">
        <v>865</v>
      </c>
    </row>
    <row r="638" spans="1:11" x14ac:dyDescent="0.25">
      <c r="A638">
        <v>300448046</v>
      </c>
      <c r="B638">
        <v>1</v>
      </c>
      <c r="C638" t="s">
        <v>858</v>
      </c>
      <c r="D638">
        <v>2</v>
      </c>
      <c r="E638" t="s">
        <v>866</v>
      </c>
      <c r="F638">
        <v>324</v>
      </c>
      <c r="G638" t="s">
        <v>867</v>
      </c>
      <c r="H638" t="s">
        <v>868</v>
      </c>
      <c r="I638" t="s">
        <v>863</v>
      </c>
      <c r="J638" s="3">
        <v>39173</v>
      </c>
      <c r="K638" t="s">
        <v>869</v>
      </c>
    </row>
    <row r="639" spans="1:11" x14ac:dyDescent="0.25">
      <c r="A639">
        <v>300448163</v>
      </c>
      <c r="B639">
        <v>1</v>
      </c>
      <c r="C639" t="s">
        <v>858</v>
      </c>
      <c r="D639">
        <v>1</v>
      </c>
      <c r="E639" t="s">
        <v>859</v>
      </c>
      <c r="F639">
        <v>321</v>
      </c>
      <c r="G639">
        <v>3</v>
      </c>
      <c r="H639" t="s">
        <v>860</v>
      </c>
      <c r="I639" t="s">
        <v>881</v>
      </c>
      <c r="J639" s="3">
        <v>41089</v>
      </c>
      <c r="K639" t="s">
        <v>864</v>
      </c>
    </row>
    <row r="640" spans="1:11" x14ac:dyDescent="0.25">
      <c r="A640">
        <v>300449224</v>
      </c>
      <c r="B640">
        <v>1</v>
      </c>
      <c r="C640" t="s">
        <v>858</v>
      </c>
      <c r="D640">
        <v>1</v>
      </c>
      <c r="E640" t="s">
        <v>859</v>
      </c>
      <c r="F640">
        <v>321</v>
      </c>
      <c r="G640">
        <v>3</v>
      </c>
      <c r="H640" t="s">
        <v>860</v>
      </c>
      <c r="I640" t="s">
        <v>863</v>
      </c>
      <c r="J640" s="3">
        <v>39173</v>
      </c>
      <c r="K640" t="s">
        <v>864</v>
      </c>
    </row>
    <row r="641" spans="1:11" x14ac:dyDescent="0.25">
      <c r="A641">
        <v>300449423</v>
      </c>
      <c r="B641">
        <v>1</v>
      </c>
      <c r="C641" t="s">
        <v>858</v>
      </c>
      <c r="D641">
        <v>1</v>
      </c>
      <c r="E641" t="s">
        <v>859</v>
      </c>
      <c r="F641">
        <v>322</v>
      </c>
      <c r="G641">
        <v>3</v>
      </c>
      <c r="H641" t="s">
        <v>860</v>
      </c>
      <c r="I641" t="s">
        <v>863</v>
      </c>
      <c r="J641" s="3">
        <v>39173</v>
      </c>
      <c r="K641" t="s">
        <v>886</v>
      </c>
    </row>
    <row r="642" spans="1:11" x14ac:dyDescent="0.25">
      <c r="A642">
        <v>300450290</v>
      </c>
      <c r="B642">
        <v>1</v>
      </c>
      <c r="C642" t="s">
        <v>858</v>
      </c>
      <c r="D642">
        <v>1</v>
      </c>
      <c r="E642" t="s">
        <v>859</v>
      </c>
      <c r="F642">
        <v>322</v>
      </c>
      <c r="G642">
        <v>3</v>
      </c>
      <c r="H642" t="s">
        <v>860</v>
      </c>
      <c r="I642" t="s">
        <v>863</v>
      </c>
      <c r="J642" s="3">
        <v>39173</v>
      </c>
      <c r="K642" t="s">
        <v>886</v>
      </c>
    </row>
    <row r="643" spans="1:11" x14ac:dyDescent="0.25">
      <c r="A643">
        <v>300450290</v>
      </c>
      <c r="B643">
        <v>2</v>
      </c>
      <c r="C643" t="s">
        <v>858</v>
      </c>
      <c r="D643">
        <v>1</v>
      </c>
      <c r="E643" t="s">
        <v>859</v>
      </c>
      <c r="F643">
        <v>323</v>
      </c>
      <c r="G643">
        <v>3</v>
      </c>
      <c r="H643" t="s">
        <v>860</v>
      </c>
      <c r="I643" t="s">
        <v>863</v>
      </c>
      <c r="J643" s="3">
        <v>39173</v>
      </c>
      <c r="K643" t="s">
        <v>865</v>
      </c>
    </row>
    <row r="644" spans="1:11" x14ac:dyDescent="0.25">
      <c r="A644">
        <v>300450290</v>
      </c>
      <c r="B644">
        <v>2</v>
      </c>
      <c r="C644" t="s">
        <v>858</v>
      </c>
      <c r="D644">
        <v>2</v>
      </c>
      <c r="E644" t="s">
        <v>866</v>
      </c>
      <c r="F644">
        <v>324</v>
      </c>
      <c r="G644" t="s">
        <v>867</v>
      </c>
      <c r="H644" t="s">
        <v>868</v>
      </c>
      <c r="I644" t="s">
        <v>863</v>
      </c>
      <c r="J644" s="3">
        <v>39173</v>
      </c>
      <c r="K644" t="s">
        <v>869</v>
      </c>
    </row>
    <row r="645" spans="1:11" x14ac:dyDescent="0.25">
      <c r="A645">
        <v>300455565</v>
      </c>
      <c r="B645">
        <v>1</v>
      </c>
      <c r="C645" t="s">
        <v>858</v>
      </c>
      <c r="D645">
        <v>1</v>
      </c>
      <c r="E645" t="s">
        <v>859</v>
      </c>
      <c r="F645">
        <v>321</v>
      </c>
      <c r="G645">
        <v>3</v>
      </c>
      <c r="H645" t="s">
        <v>860</v>
      </c>
      <c r="I645" t="s">
        <v>863</v>
      </c>
      <c r="J645" s="3">
        <v>39173</v>
      </c>
      <c r="K645" t="s">
        <v>864</v>
      </c>
    </row>
    <row r="646" spans="1:11" x14ac:dyDescent="0.25">
      <c r="A646">
        <v>300455763</v>
      </c>
      <c r="B646">
        <v>1</v>
      </c>
      <c r="C646" t="s">
        <v>858</v>
      </c>
      <c r="D646">
        <v>1</v>
      </c>
      <c r="E646" t="s">
        <v>859</v>
      </c>
      <c r="F646">
        <v>321</v>
      </c>
      <c r="G646">
        <v>3</v>
      </c>
      <c r="H646" t="s">
        <v>860</v>
      </c>
      <c r="I646" t="s">
        <v>863</v>
      </c>
      <c r="J646" s="3">
        <v>39173</v>
      </c>
      <c r="K646" t="s">
        <v>864</v>
      </c>
    </row>
    <row r="647" spans="1:11" x14ac:dyDescent="0.25">
      <c r="A647">
        <v>300456129</v>
      </c>
      <c r="B647">
        <v>1</v>
      </c>
      <c r="C647" t="s">
        <v>858</v>
      </c>
      <c r="D647">
        <v>1</v>
      </c>
      <c r="E647" t="s">
        <v>859</v>
      </c>
      <c r="F647">
        <v>419</v>
      </c>
      <c r="G647">
        <v>3</v>
      </c>
      <c r="H647" t="s">
        <v>860</v>
      </c>
      <c r="I647" t="s">
        <v>863</v>
      </c>
      <c r="J647" s="3">
        <v>39173</v>
      </c>
      <c r="K647" t="s">
        <v>878</v>
      </c>
    </row>
    <row r="648" spans="1:11" x14ac:dyDescent="0.25">
      <c r="A648">
        <v>300456129</v>
      </c>
      <c r="B648">
        <v>1</v>
      </c>
      <c r="C648" t="s">
        <v>858</v>
      </c>
      <c r="D648">
        <v>2</v>
      </c>
      <c r="F648">
        <v>420</v>
      </c>
      <c r="G648" t="s">
        <v>867</v>
      </c>
      <c r="H648" t="s">
        <v>868</v>
      </c>
      <c r="I648" t="s">
        <v>903</v>
      </c>
      <c r="J648" s="3">
        <v>39342</v>
      </c>
      <c r="K648" t="s">
        <v>880</v>
      </c>
    </row>
    <row r="649" spans="1:11" x14ac:dyDescent="0.25">
      <c r="A649">
        <v>300456484</v>
      </c>
      <c r="B649">
        <v>1</v>
      </c>
      <c r="C649" t="s">
        <v>858</v>
      </c>
      <c r="D649">
        <v>1</v>
      </c>
      <c r="E649" t="s">
        <v>859</v>
      </c>
      <c r="F649">
        <v>419</v>
      </c>
      <c r="G649">
        <v>3</v>
      </c>
      <c r="H649" t="s">
        <v>860</v>
      </c>
      <c r="I649" t="s">
        <v>870</v>
      </c>
      <c r="J649" s="3">
        <v>41240</v>
      </c>
      <c r="K649" t="s">
        <v>878</v>
      </c>
    </row>
    <row r="650" spans="1:11" x14ac:dyDescent="0.25">
      <c r="A650">
        <v>300456484</v>
      </c>
      <c r="B650">
        <v>1</v>
      </c>
      <c r="C650" t="s">
        <v>858</v>
      </c>
      <c r="D650">
        <v>2</v>
      </c>
      <c r="E650" t="s">
        <v>904</v>
      </c>
      <c r="F650">
        <v>420</v>
      </c>
      <c r="G650" t="s">
        <v>867</v>
      </c>
      <c r="H650" t="s">
        <v>868</v>
      </c>
      <c r="I650" t="s">
        <v>870</v>
      </c>
      <c r="J650" s="3">
        <v>41240</v>
      </c>
      <c r="K650" t="s">
        <v>880</v>
      </c>
    </row>
    <row r="651" spans="1:11" x14ac:dyDescent="0.25">
      <c r="A651">
        <v>300457305</v>
      </c>
      <c r="B651">
        <v>1</v>
      </c>
      <c r="C651" t="s">
        <v>858</v>
      </c>
      <c r="D651">
        <v>1</v>
      </c>
      <c r="E651" t="s">
        <v>859</v>
      </c>
      <c r="F651">
        <v>323</v>
      </c>
      <c r="G651">
        <v>3</v>
      </c>
      <c r="H651" t="s">
        <v>860</v>
      </c>
      <c r="I651" t="s">
        <v>863</v>
      </c>
      <c r="J651" s="3">
        <v>39173</v>
      </c>
      <c r="K651" t="s">
        <v>865</v>
      </c>
    </row>
    <row r="652" spans="1:11" x14ac:dyDescent="0.25">
      <c r="A652">
        <v>300457305</v>
      </c>
      <c r="B652">
        <v>1</v>
      </c>
      <c r="C652" t="s">
        <v>858</v>
      </c>
      <c r="D652">
        <v>2</v>
      </c>
      <c r="E652" t="s">
        <v>866</v>
      </c>
      <c r="F652">
        <v>324</v>
      </c>
      <c r="G652" t="s">
        <v>867</v>
      </c>
      <c r="H652" t="s">
        <v>868</v>
      </c>
      <c r="I652" t="s">
        <v>863</v>
      </c>
      <c r="J652" s="3">
        <v>39173</v>
      </c>
      <c r="K652" t="s">
        <v>869</v>
      </c>
    </row>
    <row r="653" spans="1:11" x14ac:dyDescent="0.25">
      <c r="A653">
        <v>300457305</v>
      </c>
      <c r="B653">
        <v>2</v>
      </c>
      <c r="C653" t="s">
        <v>858</v>
      </c>
      <c r="D653">
        <v>1</v>
      </c>
      <c r="E653" t="s">
        <v>859</v>
      </c>
      <c r="F653">
        <v>323</v>
      </c>
      <c r="G653">
        <v>3</v>
      </c>
      <c r="H653" t="s">
        <v>860</v>
      </c>
      <c r="I653" t="s">
        <v>863</v>
      </c>
      <c r="J653" s="3">
        <v>39173</v>
      </c>
      <c r="K653" t="s">
        <v>865</v>
      </c>
    </row>
    <row r="654" spans="1:11" x14ac:dyDescent="0.25">
      <c r="A654">
        <v>300457305</v>
      </c>
      <c r="B654">
        <v>2</v>
      </c>
      <c r="C654" t="s">
        <v>858</v>
      </c>
      <c r="D654">
        <v>2</v>
      </c>
      <c r="E654" t="s">
        <v>866</v>
      </c>
      <c r="F654">
        <v>324</v>
      </c>
      <c r="G654" t="s">
        <v>867</v>
      </c>
      <c r="H654" t="s">
        <v>868</v>
      </c>
      <c r="I654" t="s">
        <v>863</v>
      </c>
      <c r="J654" s="3">
        <v>39173</v>
      </c>
      <c r="K654" t="s">
        <v>869</v>
      </c>
    </row>
    <row r="655" spans="1:11" x14ac:dyDescent="0.25">
      <c r="A655">
        <v>300457353</v>
      </c>
      <c r="B655">
        <v>1</v>
      </c>
      <c r="C655" t="s">
        <v>858</v>
      </c>
      <c r="D655">
        <v>1</v>
      </c>
      <c r="E655" t="s">
        <v>859</v>
      </c>
      <c r="F655">
        <v>321</v>
      </c>
      <c r="G655">
        <v>3</v>
      </c>
      <c r="H655" t="s">
        <v>860</v>
      </c>
      <c r="I655" t="s">
        <v>863</v>
      </c>
      <c r="J655" s="3">
        <v>39173</v>
      </c>
      <c r="K655" t="s">
        <v>864</v>
      </c>
    </row>
    <row r="656" spans="1:11" x14ac:dyDescent="0.25">
      <c r="A656">
        <v>300457479</v>
      </c>
      <c r="B656">
        <v>1</v>
      </c>
      <c r="C656" t="s">
        <v>858</v>
      </c>
      <c r="D656">
        <v>1</v>
      </c>
      <c r="E656" t="s">
        <v>859</v>
      </c>
      <c r="F656">
        <v>323</v>
      </c>
      <c r="G656">
        <v>3</v>
      </c>
      <c r="H656" t="s">
        <v>860</v>
      </c>
      <c r="I656" t="s">
        <v>863</v>
      </c>
      <c r="J656" s="3">
        <v>39173</v>
      </c>
      <c r="K656" t="s">
        <v>865</v>
      </c>
    </row>
    <row r="657" spans="1:11" x14ac:dyDescent="0.25">
      <c r="A657">
        <v>300457479</v>
      </c>
      <c r="B657">
        <v>1</v>
      </c>
      <c r="C657" t="s">
        <v>858</v>
      </c>
      <c r="D657">
        <v>2</v>
      </c>
      <c r="E657" t="s">
        <v>866</v>
      </c>
      <c r="F657">
        <v>324</v>
      </c>
      <c r="G657" t="s">
        <v>867</v>
      </c>
      <c r="H657" t="s">
        <v>868</v>
      </c>
      <c r="I657" t="s">
        <v>863</v>
      </c>
      <c r="J657" s="3">
        <v>39173</v>
      </c>
      <c r="K657" t="s">
        <v>869</v>
      </c>
    </row>
    <row r="658" spans="1:11" x14ac:dyDescent="0.25">
      <c r="A658">
        <v>300457785</v>
      </c>
      <c r="B658">
        <v>1</v>
      </c>
      <c r="C658" t="s">
        <v>858</v>
      </c>
      <c r="D658">
        <v>1</v>
      </c>
      <c r="E658" t="s">
        <v>859</v>
      </c>
      <c r="F658">
        <v>321</v>
      </c>
      <c r="G658">
        <v>3</v>
      </c>
      <c r="H658" t="s">
        <v>860</v>
      </c>
      <c r="I658" t="s">
        <v>863</v>
      </c>
      <c r="J658" s="3">
        <v>39173</v>
      </c>
      <c r="K658" t="s">
        <v>864</v>
      </c>
    </row>
    <row r="659" spans="1:11" x14ac:dyDescent="0.25">
      <c r="A659">
        <v>300457806</v>
      </c>
      <c r="B659">
        <v>1</v>
      </c>
      <c r="C659" t="s">
        <v>858</v>
      </c>
      <c r="D659">
        <v>1</v>
      </c>
      <c r="E659" t="s">
        <v>859</v>
      </c>
      <c r="F659">
        <v>321</v>
      </c>
      <c r="G659">
        <v>3</v>
      </c>
      <c r="H659" t="s">
        <v>860</v>
      </c>
      <c r="I659" t="s">
        <v>863</v>
      </c>
      <c r="J659" s="3">
        <v>39173</v>
      </c>
      <c r="K659" t="s">
        <v>864</v>
      </c>
    </row>
    <row r="660" spans="1:11" x14ac:dyDescent="0.25">
      <c r="A660">
        <v>300458534</v>
      </c>
      <c r="B660">
        <v>1</v>
      </c>
      <c r="C660" t="s">
        <v>858</v>
      </c>
      <c r="D660">
        <v>1</v>
      </c>
      <c r="E660" t="s">
        <v>859</v>
      </c>
      <c r="F660">
        <v>321</v>
      </c>
      <c r="G660">
        <v>3</v>
      </c>
      <c r="H660" t="s">
        <v>860</v>
      </c>
      <c r="I660" t="s">
        <v>863</v>
      </c>
      <c r="J660" s="3">
        <v>39173</v>
      </c>
      <c r="K660" t="s">
        <v>864</v>
      </c>
    </row>
    <row r="661" spans="1:11" x14ac:dyDescent="0.25">
      <c r="A661">
        <v>300458535</v>
      </c>
      <c r="B661">
        <v>1</v>
      </c>
      <c r="C661" t="s">
        <v>858</v>
      </c>
      <c r="D661">
        <v>1</v>
      </c>
      <c r="E661" t="s">
        <v>859</v>
      </c>
      <c r="F661">
        <v>321</v>
      </c>
      <c r="G661">
        <v>3</v>
      </c>
      <c r="H661" t="s">
        <v>860</v>
      </c>
      <c r="I661" t="s">
        <v>863</v>
      </c>
      <c r="J661" s="3">
        <v>39173</v>
      </c>
      <c r="K661" t="s">
        <v>864</v>
      </c>
    </row>
    <row r="662" spans="1:11" x14ac:dyDescent="0.25">
      <c r="A662">
        <v>300458626</v>
      </c>
      <c r="B662">
        <v>1</v>
      </c>
      <c r="C662" t="s">
        <v>858</v>
      </c>
      <c r="D662">
        <v>1</v>
      </c>
      <c r="E662" t="s">
        <v>859</v>
      </c>
      <c r="F662">
        <v>321</v>
      </c>
      <c r="G662">
        <v>3</v>
      </c>
      <c r="H662" t="s">
        <v>860</v>
      </c>
      <c r="I662" t="s">
        <v>863</v>
      </c>
      <c r="J662" s="3">
        <v>39173</v>
      </c>
      <c r="K662" t="s">
        <v>864</v>
      </c>
    </row>
    <row r="663" spans="1:11" x14ac:dyDescent="0.25">
      <c r="A663">
        <v>300458711</v>
      </c>
      <c r="B663">
        <v>1</v>
      </c>
      <c r="C663" t="s">
        <v>858</v>
      </c>
      <c r="D663">
        <v>1</v>
      </c>
      <c r="E663" t="s">
        <v>859</v>
      </c>
      <c r="F663">
        <v>321</v>
      </c>
      <c r="G663">
        <v>3</v>
      </c>
      <c r="H663" t="s">
        <v>860</v>
      </c>
      <c r="I663" t="s">
        <v>863</v>
      </c>
      <c r="J663" s="3">
        <v>39173</v>
      </c>
      <c r="K663" t="s">
        <v>864</v>
      </c>
    </row>
    <row r="664" spans="1:11" x14ac:dyDescent="0.25">
      <c r="A664">
        <v>300459680</v>
      </c>
      <c r="B664">
        <v>1</v>
      </c>
      <c r="C664" t="s">
        <v>858</v>
      </c>
      <c r="D664">
        <v>1</v>
      </c>
      <c r="E664" t="s">
        <v>859</v>
      </c>
      <c r="F664">
        <v>321</v>
      </c>
      <c r="G664">
        <v>3</v>
      </c>
      <c r="H664" t="s">
        <v>860</v>
      </c>
      <c r="I664" t="s">
        <v>863</v>
      </c>
      <c r="J664" s="3">
        <v>39173</v>
      </c>
      <c r="K664" t="s">
        <v>864</v>
      </c>
    </row>
    <row r="665" spans="1:11" x14ac:dyDescent="0.25">
      <c r="A665">
        <v>300460725</v>
      </c>
      <c r="B665">
        <v>1</v>
      </c>
      <c r="C665" t="s">
        <v>858</v>
      </c>
      <c r="D665">
        <v>1</v>
      </c>
      <c r="E665" t="s">
        <v>859</v>
      </c>
      <c r="F665">
        <v>321</v>
      </c>
      <c r="G665">
        <v>3</v>
      </c>
      <c r="H665" t="s">
        <v>860</v>
      </c>
      <c r="I665" t="s">
        <v>863</v>
      </c>
      <c r="J665" s="3">
        <v>39173</v>
      </c>
      <c r="K665" t="s">
        <v>864</v>
      </c>
    </row>
    <row r="666" spans="1:11" x14ac:dyDescent="0.25">
      <c r="A666">
        <v>300461074</v>
      </c>
      <c r="B666">
        <v>1</v>
      </c>
      <c r="C666" t="s">
        <v>858</v>
      </c>
      <c r="D666">
        <v>1</v>
      </c>
      <c r="E666" t="s">
        <v>859</v>
      </c>
      <c r="F666">
        <v>321</v>
      </c>
      <c r="G666">
        <v>3</v>
      </c>
      <c r="H666" t="s">
        <v>860</v>
      </c>
      <c r="I666" t="s">
        <v>863</v>
      </c>
      <c r="J666" s="3">
        <v>39173</v>
      </c>
      <c r="K666" t="s">
        <v>864</v>
      </c>
    </row>
    <row r="667" spans="1:11" x14ac:dyDescent="0.25">
      <c r="A667">
        <v>300461105</v>
      </c>
      <c r="B667">
        <v>1</v>
      </c>
      <c r="C667" t="s">
        <v>858</v>
      </c>
      <c r="D667">
        <v>1</v>
      </c>
      <c r="E667" t="s">
        <v>859</v>
      </c>
      <c r="F667">
        <v>321</v>
      </c>
      <c r="G667">
        <v>3</v>
      </c>
      <c r="H667" t="s">
        <v>860</v>
      </c>
      <c r="I667" t="s">
        <v>863</v>
      </c>
      <c r="J667" s="3">
        <v>39173</v>
      </c>
      <c r="K667" t="s">
        <v>864</v>
      </c>
    </row>
    <row r="668" spans="1:11" x14ac:dyDescent="0.25">
      <c r="A668">
        <v>300461535</v>
      </c>
      <c r="B668">
        <v>1</v>
      </c>
      <c r="C668" t="s">
        <v>858</v>
      </c>
      <c r="D668">
        <v>1</v>
      </c>
      <c r="E668" t="s">
        <v>859</v>
      </c>
      <c r="F668">
        <v>321</v>
      </c>
      <c r="G668">
        <v>3</v>
      </c>
      <c r="H668" t="s">
        <v>860</v>
      </c>
      <c r="I668" t="s">
        <v>863</v>
      </c>
      <c r="J668" s="3">
        <v>39173</v>
      </c>
      <c r="K668" t="s">
        <v>864</v>
      </c>
    </row>
    <row r="669" spans="1:11" x14ac:dyDescent="0.25">
      <c r="A669">
        <v>300461543</v>
      </c>
      <c r="B669">
        <v>1</v>
      </c>
      <c r="C669" t="s">
        <v>858</v>
      </c>
      <c r="D669">
        <v>1</v>
      </c>
      <c r="E669" t="s">
        <v>859</v>
      </c>
      <c r="F669">
        <v>321</v>
      </c>
      <c r="G669">
        <v>3</v>
      </c>
      <c r="H669" t="s">
        <v>860</v>
      </c>
      <c r="I669" t="s">
        <v>863</v>
      </c>
      <c r="J669" s="3">
        <v>39173</v>
      </c>
      <c r="K669" t="s">
        <v>864</v>
      </c>
    </row>
    <row r="670" spans="1:11" x14ac:dyDescent="0.25">
      <c r="A670">
        <v>300461646</v>
      </c>
      <c r="B670">
        <v>1</v>
      </c>
      <c r="C670" t="s">
        <v>858</v>
      </c>
      <c r="D670">
        <v>1</v>
      </c>
      <c r="E670" t="s">
        <v>859</v>
      </c>
      <c r="F670">
        <v>321</v>
      </c>
      <c r="G670">
        <v>3</v>
      </c>
      <c r="H670" t="s">
        <v>860</v>
      </c>
      <c r="I670" t="s">
        <v>863</v>
      </c>
      <c r="J670" s="3">
        <v>39173</v>
      </c>
      <c r="K670" t="s">
        <v>864</v>
      </c>
    </row>
    <row r="671" spans="1:11" x14ac:dyDescent="0.25">
      <c r="A671">
        <v>300461813</v>
      </c>
      <c r="B671">
        <v>1</v>
      </c>
      <c r="C671" t="s">
        <v>858</v>
      </c>
      <c r="D671">
        <v>1</v>
      </c>
      <c r="E671" t="s">
        <v>859</v>
      </c>
      <c r="F671">
        <v>321</v>
      </c>
      <c r="G671">
        <v>3</v>
      </c>
      <c r="H671" t="s">
        <v>860</v>
      </c>
      <c r="I671" t="s">
        <v>863</v>
      </c>
      <c r="J671" s="3">
        <v>39173</v>
      </c>
      <c r="K671" t="s">
        <v>864</v>
      </c>
    </row>
    <row r="672" spans="1:11" x14ac:dyDescent="0.25">
      <c r="A672">
        <v>300461862</v>
      </c>
      <c r="B672">
        <v>1</v>
      </c>
      <c r="C672" t="s">
        <v>858</v>
      </c>
      <c r="D672">
        <v>1</v>
      </c>
      <c r="E672" t="s">
        <v>859</v>
      </c>
      <c r="F672">
        <v>321</v>
      </c>
      <c r="G672">
        <v>3</v>
      </c>
      <c r="H672" t="s">
        <v>860</v>
      </c>
      <c r="I672" t="s">
        <v>863</v>
      </c>
      <c r="J672" s="3">
        <v>39173</v>
      </c>
      <c r="K672" t="s">
        <v>864</v>
      </c>
    </row>
    <row r="673" spans="1:11" x14ac:dyDescent="0.25">
      <c r="A673">
        <v>300461871</v>
      </c>
      <c r="B673">
        <v>1</v>
      </c>
      <c r="C673" t="s">
        <v>858</v>
      </c>
      <c r="D673">
        <v>1</v>
      </c>
      <c r="E673" t="s">
        <v>859</v>
      </c>
      <c r="F673">
        <v>2096</v>
      </c>
      <c r="G673">
        <v>3</v>
      </c>
      <c r="H673" t="s">
        <v>860</v>
      </c>
      <c r="I673" t="s">
        <v>861</v>
      </c>
      <c r="J673" s="3">
        <v>39234</v>
      </c>
      <c r="K673" t="s">
        <v>862</v>
      </c>
    </row>
    <row r="674" spans="1:11" x14ac:dyDescent="0.25">
      <c r="A674">
        <v>300463001</v>
      </c>
      <c r="B674">
        <v>1</v>
      </c>
      <c r="C674" t="s">
        <v>858</v>
      </c>
      <c r="D674">
        <v>1</v>
      </c>
      <c r="E674" t="s">
        <v>859</v>
      </c>
      <c r="F674">
        <v>2096</v>
      </c>
      <c r="G674">
        <v>3</v>
      </c>
      <c r="H674" t="s">
        <v>860</v>
      </c>
      <c r="I674" t="s">
        <v>861</v>
      </c>
      <c r="J674" s="3">
        <v>39234</v>
      </c>
      <c r="K674" t="s">
        <v>862</v>
      </c>
    </row>
    <row r="675" spans="1:11" x14ac:dyDescent="0.25">
      <c r="A675">
        <v>300463215</v>
      </c>
      <c r="B675">
        <v>1</v>
      </c>
      <c r="C675" t="s">
        <v>858</v>
      </c>
      <c r="D675">
        <v>1</v>
      </c>
      <c r="E675" t="s">
        <v>859</v>
      </c>
      <c r="F675">
        <v>2096</v>
      </c>
      <c r="G675">
        <v>3</v>
      </c>
      <c r="H675" t="s">
        <v>860</v>
      </c>
      <c r="I675" t="s">
        <v>861</v>
      </c>
      <c r="J675" s="3">
        <v>39234</v>
      </c>
      <c r="K675" t="s">
        <v>862</v>
      </c>
    </row>
    <row r="676" spans="1:11" x14ac:dyDescent="0.25">
      <c r="A676">
        <v>300464138</v>
      </c>
      <c r="B676">
        <v>1</v>
      </c>
      <c r="C676" t="s">
        <v>858</v>
      </c>
      <c r="D676">
        <v>1</v>
      </c>
      <c r="E676" t="s">
        <v>859</v>
      </c>
      <c r="F676">
        <v>321</v>
      </c>
      <c r="G676">
        <v>3</v>
      </c>
      <c r="H676" t="s">
        <v>860</v>
      </c>
      <c r="I676" t="s">
        <v>863</v>
      </c>
      <c r="J676" s="3">
        <v>39173</v>
      </c>
      <c r="K676" t="s">
        <v>864</v>
      </c>
    </row>
    <row r="677" spans="1:11" x14ac:dyDescent="0.25">
      <c r="A677">
        <v>300464574</v>
      </c>
      <c r="B677">
        <v>1</v>
      </c>
      <c r="C677" t="s">
        <v>858</v>
      </c>
      <c r="D677">
        <v>1</v>
      </c>
      <c r="E677" t="s">
        <v>859</v>
      </c>
      <c r="F677">
        <v>2096</v>
      </c>
      <c r="G677">
        <v>3</v>
      </c>
      <c r="H677" t="s">
        <v>860</v>
      </c>
      <c r="I677" t="s">
        <v>861</v>
      </c>
      <c r="J677" s="3">
        <v>39234</v>
      </c>
      <c r="K677" t="s">
        <v>862</v>
      </c>
    </row>
    <row r="678" spans="1:11" x14ac:dyDescent="0.25">
      <c r="A678">
        <v>300464668</v>
      </c>
      <c r="B678">
        <v>1</v>
      </c>
      <c r="C678" t="s">
        <v>858</v>
      </c>
      <c r="D678">
        <v>1</v>
      </c>
      <c r="E678" t="s">
        <v>859</v>
      </c>
      <c r="F678">
        <v>321</v>
      </c>
      <c r="G678">
        <v>3</v>
      </c>
      <c r="H678" t="s">
        <v>860</v>
      </c>
      <c r="I678" t="s">
        <v>863</v>
      </c>
      <c r="J678" s="3">
        <v>39173</v>
      </c>
      <c r="K678" t="s">
        <v>864</v>
      </c>
    </row>
    <row r="679" spans="1:11" x14ac:dyDescent="0.25">
      <c r="A679">
        <v>300464800</v>
      </c>
      <c r="B679">
        <v>1</v>
      </c>
      <c r="C679" t="s">
        <v>858</v>
      </c>
      <c r="D679">
        <v>1</v>
      </c>
      <c r="E679" t="s">
        <v>859</v>
      </c>
      <c r="F679">
        <v>321</v>
      </c>
      <c r="G679">
        <v>3</v>
      </c>
      <c r="H679" t="s">
        <v>860</v>
      </c>
      <c r="I679" t="s">
        <v>863</v>
      </c>
      <c r="J679" s="3">
        <v>39173</v>
      </c>
      <c r="K679" t="s">
        <v>864</v>
      </c>
    </row>
    <row r="680" spans="1:11" x14ac:dyDescent="0.25">
      <c r="A680">
        <v>300464960</v>
      </c>
      <c r="B680">
        <v>1</v>
      </c>
      <c r="C680" t="s">
        <v>858</v>
      </c>
      <c r="D680">
        <v>1</v>
      </c>
      <c r="E680" t="s">
        <v>859</v>
      </c>
      <c r="F680">
        <v>321</v>
      </c>
      <c r="G680">
        <v>3</v>
      </c>
      <c r="H680" t="s">
        <v>860</v>
      </c>
      <c r="I680" t="s">
        <v>863</v>
      </c>
      <c r="J680" s="3">
        <v>39173</v>
      </c>
      <c r="K680" t="s">
        <v>864</v>
      </c>
    </row>
    <row r="681" spans="1:11" x14ac:dyDescent="0.25">
      <c r="A681">
        <v>300464967</v>
      </c>
      <c r="B681">
        <v>1</v>
      </c>
      <c r="C681" t="s">
        <v>858</v>
      </c>
      <c r="D681">
        <v>1</v>
      </c>
      <c r="E681" t="s">
        <v>859</v>
      </c>
      <c r="F681">
        <v>321</v>
      </c>
      <c r="G681">
        <v>3</v>
      </c>
      <c r="H681" t="s">
        <v>860</v>
      </c>
      <c r="I681" t="s">
        <v>863</v>
      </c>
      <c r="J681" s="3">
        <v>39173</v>
      </c>
      <c r="K681" t="s">
        <v>864</v>
      </c>
    </row>
    <row r="682" spans="1:11" x14ac:dyDescent="0.25">
      <c r="A682">
        <v>300464987</v>
      </c>
      <c r="B682">
        <v>1</v>
      </c>
      <c r="C682" t="s">
        <v>858</v>
      </c>
      <c r="D682">
        <v>1</v>
      </c>
      <c r="E682" t="s">
        <v>859</v>
      </c>
      <c r="F682">
        <v>321</v>
      </c>
      <c r="G682">
        <v>3</v>
      </c>
      <c r="H682" t="s">
        <v>860</v>
      </c>
      <c r="I682" t="s">
        <v>863</v>
      </c>
      <c r="J682" s="3">
        <v>39173</v>
      </c>
      <c r="K682" t="s">
        <v>864</v>
      </c>
    </row>
    <row r="683" spans="1:11" x14ac:dyDescent="0.25">
      <c r="A683">
        <v>300465097</v>
      </c>
      <c r="B683">
        <v>1</v>
      </c>
      <c r="C683" t="s">
        <v>858</v>
      </c>
      <c r="D683">
        <v>1</v>
      </c>
      <c r="E683" t="s">
        <v>859</v>
      </c>
      <c r="F683">
        <v>2096</v>
      </c>
      <c r="G683">
        <v>3</v>
      </c>
      <c r="H683" t="s">
        <v>860</v>
      </c>
      <c r="I683" t="s">
        <v>861</v>
      </c>
      <c r="J683" s="3">
        <v>39234</v>
      </c>
      <c r="K683" t="s">
        <v>862</v>
      </c>
    </row>
    <row r="684" spans="1:11" x14ac:dyDescent="0.25">
      <c r="A684">
        <v>300465250</v>
      </c>
      <c r="B684">
        <v>1</v>
      </c>
      <c r="C684" t="s">
        <v>858</v>
      </c>
      <c r="D684">
        <v>1</v>
      </c>
      <c r="E684" t="s">
        <v>859</v>
      </c>
      <c r="F684">
        <v>321</v>
      </c>
      <c r="G684">
        <v>3</v>
      </c>
      <c r="H684" t="s">
        <v>860</v>
      </c>
      <c r="I684" t="s">
        <v>863</v>
      </c>
      <c r="J684" s="3">
        <v>39173</v>
      </c>
      <c r="K684" t="s">
        <v>864</v>
      </c>
    </row>
    <row r="685" spans="1:11" x14ac:dyDescent="0.25">
      <c r="A685">
        <v>300465670</v>
      </c>
      <c r="B685">
        <v>1</v>
      </c>
      <c r="C685" t="s">
        <v>858</v>
      </c>
      <c r="D685">
        <v>1</v>
      </c>
      <c r="E685" t="s">
        <v>859</v>
      </c>
      <c r="F685">
        <v>321</v>
      </c>
      <c r="G685">
        <v>3</v>
      </c>
      <c r="H685" t="s">
        <v>860</v>
      </c>
      <c r="I685" t="s">
        <v>863</v>
      </c>
      <c r="J685" s="3">
        <v>39173</v>
      </c>
      <c r="K685" t="s">
        <v>864</v>
      </c>
    </row>
    <row r="686" spans="1:11" x14ac:dyDescent="0.25">
      <c r="A686">
        <v>300465937</v>
      </c>
      <c r="B686">
        <v>1</v>
      </c>
      <c r="C686" t="s">
        <v>858</v>
      </c>
      <c r="D686">
        <v>1</v>
      </c>
      <c r="E686" t="s">
        <v>859</v>
      </c>
      <c r="F686">
        <v>321</v>
      </c>
      <c r="G686">
        <v>3</v>
      </c>
      <c r="H686" t="s">
        <v>860</v>
      </c>
      <c r="I686" t="s">
        <v>863</v>
      </c>
      <c r="J686" s="3">
        <v>39173</v>
      </c>
      <c r="K686" t="s">
        <v>864</v>
      </c>
    </row>
    <row r="687" spans="1:11" x14ac:dyDescent="0.25">
      <c r="A687">
        <v>300466646</v>
      </c>
      <c r="B687">
        <v>1</v>
      </c>
      <c r="C687" t="s">
        <v>858</v>
      </c>
      <c r="D687">
        <v>1</v>
      </c>
      <c r="E687" t="s">
        <v>859</v>
      </c>
      <c r="F687">
        <v>321</v>
      </c>
      <c r="G687">
        <v>3</v>
      </c>
      <c r="H687" t="s">
        <v>860</v>
      </c>
      <c r="I687" t="s">
        <v>863</v>
      </c>
      <c r="J687" s="3">
        <v>39173</v>
      </c>
      <c r="K687" t="s">
        <v>864</v>
      </c>
    </row>
    <row r="688" spans="1:11" x14ac:dyDescent="0.25">
      <c r="A688">
        <v>300467530</v>
      </c>
      <c r="B688">
        <v>1</v>
      </c>
      <c r="C688" t="s">
        <v>858</v>
      </c>
      <c r="D688">
        <v>1</v>
      </c>
      <c r="E688" t="s">
        <v>859</v>
      </c>
      <c r="F688">
        <v>321</v>
      </c>
      <c r="G688">
        <v>3</v>
      </c>
      <c r="H688" t="s">
        <v>860</v>
      </c>
      <c r="I688" t="s">
        <v>863</v>
      </c>
      <c r="J688" s="3">
        <v>39173</v>
      </c>
      <c r="K688" t="s">
        <v>864</v>
      </c>
    </row>
    <row r="689" spans="1:11" x14ac:dyDescent="0.25">
      <c r="A689">
        <v>300467751</v>
      </c>
      <c r="B689">
        <v>1</v>
      </c>
      <c r="C689" t="s">
        <v>858</v>
      </c>
      <c r="D689">
        <v>1</v>
      </c>
      <c r="E689" t="s">
        <v>859</v>
      </c>
      <c r="F689">
        <v>321</v>
      </c>
      <c r="G689">
        <v>3</v>
      </c>
      <c r="H689" t="s">
        <v>860</v>
      </c>
      <c r="I689" t="s">
        <v>863</v>
      </c>
      <c r="J689" s="3">
        <v>39173</v>
      </c>
      <c r="K689" t="s">
        <v>864</v>
      </c>
    </row>
    <row r="690" spans="1:11" x14ac:dyDescent="0.25">
      <c r="A690">
        <v>300468122</v>
      </c>
      <c r="B690">
        <v>1</v>
      </c>
      <c r="C690" t="s">
        <v>858</v>
      </c>
      <c r="D690">
        <v>1</v>
      </c>
      <c r="E690" t="s">
        <v>859</v>
      </c>
      <c r="F690">
        <v>321</v>
      </c>
      <c r="G690">
        <v>3</v>
      </c>
      <c r="H690" t="s">
        <v>860</v>
      </c>
      <c r="I690" t="s">
        <v>863</v>
      </c>
      <c r="J690" s="3">
        <v>39173</v>
      </c>
      <c r="K690" t="s">
        <v>864</v>
      </c>
    </row>
    <row r="691" spans="1:11" x14ac:dyDescent="0.25">
      <c r="A691">
        <v>300469025</v>
      </c>
      <c r="B691">
        <v>1</v>
      </c>
      <c r="C691" t="s">
        <v>858</v>
      </c>
      <c r="D691">
        <v>1</v>
      </c>
      <c r="E691" t="s">
        <v>859</v>
      </c>
      <c r="F691">
        <v>321</v>
      </c>
      <c r="G691">
        <v>3</v>
      </c>
      <c r="H691" t="s">
        <v>860</v>
      </c>
      <c r="I691" t="s">
        <v>863</v>
      </c>
      <c r="J691" s="3">
        <v>39173</v>
      </c>
      <c r="K691" t="s">
        <v>864</v>
      </c>
    </row>
    <row r="692" spans="1:11" x14ac:dyDescent="0.25">
      <c r="A692">
        <v>300469069</v>
      </c>
      <c r="B692">
        <v>1</v>
      </c>
      <c r="C692" t="s">
        <v>858</v>
      </c>
      <c r="D692">
        <v>1</v>
      </c>
      <c r="E692" t="s">
        <v>859</v>
      </c>
      <c r="F692">
        <v>2096</v>
      </c>
      <c r="G692">
        <v>3</v>
      </c>
      <c r="H692" t="s">
        <v>860</v>
      </c>
      <c r="I692" t="s">
        <v>861</v>
      </c>
      <c r="J692" s="3">
        <v>39234</v>
      </c>
      <c r="K692" t="s">
        <v>862</v>
      </c>
    </row>
    <row r="693" spans="1:11" x14ac:dyDescent="0.25">
      <c r="A693">
        <v>300469257</v>
      </c>
      <c r="B693">
        <v>1</v>
      </c>
      <c r="C693" t="s">
        <v>858</v>
      </c>
      <c r="D693">
        <v>1</v>
      </c>
      <c r="E693" t="s">
        <v>859</v>
      </c>
      <c r="F693">
        <v>321</v>
      </c>
      <c r="G693">
        <v>3</v>
      </c>
      <c r="H693" t="s">
        <v>860</v>
      </c>
      <c r="I693" t="s">
        <v>863</v>
      </c>
      <c r="J693" s="3">
        <v>39173</v>
      </c>
      <c r="K693" t="s">
        <v>864</v>
      </c>
    </row>
    <row r="694" spans="1:11" x14ac:dyDescent="0.25">
      <c r="A694">
        <v>300469620</v>
      </c>
      <c r="B694">
        <v>1</v>
      </c>
      <c r="C694" t="s">
        <v>858</v>
      </c>
      <c r="D694">
        <v>1</v>
      </c>
      <c r="E694" t="s">
        <v>859</v>
      </c>
      <c r="F694">
        <v>321</v>
      </c>
      <c r="G694">
        <v>3</v>
      </c>
      <c r="H694" t="s">
        <v>860</v>
      </c>
      <c r="I694" t="s">
        <v>863</v>
      </c>
      <c r="J694" s="3">
        <v>39173</v>
      </c>
      <c r="K694" t="s">
        <v>864</v>
      </c>
    </row>
    <row r="695" spans="1:11" x14ac:dyDescent="0.25">
      <c r="A695">
        <v>300469628</v>
      </c>
      <c r="B695">
        <v>1</v>
      </c>
      <c r="C695" t="s">
        <v>858</v>
      </c>
      <c r="D695">
        <v>1</v>
      </c>
      <c r="E695" t="s">
        <v>859</v>
      </c>
      <c r="F695">
        <v>321</v>
      </c>
      <c r="G695">
        <v>3</v>
      </c>
      <c r="H695" t="s">
        <v>860</v>
      </c>
      <c r="I695" t="s">
        <v>863</v>
      </c>
      <c r="J695" s="3">
        <v>39173</v>
      </c>
      <c r="K695" t="s">
        <v>864</v>
      </c>
    </row>
    <row r="696" spans="1:11" x14ac:dyDescent="0.25">
      <c r="A696">
        <v>300470444</v>
      </c>
      <c r="B696">
        <v>1</v>
      </c>
      <c r="C696" t="s">
        <v>858</v>
      </c>
      <c r="D696">
        <v>1</v>
      </c>
      <c r="E696" t="s">
        <v>859</v>
      </c>
      <c r="F696">
        <v>321</v>
      </c>
      <c r="G696">
        <v>3</v>
      </c>
      <c r="H696" t="s">
        <v>860</v>
      </c>
      <c r="I696" t="s">
        <v>863</v>
      </c>
      <c r="J696" s="3">
        <v>39173</v>
      </c>
      <c r="K696" t="s">
        <v>864</v>
      </c>
    </row>
    <row r="697" spans="1:11" x14ac:dyDescent="0.25">
      <c r="A697">
        <v>300470532</v>
      </c>
      <c r="B697">
        <v>1</v>
      </c>
      <c r="C697" t="s">
        <v>858</v>
      </c>
      <c r="D697">
        <v>1</v>
      </c>
      <c r="E697" t="s">
        <v>859</v>
      </c>
      <c r="F697">
        <v>321</v>
      </c>
      <c r="G697">
        <v>3</v>
      </c>
      <c r="H697" t="s">
        <v>860</v>
      </c>
      <c r="I697" t="s">
        <v>863</v>
      </c>
      <c r="J697" s="3">
        <v>39173</v>
      </c>
      <c r="K697" t="s">
        <v>864</v>
      </c>
    </row>
    <row r="698" spans="1:11" x14ac:dyDescent="0.25">
      <c r="A698">
        <v>300471259</v>
      </c>
      <c r="B698">
        <v>1</v>
      </c>
      <c r="C698" t="s">
        <v>858</v>
      </c>
      <c r="D698">
        <v>1</v>
      </c>
      <c r="E698" t="s">
        <v>859</v>
      </c>
      <c r="F698">
        <v>321</v>
      </c>
      <c r="G698">
        <v>3</v>
      </c>
      <c r="H698" t="s">
        <v>860</v>
      </c>
      <c r="I698" t="s">
        <v>881</v>
      </c>
      <c r="J698" s="3">
        <v>41082</v>
      </c>
      <c r="K698" t="s">
        <v>864</v>
      </c>
    </row>
    <row r="699" spans="1:11" x14ac:dyDescent="0.25">
      <c r="A699">
        <v>300472828</v>
      </c>
      <c r="B699">
        <v>1</v>
      </c>
      <c r="C699" t="s">
        <v>858</v>
      </c>
      <c r="D699">
        <v>1</v>
      </c>
      <c r="E699" t="s">
        <v>859</v>
      </c>
      <c r="F699">
        <v>321</v>
      </c>
      <c r="G699">
        <v>3</v>
      </c>
      <c r="H699" t="s">
        <v>860</v>
      </c>
      <c r="I699" t="s">
        <v>863</v>
      </c>
      <c r="J699" s="3">
        <v>39173</v>
      </c>
      <c r="K699" t="s">
        <v>864</v>
      </c>
    </row>
    <row r="700" spans="1:11" x14ac:dyDescent="0.25">
      <c r="A700">
        <v>300472982</v>
      </c>
      <c r="B700">
        <v>1</v>
      </c>
      <c r="C700" t="s">
        <v>858</v>
      </c>
      <c r="D700">
        <v>1</v>
      </c>
      <c r="E700" t="s">
        <v>859</v>
      </c>
      <c r="F700">
        <v>321</v>
      </c>
      <c r="G700">
        <v>3</v>
      </c>
      <c r="H700" t="s">
        <v>860</v>
      </c>
      <c r="I700" t="s">
        <v>881</v>
      </c>
      <c r="J700" s="3">
        <v>41089</v>
      </c>
      <c r="K700" t="s">
        <v>864</v>
      </c>
    </row>
    <row r="701" spans="1:11" x14ac:dyDescent="0.25">
      <c r="A701">
        <v>300473965</v>
      </c>
      <c r="B701">
        <v>1</v>
      </c>
      <c r="C701" t="s">
        <v>858</v>
      </c>
      <c r="D701">
        <v>1</v>
      </c>
      <c r="E701" t="s">
        <v>859</v>
      </c>
      <c r="F701">
        <v>321</v>
      </c>
      <c r="G701">
        <v>3</v>
      </c>
      <c r="H701" t="s">
        <v>860</v>
      </c>
      <c r="I701" t="s">
        <v>863</v>
      </c>
      <c r="J701" s="3">
        <v>39173</v>
      </c>
      <c r="K701" t="s">
        <v>864</v>
      </c>
    </row>
    <row r="702" spans="1:11" x14ac:dyDescent="0.25">
      <c r="A702">
        <v>300474082</v>
      </c>
      <c r="B702">
        <v>1</v>
      </c>
      <c r="C702" t="s">
        <v>858</v>
      </c>
      <c r="D702">
        <v>1</v>
      </c>
      <c r="E702" t="s">
        <v>859</v>
      </c>
      <c r="F702">
        <v>321</v>
      </c>
      <c r="G702">
        <v>3</v>
      </c>
      <c r="H702" t="s">
        <v>860</v>
      </c>
      <c r="I702" t="s">
        <v>863</v>
      </c>
      <c r="J702" s="3">
        <v>39173</v>
      </c>
      <c r="K702" t="s">
        <v>864</v>
      </c>
    </row>
    <row r="703" spans="1:11" x14ac:dyDescent="0.25">
      <c r="A703">
        <v>300474205</v>
      </c>
      <c r="B703">
        <v>1</v>
      </c>
      <c r="C703" t="s">
        <v>858</v>
      </c>
      <c r="D703">
        <v>1</v>
      </c>
      <c r="E703" t="s">
        <v>859</v>
      </c>
      <c r="F703">
        <v>321</v>
      </c>
      <c r="G703">
        <v>3</v>
      </c>
      <c r="H703" t="s">
        <v>860</v>
      </c>
      <c r="I703" t="s">
        <v>863</v>
      </c>
      <c r="J703" s="3">
        <v>39173</v>
      </c>
      <c r="K703" t="s">
        <v>864</v>
      </c>
    </row>
    <row r="704" spans="1:11" x14ac:dyDescent="0.25">
      <c r="A704">
        <v>300474617</v>
      </c>
      <c r="B704">
        <v>1</v>
      </c>
      <c r="C704" t="s">
        <v>858</v>
      </c>
      <c r="D704">
        <v>1</v>
      </c>
      <c r="E704" t="s">
        <v>859</v>
      </c>
      <c r="F704">
        <v>321</v>
      </c>
      <c r="G704">
        <v>3</v>
      </c>
      <c r="H704" t="s">
        <v>860</v>
      </c>
      <c r="I704" t="s">
        <v>863</v>
      </c>
      <c r="J704" s="3">
        <v>39173</v>
      </c>
      <c r="K704" t="s">
        <v>864</v>
      </c>
    </row>
    <row r="705" spans="1:11" x14ac:dyDescent="0.25">
      <c r="A705">
        <v>300474775</v>
      </c>
      <c r="B705">
        <v>1</v>
      </c>
      <c r="C705" t="s">
        <v>858</v>
      </c>
      <c r="D705">
        <v>1</v>
      </c>
      <c r="E705" t="s">
        <v>859</v>
      </c>
      <c r="F705">
        <v>2096</v>
      </c>
      <c r="G705">
        <v>3</v>
      </c>
      <c r="H705" t="s">
        <v>860</v>
      </c>
      <c r="I705" t="s">
        <v>861</v>
      </c>
      <c r="J705" s="3">
        <v>39234</v>
      </c>
      <c r="K705" t="s">
        <v>862</v>
      </c>
    </row>
    <row r="706" spans="1:11" x14ac:dyDescent="0.25">
      <c r="A706">
        <v>300475380</v>
      </c>
      <c r="B706">
        <v>1</v>
      </c>
      <c r="C706" t="s">
        <v>858</v>
      </c>
      <c r="D706">
        <v>1</v>
      </c>
      <c r="E706" t="s">
        <v>859</v>
      </c>
      <c r="F706">
        <v>2096</v>
      </c>
      <c r="G706">
        <v>3</v>
      </c>
      <c r="H706" t="s">
        <v>860</v>
      </c>
      <c r="I706" t="s">
        <v>861</v>
      </c>
      <c r="J706" s="3">
        <v>39234</v>
      </c>
      <c r="K706" t="s">
        <v>862</v>
      </c>
    </row>
    <row r="707" spans="1:11" x14ac:dyDescent="0.25">
      <c r="A707">
        <v>300475531</v>
      </c>
      <c r="B707">
        <v>1</v>
      </c>
      <c r="C707" t="s">
        <v>858</v>
      </c>
      <c r="D707">
        <v>1</v>
      </c>
      <c r="E707" t="s">
        <v>859</v>
      </c>
      <c r="F707">
        <v>321</v>
      </c>
      <c r="G707">
        <v>3</v>
      </c>
      <c r="H707" t="s">
        <v>860</v>
      </c>
      <c r="I707" t="s">
        <v>863</v>
      </c>
      <c r="J707" s="3">
        <v>39173</v>
      </c>
      <c r="K707" t="s">
        <v>864</v>
      </c>
    </row>
    <row r="708" spans="1:11" x14ac:dyDescent="0.25">
      <c r="A708">
        <v>300475993</v>
      </c>
      <c r="B708">
        <v>1</v>
      </c>
      <c r="C708" t="s">
        <v>858</v>
      </c>
      <c r="D708">
        <v>1</v>
      </c>
      <c r="E708" t="s">
        <v>859</v>
      </c>
      <c r="F708">
        <v>323</v>
      </c>
      <c r="G708">
        <v>3</v>
      </c>
      <c r="H708" t="s">
        <v>860</v>
      </c>
      <c r="I708" t="s">
        <v>863</v>
      </c>
      <c r="J708" s="3">
        <v>39173</v>
      </c>
      <c r="K708" t="s">
        <v>865</v>
      </c>
    </row>
    <row r="709" spans="1:11" x14ac:dyDescent="0.25">
      <c r="A709">
        <v>300475993</v>
      </c>
      <c r="B709">
        <v>1</v>
      </c>
      <c r="C709" t="s">
        <v>858</v>
      </c>
      <c r="D709">
        <v>2</v>
      </c>
      <c r="E709" t="s">
        <v>866</v>
      </c>
      <c r="F709">
        <v>324</v>
      </c>
      <c r="G709" t="s">
        <v>867</v>
      </c>
      <c r="H709" t="s">
        <v>868</v>
      </c>
      <c r="I709" t="s">
        <v>863</v>
      </c>
      <c r="J709" s="3">
        <v>39173</v>
      </c>
      <c r="K709" t="s">
        <v>869</v>
      </c>
    </row>
    <row r="710" spans="1:11" x14ac:dyDescent="0.25">
      <c r="A710">
        <v>300476948</v>
      </c>
      <c r="B710">
        <v>1</v>
      </c>
      <c r="C710" t="s">
        <v>858</v>
      </c>
      <c r="D710">
        <v>1</v>
      </c>
      <c r="E710" t="s">
        <v>859</v>
      </c>
      <c r="F710">
        <v>2096</v>
      </c>
      <c r="G710">
        <v>3</v>
      </c>
      <c r="H710" t="s">
        <v>860</v>
      </c>
      <c r="I710" t="s">
        <v>861</v>
      </c>
      <c r="J710" s="3">
        <v>39234</v>
      </c>
      <c r="K710" t="s">
        <v>862</v>
      </c>
    </row>
    <row r="711" spans="1:11" x14ac:dyDescent="0.25">
      <c r="A711">
        <v>300477540</v>
      </c>
      <c r="B711">
        <v>1</v>
      </c>
      <c r="C711" t="s">
        <v>858</v>
      </c>
      <c r="D711">
        <v>1</v>
      </c>
      <c r="E711" t="s">
        <v>859</v>
      </c>
      <c r="F711">
        <v>321</v>
      </c>
      <c r="G711">
        <v>3</v>
      </c>
      <c r="H711" t="s">
        <v>860</v>
      </c>
      <c r="I711" t="s">
        <v>863</v>
      </c>
      <c r="J711" s="3">
        <v>39173</v>
      </c>
      <c r="K711" t="s">
        <v>864</v>
      </c>
    </row>
    <row r="712" spans="1:11" x14ac:dyDescent="0.25">
      <c r="A712">
        <v>300478767</v>
      </c>
      <c r="B712">
        <v>1</v>
      </c>
      <c r="C712" t="s">
        <v>858</v>
      </c>
      <c r="D712">
        <v>1</v>
      </c>
      <c r="E712" t="s">
        <v>859</v>
      </c>
      <c r="F712">
        <v>321</v>
      </c>
      <c r="G712">
        <v>3</v>
      </c>
      <c r="H712" t="s">
        <v>860</v>
      </c>
      <c r="I712" t="s">
        <v>863</v>
      </c>
      <c r="J712" s="3">
        <v>39173</v>
      </c>
      <c r="K712" t="s">
        <v>864</v>
      </c>
    </row>
    <row r="713" spans="1:11" x14ac:dyDescent="0.25">
      <c r="A713">
        <v>300478809</v>
      </c>
      <c r="B713">
        <v>1</v>
      </c>
      <c r="C713" t="s">
        <v>858</v>
      </c>
      <c r="D713">
        <v>1</v>
      </c>
      <c r="E713" t="s">
        <v>859</v>
      </c>
      <c r="F713">
        <v>2096</v>
      </c>
      <c r="G713">
        <v>3</v>
      </c>
      <c r="H713" t="s">
        <v>860</v>
      </c>
      <c r="I713" t="s">
        <v>861</v>
      </c>
      <c r="J713" s="3">
        <v>39234</v>
      </c>
      <c r="K713" t="s">
        <v>862</v>
      </c>
    </row>
    <row r="714" spans="1:11" x14ac:dyDescent="0.25">
      <c r="A714">
        <v>300478847</v>
      </c>
      <c r="B714">
        <v>1</v>
      </c>
      <c r="C714" t="s">
        <v>858</v>
      </c>
      <c r="D714">
        <v>1</v>
      </c>
      <c r="E714" t="s">
        <v>859</v>
      </c>
      <c r="F714">
        <v>321</v>
      </c>
      <c r="G714">
        <v>3</v>
      </c>
      <c r="H714" t="s">
        <v>860</v>
      </c>
      <c r="I714" t="s">
        <v>863</v>
      </c>
      <c r="J714" s="3">
        <v>39173</v>
      </c>
      <c r="K714" t="s">
        <v>864</v>
      </c>
    </row>
    <row r="715" spans="1:11" x14ac:dyDescent="0.25">
      <c r="A715">
        <v>300480011</v>
      </c>
      <c r="B715">
        <v>1</v>
      </c>
      <c r="C715" t="s">
        <v>858</v>
      </c>
      <c r="D715">
        <v>1</v>
      </c>
      <c r="E715" t="s">
        <v>859</v>
      </c>
      <c r="F715">
        <v>2096</v>
      </c>
      <c r="G715">
        <v>3</v>
      </c>
      <c r="H715" t="s">
        <v>860</v>
      </c>
      <c r="I715" t="s">
        <v>861</v>
      </c>
      <c r="J715" s="3">
        <v>39234</v>
      </c>
      <c r="K715" t="s">
        <v>862</v>
      </c>
    </row>
    <row r="716" spans="1:11" x14ac:dyDescent="0.25">
      <c r="A716">
        <v>300480403</v>
      </c>
      <c r="B716">
        <v>1</v>
      </c>
      <c r="C716" t="s">
        <v>858</v>
      </c>
      <c r="D716">
        <v>1</v>
      </c>
      <c r="E716" t="s">
        <v>859</v>
      </c>
      <c r="F716">
        <v>321</v>
      </c>
      <c r="G716">
        <v>3</v>
      </c>
      <c r="H716" t="s">
        <v>860</v>
      </c>
      <c r="I716" t="s">
        <v>863</v>
      </c>
      <c r="J716" s="3">
        <v>39173</v>
      </c>
      <c r="K716" t="s">
        <v>864</v>
      </c>
    </row>
    <row r="717" spans="1:11" x14ac:dyDescent="0.25">
      <c r="A717">
        <v>300480512</v>
      </c>
      <c r="B717">
        <v>1</v>
      </c>
      <c r="C717" t="s">
        <v>858</v>
      </c>
      <c r="D717">
        <v>1</v>
      </c>
      <c r="E717" t="s">
        <v>859</v>
      </c>
      <c r="F717">
        <v>321</v>
      </c>
      <c r="G717">
        <v>3</v>
      </c>
      <c r="H717" t="s">
        <v>860</v>
      </c>
      <c r="I717" t="s">
        <v>863</v>
      </c>
      <c r="J717" s="3">
        <v>39173</v>
      </c>
      <c r="K717" t="s">
        <v>864</v>
      </c>
    </row>
    <row r="718" spans="1:11" x14ac:dyDescent="0.25">
      <c r="A718">
        <v>300480691</v>
      </c>
      <c r="B718">
        <v>1</v>
      </c>
      <c r="C718" t="s">
        <v>858</v>
      </c>
      <c r="D718">
        <v>1</v>
      </c>
      <c r="E718" t="s">
        <v>859</v>
      </c>
      <c r="F718">
        <v>321</v>
      </c>
      <c r="G718">
        <v>3</v>
      </c>
      <c r="H718" t="s">
        <v>860</v>
      </c>
      <c r="I718" t="s">
        <v>863</v>
      </c>
      <c r="J718" s="3">
        <v>39173</v>
      </c>
      <c r="K718" t="s">
        <v>864</v>
      </c>
    </row>
    <row r="719" spans="1:11" x14ac:dyDescent="0.25">
      <c r="A719">
        <v>300481114</v>
      </c>
      <c r="B719">
        <v>1</v>
      </c>
      <c r="C719" t="s">
        <v>858</v>
      </c>
      <c r="D719">
        <v>1</v>
      </c>
      <c r="E719" t="s">
        <v>859</v>
      </c>
      <c r="F719">
        <v>321</v>
      </c>
      <c r="G719">
        <v>3</v>
      </c>
      <c r="H719" t="s">
        <v>860</v>
      </c>
      <c r="I719" t="s">
        <v>863</v>
      </c>
      <c r="J719" s="3">
        <v>39173</v>
      </c>
      <c r="K719" t="s">
        <v>864</v>
      </c>
    </row>
    <row r="720" spans="1:11" x14ac:dyDescent="0.25">
      <c r="A720">
        <v>300481463</v>
      </c>
      <c r="B720">
        <v>1</v>
      </c>
      <c r="C720" t="s">
        <v>858</v>
      </c>
      <c r="D720">
        <v>1</v>
      </c>
      <c r="E720" t="s">
        <v>859</v>
      </c>
      <c r="F720">
        <v>321</v>
      </c>
      <c r="G720">
        <v>3</v>
      </c>
      <c r="H720" t="s">
        <v>860</v>
      </c>
      <c r="I720" t="s">
        <v>863</v>
      </c>
      <c r="J720" s="3">
        <v>39173</v>
      </c>
      <c r="K720" t="s">
        <v>864</v>
      </c>
    </row>
    <row r="721" spans="1:11" x14ac:dyDescent="0.25">
      <c r="A721">
        <v>300481754</v>
      </c>
      <c r="B721">
        <v>1</v>
      </c>
      <c r="C721" t="s">
        <v>858</v>
      </c>
      <c r="D721">
        <v>1</v>
      </c>
      <c r="E721" t="s">
        <v>859</v>
      </c>
      <c r="F721">
        <v>321</v>
      </c>
      <c r="G721">
        <v>3</v>
      </c>
      <c r="H721" t="s">
        <v>860</v>
      </c>
      <c r="I721" t="s">
        <v>863</v>
      </c>
      <c r="J721" s="3">
        <v>39173</v>
      </c>
      <c r="K721" t="s">
        <v>864</v>
      </c>
    </row>
    <row r="722" spans="1:11" x14ac:dyDescent="0.25">
      <c r="A722">
        <v>300481881</v>
      </c>
      <c r="B722">
        <v>1</v>
      </c>
      <c r="C722" t="s">
        <v>858</v>
      </c>
      <c r="D722">
        <v>1</v>
      </c>
      <c r="E722" t="s">
        <v>859</v>
      </c>
      <c r="F722">
        <v>321</v>
      </c>
      <c r="G722">
        <v>3</v>
      </c>
      <c r="H722" t="s">
        <v>860</v>
      </c>
      <c r="I722" t="s">
        <v>863</v>
      </c>
      <c r="J722" s="3">
        <v>39173</v>
      </c>
      <c r="K722" t="s">
        <v>864</v>
      </c>
    </row>
    <row r="723" spans="1:11" x14ac:dyDescent="0.25">
      <c r="A723">
        <v>300482709</v>
      </c>
      <c r="B723">
        <v>1</v>
      </c>
      <c r="C723" t="s">
        <v>858</v>
      </c>
      <c r="D723">
        <v>1</v>
      </c>
      <c r="E723" t="s">
        <v>859</v>
      </c>
      <c r="F723">
        <v>321</v>
      </c>
      <c r="G723">
        <v>3</v>
      </c>
      <c r="H723" t="s">
        <v>860</v>
      </c>
      <c r="I723" t="s">
        <v>881</v>
      </c>
      <c r="J723" s="3">
        <v>41082</v>
      </c>
      <c r="K723" t="s">
        <v>864</v>
      </c>
    </row>
    <row r="724" spans="1:11" x14ac:dyDescent="0.25">
      <c r="A724">
        <v>300483265</v>
      </c>
      <c r="B724">
        <v>1</v>
      </c>
      <c r="C724" t="s">
        <v>858</v>
      </c>
      <c r="D724">
        <v>1</v>
      </c>
      <c r="E724" t="s">
        <v>859</v>
      </c>
      <c r="F724">
        <v>321</v>
      </c>
      <c r="G724">
        <v>3</v>
      </c>
      <c r="H724" t="s">
        <v>860</v>
      </c>
      <c r="I724" t="s">
        <v>863</v>
      </c>
      <c r="J724" s="3">
        <v>39173</v>
      </c>
      <c r="K724" t="s">
        <v>864</v>
      </c>
    </row>
    <row r="725" spans="1:11" x14ac:dyDescent="0.25">
      <c r="A725">
        <v>300483309</v>
      </c>
      <c r="B725">
        <v>1</v>
      </c>
      <c r="C725" t="s">
        <v>858</v>
      </c>
      <c r="D725">
        <v>1</v>
      </c>
      <c r="E725" t="s">
        <v>859</v>
      </c>
      <c r="F725">
        <v>321</v>
      </c>
      <c r="G725">
        <v>3</v>
      </c>
      <c r="H725" t="s">
        <v>860</v>
      </c>
      <c r="I725" t="s">
        <v>863</v>
      </c>
      <c r="J725" s="3">
        <v>39173</v>
      </c>
      <c r="K725" t="s">
        <v>864</v>
      </c>
    </row>
    <row r="726" spans="1:11" x14ac:dyDescent="0.25">
      <c r="A726">
        <v>300483336</v>
      </c>
      <c r="B726">
        <v>1</v>
      </c>
      <c r="C726" t="s">
        <v>858</v>
      </c>
      <c r="D726">
        <v>1</v>
      </c>
      <c r="E726" t="s">
        <v>859</v>
      </c>
      <c r="F726">
        <v>321</v>
      </c>
      <c r="G726">
        <v>3</v>
      </c>
      <c r="H726" t="s">
        <v>860</v>
      </c>
      <c r="I726" t="s">
        <v>863</v>
      </c>
      <c r="J726" s="3">
        <v>39173</v>
      </c>
      <c r="K726" t="s">
        <v>864</v>
      </c>
    </row>
    <row r="727" spans="1:11" x14ac:dyDescent="0.25">
      <c r="A727">
        <v>300483586</v>
      </c>
      <c r="B727">
        <v>1</v>
      </c>
      <c r="C727" t="s">
        <v>858</v>
      </c>
      <c r="D727">
        <v>1</v>
      </c>
      <c r="E727" t="s">
        <v>859</v>
      </c>
      <c r="F727">
        <v>321</v>
      </c>
      <c r="G727">
        <v>3</v>
      </c>
      <c r="H727" t="s">
        <v>860</v>
      </c>
      <c r="I727" t="s">
        <v>863</v>
      </c>
      <c r="J727" s="3">
        <v>39173</v>
      </c>
      <c r="K727" t="s">
        <v>864</v>
      </c>
    </row>
    <row r="728" spans="1:11" x14ac:dyDescent="0.25">
      <c r="A728">
        <v>300483649</v>
      </c>
      <c r="B728">
        <v>1</v>
      </c>
      <c r="C728" t="s">
        <v>858</v>
      </c>
      <c r="D728">
        <v>1</v>
      </c>
      <c r="E728" t="s">
        <v>859</v>
      </c>
      <c r="F728">
        <v>321</v>
      </c>
      <c r="G728">
        <v>3</v>
      </c>
      <c r="H728" t="s">
        <v>860</v>
      </c>
      <c r="I728" t="s">
        <v>863</v>
      </c>
      <c r="J728" s="3">
        <v>39173</v>
      </c>
      <c r="K728" t="s">
        <v>864</v>
      </c>
    </row>
    <row r="729" spans="1:11" x14ac:dyDescent="0.25">
      <c r="A729">
        <v>300483982</v>
      </c>
      <c r="B729">
        <v>1</v>
      </c>
      <c r="C729" t="s">
        <v>858</v>
      </c>
      <c r="D729">
        <v>1</v>
      </c>
      <c r="E729" t="s">
        <v>859</v>
      </c>
      <c r="F729">
        <v>2096</v>
      </c>
      <c r="G729">
        <v>3</v>
      </c>
      <c r="H729" t="s">
        <v>860</v>
      </c>
      <c r="I729" t="s">
        <v>861</v>
      </c>
      <c r="J729" s="3">
        <v>39234</v>
      </c>
      <c r="K729" t="s">
        <v>862</v>
      </c>
    </row>
    <row r="730" spans="1:11" x14ac:dyDescent="0.25">
      <c r="A730">
        <v>300483997</v>
      </c>
      <c r="B730">
        <v>1</v>
      </c>
      <c r="C730" t="s">
        <v>858</v>
      </c>
      <c r="D730">
        <v>1</v>
      </c>
      <c r="E730" t="s">
        <v>859</v>
      </c>
      <c r="F730">
        <v>321</v>
      </c>
      <c r="G730">
        <v>3</v>
      </c>
      <c r="H730" t="s">
        <v>860</v>
      </c>
      <c r="I730" t="s">
        <v>863</v>
      </c>
      <c r="J730" s="3">
        <v>39173</v>
      </c>
      <c r="K730" t="s">
        <v>864</v>
      </c>
    </row>
    <row r="731" spans="1:11" x14ac:dyDescent="0.25">
      <c r="A731">
        <v>300484044</v>
      </c>
      <c r="B731">
        <v>1</v>
      </c>
      <c r="C731" t="s">
        <v>858</v>
      </c>
      <c r="D731">
        <v>1</v>
      </c>
      <c r="E731" t="s">
        <v>859</v>
      </c>
      <c r="F731">
        <v>321</v>
      </c>
      <c r="G731">
        <v>3</v>
      </c>
      <c r="H731" t="s">
        <v>860</v>
      </c>
      <c r="I731" t="s">
        <v>863</v>
      </c>
      <c r="J731" s="3">
        <v>39173</v>
      </c>
      <c r="K731" t="s">
        <v>864</v>
      </c>
    </row>
    <row r="732" spans="1:11" x14ac:dyDescent="0.25">
      <c r="A732">
        <v>300484198</v>
      </c>
      <c r="B732">
        <v>1</v>
      </c>
      <c r="C732" t="s">
        <v>858</v>
      </c>
      <c r="D732">
        <v>1</v>
      </c>
      <c r="E732" t="s">
        <v>859</v>
      </c>
      <c r="F732">
        <v>2096</v>
      </c>
      <c r="G732">
        <v>3</v>
      </c>
      <c r="H732" t="s">
        <v>860</v>
      </c>
      <c r="I732" t="s">
        <v>861</v>
      </c>
      <c r="J732" s="3">
        <v>39234</v>
      </c>
      <c r="K732" t="s">
        <v>862</v>
      </c>
    </row>
    <row r="733" spans="1:11" x14ac:dyDescent="0.25">
      <c r="A733">
        <v>300484461</v>
      </c>
      <c r="B733">
        <v>1</v>
      </c>
      <c r="C733" t="s">
        <v>858</v>
      </c>
      <c r="D733">
        <v>1</v>
      </c>
      <c r="E733" t="s">
        <v>859</v>
      </c>
      <c r="F733">
        <v>323</v>
      </c>
      <c r="G733">
        <v>3</v>
      </c>
      <c r="H733" t="s">
        <v>860</v>
      </c>
      <c r="I733" t="s">
        <v>863</v>
      </c>
      <c r="J733" s="3">
        <v>39173</v>
      </c>
      <c r="K733" t="s">
        <v>865</v>
      </c>
    </row>
    <row r="734" spans="1:11" x14ac:dyDescent="0.25">
      <c r="A734">
        <v>300484461</v>
      </c>
      <c r="B734">
        <v>1</v>
      </c>
      <c r="C734" t="s">
        <v>858</v>
      </c>
      <c r="D734">
        <v>2</v>
      </c>
      <c r="E734" t="s">
        <v>866</v>
      </c>
      <c r="F734">
        <v>324</v>
      </c>
      <c r="G734" t="s">
        <v>867</v>
      </c>
      <c r="H734" t="s">
        <v>868</v>
      </c>
      <c r="I734" t="s">
        <v>863</v>
      </c>
      <c r="J734" s="3">
        <v>39173</v>
      </c>
      <c r="K734" t="s">
        <v>869</v>
      </c>
    </row>
    <row r="735" spans="1:11" x14ac:dyDescent="0.25">
      <c r="A735">
        <v>300484623</v>
      </c>
      <c r="B735">
        <v>1</v>
      </c>
      <c r="C735" t="s">
        <v>858</v>
      </c>
      <c r="D735">
        <v>1</v>
      </c>
      <c r="E735" t="s">
        <v>859</v>
      </c>
      <c r="F735">
        <v>2096</v>
      </c>
      <c r="G735">
        <v>3</v>
      </c>
      <c r="H735" t="s">
        <v>860</v>
      </c>
      <c r="I735" t="s">
        <v>861</v>
      </c>
      <c r="J735" s="3">
        <v>39234</v>
      </c>
      <c r="K735" t="s">
        <v>862</v>
      </c>
    </row>
    <row r="736" spans="1:11" x14ac:dyDescent="0.25">
      <c r="A736">
        <v>300484747</v>
      </c>
      <c r="B736">
        <v>1</v>
      </c>
      <c r="C736" t="s">
        <v>858</v>
      </c>
      <c r="D736">
        <v>1</v>
      </c>
      <c r="E736" t="s">
        <v>859</v>
      </c>
      <c r="F736">
        <v>321</v>
      </c>
      <c r="G736">
        <v>3</v>
      </c>
      <c r="H736" t="s">
        <v>860</v>
      </c>
      <c r="I736" t="s">
        <v>863</v>
      </c>
      <c r="J736" s="3">
        <v>39173</v>
      </c>
      <c r="K736" t="s">
        <v>864</v>
      </c>
    </row>
    <row r="737" spans="1:11" x14ac:dyDescent="0.25">
      <c r="A737">
        <v>300485780</v>
      </c>
      <c r="B737">
        <v>1</v>
      </c>
      <c r="C737" t="s">
        <v>858</v>
      </c>
      <c r="D737">
        <v>1</v>
      </c>
      <c r="E737" t="s">
        <v>859</v>
      </c>
      <c r="F737">
        <v>321</v>
      </c>
      <c r="G737">
        <v>3</v>
      </c>
      <c r="H737" t="s">
        <v>860</v>
      </c>
      <c r="I737" t="s">
        <v>863</v>
      </c>
      <c r="J737" s="3">
        <v>39173</v>
      </c>
      <c r="K737" t="s">
        <v>864</v>
      </c>
    </row>
    <row r="738" spans="1:11" x14ac:dyDescent="0.25">
      <c r="A738">
        <v>300485989</v>
      </c>
      <c r="B738">
        <v>1</v>
      </c>
      <c r="C738" t="s">
        <v>858</v>
      </c>
      <c r="D738">
        <v>1</v>
      </c>
      <c r="E738" t="s">
        <v>859</v>
      </c>
      <c r="F738">
        <v>2096</v>
      </c>
      <c r="G738">
        <v>3</v>
      </c>
      <c r="H738" t="s">
        <v>860</v>
      </c>
      <c r="I738" t="s">
        <v>861</v>
      </c>
      <c r="J738" s="3">
        <v>39234</v>
      </c>
      <c r="K738" t="s">
        <v>862</v>
      </c>
    </row>
    <row r="739" spans="1:11" x14ac:dyDescent="0.25">
      <c r="A739">
        <v>300486057</v>
      </c>
      <c r="B739">
        <v>1</v>
      </c>
      <c r="C739" t="s">
        <v>858</v>
      </c>
      <c r="D739">
        <v>1</v>
      </c>
      <c r="E739" t="s">
        <v>859</v>
      </c>
      <c r="F739">
        <v>321</v>
      </c>
      <c r="G739">
        <v>3</v>
      </c>
      <c r="H739" t="s">
        <v>860</v>
      </c>
      <c r="I739" t="s">
        <v>863</v>
      </c>
      <c r="J739" s="3">
        <v>39173</v>
      </c>
      <c r="K739" t="s">
        <v>864</v>
      </c>
    </row>
    <row r="740" spans="1:11" x14ac:dyDescent="0.25">
      <c r="A740">
        <v>300486690</v>
      </c>
      <c r="B740">
        <v>1</v>
      </c>
      <c r="C740" t="s">
        <v>858</v>
      </c>
      <c r="D740">
        <v>1</v>
      </c>
      <c r="E740" t="s">
        <v>859</v>
      </c>
      <c r="F740">
        <v>321</v>
      </c>
      <c r="G740">
        <v>3</v>
      </c>
      <c r="H740" t="s">
        <v>860</v>
      </c>
      <c r="I740" t="s">
        <v>863</v>
      </c>
      <c r="J740" s="3">
        <v>39173</v>
      </c>
      <c r="K740" t="s">
        <v>864</v>
      </c>
    </row>
    <row r="741" spans="1:11" x14ac:dyDescent="0.25">
      <c r="A741">
        <v>300486728</v>
      </c>
      <c r="B741">
        <v>1</v>
      </c>
      <c r="C741" t="s">
        <v>858</v>
      </c>
      <c r="D741">
        <v>1</v>
      </c>
      <c r="E741" t="s">
        <v>859</v>
      </c>
      <c r="F741">
        <v>2096</v>
      </c>
      <c r="G741">
        <v>3</v>
      </c>
      <c r="H741" t="s">
        <v>860</v>
      </c>
      <c r="I741" t="s">
        <v>861</v>
      </c>
      <c r="J741" s="3">
        <v>39234</v>
      </c>
      <c r="K741" t="s">
        <v>862</v>
      </c>
    </row>
    <row r="742" spans="1:11" x14ac:dyDescent="0.25">
      <c r="A742">
        <v>300488381</v>
      </c>
      <c r="B742">
        <v>1</v>
      </c>
      <c r="C742" t="s">
        <v>858</v>
      </c>
      <c r="D742">
        <v>1</v>
      </c>
      <c r="E742" t="s">
        <v>859</v>
      </c>
      <c r="F742">
        <v>321</v>
      </c>
      <c r="G742">
        <v>3</v>
      </c>
      <c r="H742" t="s">
        <v>860</v>
      </c>
      <c r="I742" t="s">
        <v>863</v>
      </c>
      <c r="J742" s="3">
        <v>39173</v>
      </c>
      <c r="K742" t="s">
        <v>864</v>
      </c>
    </row>
    <row r="743" spans="1:11" x14ac:dyDescent="0.25">
      <c r="A743">
        <v>300489024</v>
      </c>
      <c r="B743">
        <v>1</v>
      </c>
      <c r="C743" t="s">
        <v>858</v>
      </c>
      <c r="D743">
        <v>1</v>
      </c>
      <c r="E743" t="s">
        <v>859</v>
      </c>
      <c r="F743">
        <v>2096</v>
      </c>
      <c r="G743">
        <v>3</v>
      </c>
      <c r="H743" t="s">
        <v>860</v>
      </c>
      <c r="I743" t="s">
        <v>861</v>
      </c>
      <c r="J743" s="3">
        <v>39234</v>
      </c>
      <c r="K743" t="s">
        <v>862</v>
      </c>
    </row>
    <row r="744" spans="1:11" x14ac:dyDescent="0.25">
      <c r="A744">
        <v>300489730</v>
      </c>
      <c r="B744">
        <v>1</v>
      </c>
      <c r="C744" t="s">
        <v>858</v>
      </c>
      <c r="D744">
        <v>1</v>
      </c>
      <c r="E744" t="s">
        <v>859</v>
      </c>
      <c r="F744">
        <v>321</v>
      </c>
      <c r="G744">
        <v>3</v>
      </c>
      <c r="H744" t="s">
        <v>860</v>
      </c>
      <c r="I744" t="s">
        <v>863</v>
      </c>
      <c r="J744" s="3">
        <v>39173</v>
      </c>
      <c r="K744" t="s">
        <v>864</v>
      </c>
    </row>
    <row r="745" spans="1:11" x14ac:dyDescent="0.25">
      <c r="A745">
        <v>300489848</v>
      </c>
      <c r="B745">
        <v>1</v>
      </c>
      <c r="C745" t="s">
        <v>858</v>
      </c>
      <c r="D745">
        <v>1</v>
      </c>
      <c r="E745" t="s">
        <v>859</v>
      </c>
      <c r="F745">
        <v>321</v>
      </c>
      <c r="G745">
        <v>3</v>
      </c>
      <c r="H745" t="s">
        <v>860</v>
      </c>
      <c r="I745" t="s">
        <v>863</v>
      </c>
      <c r="J745" s="3">
        <v>39173</v>
      </c>
      <c r="K745" t="s">
        <v>864</v>
      </c>
    </row>
    <row r="746" spans="1:11" x14ac:dyDescent="0.25">
      <c r="A746">
        <v>300490903</v>
      </c>
      <c r="B746">
        <v>1</v>
      </c>
      <c r="C746" t="s">
        <v>858</v>
      </c>
      <c r="D746">
        <v>1</v>
      </c>
      <c r="E746" t="s">
        <v>859</v>
      </c>
      <c r="F746">
        <v>2096</v>
      </c>
      <c r="G746">
        <v>3</v>
      </c>
      <c r="H746" t="s">
        <v>860</v>
      </c>
      <c r="I746" t="s">
        <v>861</v>
      </c>
      <c r="J746" s="3">
        <v>39234</v>
      </c>
      <c r="K746" t="s">
        <v>862</v>
      </c>
    </row>
    <row r="747" spans="1:11" x14ac:dyDescent="0.25">
      <c r="A747">
        <v>300491670</v>
      </c>
      <c r="B747">
        <v>1</v>
      </c>
      <c r="C747" t="s">
        <v>858</v>
      </c>
      <c r="D747">
        <v>1</v>
      </c>
      <c r="E747" t="s">
        <v>859</v>
      </c>
      <c r="F747">
        <v>2096</v>
      </c>
      <c r="G747">
        <v>3</v>
      </c>
      <c r="H747" t="s">
        <v>860</v>
      </c>
      <c r="I747" t="s">
        <v>861</v>
      </c>
      <c r="J747" s="3">
        <v>39234</v>
      </c>
      <c r="K747" t="s">
        <v>862</v>
      </c>
    </row>
    <row r="748" spans="1:11" x14ac:dyDescent="0.25">
      <c r="A748">
        <v>300491941</v>
      </c>
      <c r="B748">
        <v>1</v>
      </c>
      <c r="C748" t="s">
        <v>858</v>
      </c>
      <c r="D748">
        <v>1</v>
      </c>
      <c r="E748" t="s">
        <v>859</v>
      </c>
      <c r="F748">
        <v>2096</v>
      </c>
      <c r="G748">
        <v>3</v>
      </c>
      <c r="H748" t="s">
        <v>860</v>
      </c>
      <c r="I748" t="s">
        <v>861</v>
      </c>
      <c r="J748" s="3">
        <v>39234</v>
      </c>
      <c r="K748" t="s">
        <v>862</v>
      </c>
    </row>
    <row r="749" spans="1:11" x14ac:dyDescent="0.25">
      <c r="A749">
        <v>300492094</v>
      </c>
      <c r="B749">
        <v>1</v>
      </c>
      <c r="C749" t="s">
        <v>858</v>
      </c>
      <c r="D749">
        <v>1</v>
      </c>
      <c r="E749" t="s">
        <v>859</v>
      </c>
      <c r="F749">
        <v>2096</v>
      </c>
      <c r="G749">
        <v>3</v>
      </c>
      <c r="H749" t="s">
        <v>860</v>
      </c>
      <c r="I749" t="s">
        <v>861</v>
      </c>
      <c r="J749" s="3">
        <v>39234</v>
      </c>
      <c r="K749" t="s">
        <v>862</v>
      </c>
    </row>
    <row r="750" spans="1:11" x14ac:dyDescent="0.25">
      <c r="A750">
        <v>300492154</v>
      </c>
      <c r="B750">
        <v>1</v>
      </c>
      <c r="C750" t="s">
        <v>858</v>
      </c>
      <c r="D750">
        <v>1</v>
      </c>
      <c r="E750" t="s">
        <v>859</v>
      </c>
      <c r="F750">
        <v>2096</v>
      </c>
      <c r="G750">
        <v>3</v>
      </c>
      <c r="H750" t="s">
        <v>860</v>
      </c>
      <c r="I750" t="s">
        <v>861</v>
      </c>
      <c r="J750" s="3">
        <v>39234</v>
      </c>
      <c r="K750" t="s">
        <v>862</v>
      </c>
    </row>
    <row r="751" spans="1:11" x14ac:dyDescent="0.25">
      <c r="A751">
        <v>300492458</v>
      </c>
      <c r="B751">
        <v>1</v>
      </c>
      <c r="C751" t="s">
        <v>858</v>
      </c>
      <c r="D751">
        <v>1</v>
      </c>
      <c r="E751" t="s">
        <v>859</v>
      </c>
      <c r="F751">
        <v>321</v>
      </c>
      <c r="G751">
        <v>3</v>
      </c>
      <c r="H751" t="s">
        <v>860</v>
      </c>
      <c r="I751" t="s">
        <v>863</v>
      </c>
      <c r="J751" s="3">
        <v>39173</v>
      </c>
      <c r="K751" t="s">
        <v>864</v>
      </c>
    </row>
    <row r="752" spans="1:11" x14ac:dyDescent="0.25">
      <c r="A752">
        <v>300493472</v>
      </c>
      <c r="B752">
        <v>1</v>
      </c>
      <c r="C752" t="s">
        <v>858</v>
      </c>
      <c r="D752">
        <v>1</v>
      </c>
      <c r="E752" t="s">
        <v>859</v>
      </c>
      <c r="F752">
        <v>322</v>
      </c>
      <c r="G752">
        <v>3</v>
      </c>
      <c r="H752" t="s">
        <v>860</v>
      </c>
      <c r="I752" t="s">
        <v>863</v>
      </c>
      <c r="J752" s="3">
        <v>39173</v>
      </c>
      <c r="K752" t="s">
        <v>886</v>
      </c>
    </row>
    <row r="753" spans="1:11" x14ac:dyDescent="0.25">
      <c r="A753">
        <v>300494328</v>
      </c>
      <c r="B753">
        <v>1</v>
      </c>
      <c r="C753" t="s">
        <v>858</v>
      </c>
      <c r="D753">
        <v>1</v>
      </c>
      <c r="E753" t="s">
        <v>859</v>
      </c>
      <c r="F753">
        <v>321</v>
      </c>
      <c r="G753">
        <v>3</v>
      </c>
      <c r="H753" t="s">
        <v>860</v>
      </c>
      <c r="I753" t="s">
        <v>863</v>
      </c>
      <c r="J753" s="3">
        <v>39173</v>
      </c>
      <c r="K753" t="s">
        <v>864</v>
      </c>
    </row>
    <row r="754" spans="1:11" x14ac:dyDescent="0.25">
      <c r="A754">
        <v>300494517</v>
      </c>
      <c r="B754">
        <v>1</v>
      </c>
      <c r="C754" t="s">
        <v>858</v>
      </c>
      <c r="D754">
        <v>1</v>
      </c>
      <c r="E754" t="s">
        <v>859</v>
      </c>
      <c r="F754">
        <v>2096</v>
      </c>
      <c r="G754">
        <v>3</v>
      </c>
      <c r="H754" t="s">
        <v>860</v>
      </c>
      <c r="I754" t="s">
        <v>861</v>
      </c>
      <c r="J754" s="3">
        <v>39234</v>
      </c>
      <c r="K754" t="s">
        <v>862</v>
      </c>
    </row>
    <row r="755" spans="1:11" x14ac:dyDescent="0.25">
      <c r="A755">
        <v>300494990</v>
      </c>
      <c r="B755">
        <v>1</v>
      </c>
      <c r="C755" t="s">
        <v>858</v>
      </c>
      <c r="D755">
        <v>1</v>
      </c>
      <c r="E755" t="s">
        <v>859</v>
      </c>
      <c r="F755">
        <v>2096</v>
      </c>
      <c r="G755">
        <v>3</v>
      </c>
      <c r="H755" t="s">
        <v>860</v>
      </c>
      <c r="I755" t="s">
        <v>861</v>
      </c>
      <c r="J755" s="3">
        <v>39234</v>
      </c>
      <c r="K755" t="s">
        <v>862</v>
      </c>
    </row>
    <row r="756" spans="1:11" x14ac:dyDescent="0.25">
      <c r="A756">
        <v>300495112</v>
      </c>
      <c r="B756">
        <v>1</v>
      </c>
      <c r="C756" t="s">
        <v>858</v>
      </c>
      <c r="D756">
        <v>1</v>
      </c>
      <c r="E756" t="s">
        <v>859</v>
      </c>
      <c r="F756">
        <v>2096</v>
      </c>
      <c r="G756">
        <v>3</v>
      </c>
      <c r="H756" t="s">
        <v>860</v>
      </c>
      <c r="I756" t="s">
        <v>861</v>
      </c>
      <c r="J756" s="3">
        <v>39234</v>
      </c>
      <c r="K756" t="s">
        <v>862</v>
      </c>
    </row>
    <row r="757" spans="1:11" x14ac:dyDescent="0.25">
      <c r="A757">
        <v>300495312</v>
      </c>
      <c r="B757">
        <v>1</v>
      </c>
      <c r="C757" t="s">
        <v>858</v>
      </c>
      <c r="D757">
        <v>1</v>
      </c>
      <c r="E757" t="s">
        <v>859</v>
      </c>
      <c r="F757">
        <v>2096</v>
      </c>
      <c r="G757">
        <v>3</v>
      </c>
      <c r="H757" t="s">
        <v>860</v>
      </c>
      <c r="I757" t="s">
        <v>861</v>
      </c>
      <c r="J757" s="3">
        <v>39234</v>
      </c>
      <c r="K757" t="s">
        <v>862</v>
      </c>
    </row>
    <row r="758" spans="1:11" x14ac:dyDescent="0.25">
      <c r="A758">
        <v>300495376</v>
      </c>
      <c r="B758">
        <v>1</v>
      </c>
      <c r="C758" t="s">
        <v>858</v>
      </c>
      <c r="D758">
        <v>1</v>
      </c>
      <c r="E758" t="s">
        <v>859</v>
      </c>
      <c r="F758">
        <v>321</v>
      </c>
      <c r="G758">
        <v>3</v>
      </c>
      <c r="H758" t="s">
        <v>860</v>
      </c>
      <c r="I758" t="s">
        <v>863</v>
      </c>
      <c r="J758" s="3">
        <v>39173</v>
      </c>
      <c r="K758" t="s">
        <v>864</v>
      </c>
    </row>
    <row r="759" spans="1:11" x14ac:dyDescent="0.25">
      <c r="A759">
        <v>300496372</v>
      </c>
      <c r="B759">
        <v>1</v>
      </c>
      <c r="C759" t="s">
        <v>858</v>
      </c>
      <c r="D759">
        <v>1</v>
      </c>
      <c r="E759" t="s">
        <v>859</v>
      </c>
      <c r="F759">
        <v>323</v>
      </c>
      <c r="G759">
        <v>3</v>
      </c>
      <c r="H759" t="s">
        <v>860</v>
      </c>
      <c r="I759" t="s">
        <v>863</v>
      </c>
      <c r="J759" s="3">
        <v>39173</v>
      </c>
      <c r="K759" t="s">
        <v>865</v>
      </c>
    </row>
    <row r="760" spans="1:11" x14ac:dyDescent="0.25">
      <c r="A760">
        <v>300496372</v>
      </c>
      <c r="B760">
        <v>1</v>
      </c>
      <c r="C760" t="s">
        <v>858</v>
      </c>
      <c r="D760">
        <v>2</v>
      </c>
      <c r="E760" t="s">
        <v>866</v>
      </c>
      <c r="F760">
        <v>324</v>
      </c>
      <c r="G760" t="s">
        <v>867</v>
      </c>
      <c r="H760" t="s">
        <v>868</v>
      </c>
      <c r="I760" t="s">
        <v>863</v>
      </c>
      <c r="J760" s="3">
        <v>39173</v>
      </c>
      <c r="K760" t="s">
        <v>869</v>
      </c>
    </row>
    <row r="761" spans="1:11" x14ac:dyDescent="0.25">
      <c r="A761">
        <v>300496372</v>
      </c>
      <c r="B761">
        <v>2</v>
      </c>
      <c r="C761" t="s">
        <v>858</v>
      </c>
      <c r="D761">
        <v>1</v>
      </c>
      <c r="E761" t="s">
        <v>859</v>
      </c>
      <c r="F761">
        <v>322</v>
      </c>
      <c r="G761">
        <v>3</v>
      </c>
      <c r="H761" t="s">
        <v>860</v>
      </c>
      <c r="I761" t="s">
        <v>863</v>
      </c>
      <c r="J761" s="3">
        <v>39173</v>
      </c>
      <c r="K761" t="s">
        <v>886</v>
      </c>
    </row>
    <row r="762" spans="1:11" x14ac:dyDescent="0.25">
      <c r="A762">
        <v>300496539</v>
      </c>
      <c r="B762">
        <v>1</v>
      </c>
      <c r="C762" t="s">
        <v>858</v>
      </c>
      <c r="D762">
        <v>1</v>
      </c>
      <c r="E762" t="s">
        <v>859</v>
      </c>
      <c r="F762">
        <v>321</v>
      </c>
      <c r="G762">
        <v>3</v>
      </c>
      <c r="H762" t="s">
        <v>860</v>
      </c>
      <c r="I762" t="s">
        <v>863</v>
      </c>
      <c r="J762" s="3">
        <v>39173</v>
      </c>
      <c r="K762" t="s">
        <v>864</v>
      </c>
    </row>
    <row r="763" spans="1:11" x14ac:dyDescent="0.25">
      <c r="A763">
        <v>300497831</v>
      </c>
      <c r="B763">
        <v>1</v>
      </c>
      <c r="C763" t="s">
        <v>858</v>
      </c>
      <c r="D763">
        <v>1</v>
      </c>
      <c r="E763" t="s">
        <v>859</v>
      </c>
      <c r="F763">
        <v>2096</v>
      </c>
      <c r="G763">
        <v>3</v>
      </c>
      <c r="H763" t="s">
        <v>860</v>
      </c>
      <c r="I763" t="s">
        <v>861</v>
      </c>
      <c r="J763" s="3">
        <v>39234</v>
      </c>
      <c r="K763" t="s">
        <v>862</v>
      </c>
    </row>
    <row r="764" spans="1:11" x14ac:dyDescent="0.25">
      <c r="A764">
        <v>300497930</v>
      </c>
      <c r="B764">
        <v>1</v>
      </c>
      <c r="C764" t="s">
        <v>858</v>
      </c>
      <c r="D764">
        <v>1</v>
      </c>
      <c r="E764" t="s">
        <v>859</v>
      </c>
      <c r="F764">
        <v>2096</v>
      </c>
      <c r="G764">
        <v>3</v>
      </c>
      <c r="H764" t="s">
        <v>860</v>
      </c>
      <c r="I764" t="s">
        <v>861</v>
      </c>
      <c r="J764" s="3">
        <v>39234</v>
      </c>
      <c r="K764" t="s">
        <v>862</v>
      </c>
    </row>
    <row r="765" spans="1:11" x14ac:dyDescent="0.25">
      <c r="A765">
        <v>300497952</v>
      </c>
      <c r="B765">
        <v>1</v>
      </c>
      <c r="C765" t="s">
        <v>858</v>
      </c>
      <c r="D765">
        <v>1</v>
      </c>
      <c r="E765" t="s">
        <v>859</v>
      </c>
      <c r="F765">
        <v>2096</v>
      </c>
      <c r="G765">
        <v>3</v>
      </c>
      <c r="H765" t="s">
        <v>860</v>
      </c>
      <c r="I765" t="s">
        <v>861</v>
      </c>
      <c r="J765" s="3">
        <v>39234</v>
      </c>
      <c r="K765" t="s">
        <v>862</v>
      </c>
    </row>
    <row r="766" spans="1:11" x14ac:dyDescent="0.25">
      <c r="A766">
        <v>300498625</v>
      </c>
      <c r="B766">
        <v>1</v>
      </c>
      <c r="C766" t="s">
        <v>858</v>
      </c>
      <c r="D766">
        <v>1</v>
      </c>
      <c r="E766" t="s">
        <v>859</v>
      </c>
      <c r="F766">
        <v>2096</v>
      </c>
      <c r="G766">
        <v>3</v>
      </c>
      <c r="H766" t="s">
        <v>860</v>
      </c>
      <c r="I766" t="s">
        <v>861</v>
      </c>
      <c r="J766" s="3">
        <v>39234</v>
      </c>
      <c r="K766" t="s">
        <v>862</v>
      </c>
    </row>
    <row r="767" spans="1:11" x14ac:dyDescent="0.25">
      <c r="A767">
        <v>300498740</v>
      </c>
      <c r="B767">
        <v>1</v>
      </c>
      <c r="C767" t="s">
        <v>858</v>
      </c>
      <c r="D767">
        <v>1</v>
      </c>
      <c r="E767" t="s">
        <v>859</v>
      </c>
      <c r="F767">
        <v>321</v>
      </c>
      <c r="G767">
        <v>3</v>
      </c>
      <c r="H767" t="s">
        <v>860</v>
      </c>
      <c r="I767" t="s">
        <v>863</v>
      </c>
      <c r="J767" s="3">
        <v>39173</v>
      </c>
      <c r="K767" t="s">
        <v>864</v>
      </c>
    </row>
    <row r="768" spans="1:11" x14ac:dyDescent="0.25">
      <c r="A768">
        <v>300499299</v>
      </c>
      <c r="B768">
        <v>1</v>
      </c>
      <c r="C768" t="s">
        <v>858</v>
      </c>
      <c r="D768">
        <v>1</v>
      </c>
      <c r="E768" t="s">
        <v>859</v>
      </c>
      <c r="F768">
        <v>322</v>
      </c>
      <c r="G768">
        <v>3</v>
      </c>
      <c r="H768" t="s">
        <v>860</v>
      </c>
      <c r="I768" t="s">
        <v>863</v>
      </c>
      <c r="J768" s="3">
        <v>39173</v>
      </c>
      <c r="K768" t="s">
        <v>886</v>
      </c>
    </row>
    <row r="769" spans="1:11" x14ac:dyDescent="0.25">
      <c r="A769">
        <v>300503913</v>
      </c>
      <c r="B769">
        <v>1</v>
      </c>
      <c r="C769" t="s">
        <v>858</v>
      </c>
      <c r="D769">
        <v>1</v>
      </c>
      <c r="E769" t="s">
        <v>859</v>
      </c>
      <c r="F769">
        <v>321</v>
      </c>
      <c r="G769">
        <v>3</v>
      </c>
      <c r="H769" t="s">
        <v>860</v>
      </c>
      <c r="I769" t="s">
        <v>863</v>
      </c>
      <c r="J769" s="3">
        <v>39173</v>
      </c>
      <c r="K769" t="s">
        <v>864</v>
      </c>
    </row>
    <row r="770" spans="1:11" x14ac:dyDescent="0.25">
      <c r="A770">
        <v>300504983</v>
      </c>
      <c r="B770">
        <v>1</v>
      </c>
      <c r="C770" t="s">
        <v>858</v>
      </c>
      <c r="D770">
        <v>1</v>
      </c>
      <c r="E770" t="s">
        <v>859</v>
      </c>
      <c r="F770">
        <v>323</v>
      </c>
      <c r="G770">
        <v>3</v>
      </c>
      <c r="H770" t="s">
        <v>860</v>
      </c>
      <c r="I770" t="s">
        <v>863</v>
      </c>
      <c r="J770" s="3">
        <v>39173</v>
      </c>
      <c r="K770" t="s">
        <v>865</v>
      </c>
    </row>
    <row r="771" spans="1:11" x14ac:dyDescent="0.25">
      <c r="A771">
        <v>300504983</v>
      </c>
      <c r="B771">
        <v>1</v>
      </c>
      <c r="C771" t="s">
        <v>858</v>
      </c>
      <c r="D771">
        <v>2</v>
      </c>
      <c r="E771" t="s">
        <v>866</v>
      </c>
      <c r="F771">
        <v>324</v>
      </c>
      <c r="G771" t="s">
        <v>867</v>
      </c>
      <c r="H771" t="s">
        <v>868</v>
      </c>
      <c r="I771" t="s">
        <v>863</v>
      </c>
      <c r="J771" s="3">
        <v>39173</v>
      </c>
      <c r="K771" t="s">
        <v>869</v>
      </c>
    </row>
    <row r="772" spans="1:11" x14ac:dyDescent="0.25">
      <c r="A772">
        <v>300504983</v>
      </c>
      <c r="B772">
        <v>1</v>
      </c>
      <c r="C772" t="s">
        <v>858</v>
      </c>
      <c r="D772">
        <v>8</v>
      </c>
      <c r="E772" t="s">
        <v>882</v>
      </c>
      <c r="F772">
        <v>5806</v>
      </c>
      <c r="G772" t="s">
        <v>883</v>
      </c>
      <c r="H772" t="s">
        <v>868</v>
      </c>
      <c r="I772" t="s">
        <v>884</v>
      </c>
      <c r="J772" s="3">
        <v>39852</v>
      </c>
      <c r="K772" t="s">
        <v>885</v>
      </c>
    </row>
    <row r="773" spans="1:11" x14ac:dyDescent="0.25">
      <c r="A773">
        <v>300505459</v>
      </c>
      <c r="B773">
        <v>1</v>
      </c>
      <c r="C773" t="s">
        <v>858</v>
      </c>
      <c r="D773">
        <v>1</v>
      </c>
      <c r="E773" t="s">
        <v>859</v>
      </c>
      <c r="F773">
        <v>321</v>
      </c>
      <c r="G773">
        <v>3</v>
      </c>
      <c r="H773" t="s">
        <v>860</v>
      </c>
      <c r="I773" t="s">
        <v>863</v>
      </c>
      <c r="J773" s="3">
        <v>39173</v>
      </c>
      <c r="K773" t="s">
        <v>864</v>
      </c>
    </row>
    <row r="774" spans="1:11" x14ac:dyDescent="0.25">
      <c r="A774">
        <v>300505621</v>
      </c>
      <c r="B774">
        <v>1</v>
      </c>
      <c r="C774" t="s">
        <v>858</v>
      </c>
      <c r="D774">
        <v>1</v>
      </c>
      <c r="E774" t="s">
        <v>859</v>
      </c>
      <c r="F774">
        <v>321</v>
      </c>
      <c r="G774">
        <v>3</v>
      </c>
      <c r="H774" t="s">
        <v>860</v>
      </c>
      <c r="I774" t="s">
        <v>863</v>
      </c>
      <c r="J774" s="3">
        <v>39173</v>
      </c>
      <c r="K774" t="s">
        <v>864</v>
      </c>
    </row>
    <row r="775" spans="1:11" x14ac:dyDescent="0.25">
      <c r="A775">
        <v>300505777</v>
      </c>
      <c r="B775">
        <v>1</v>
      </c>
      <c r="C775" t="s">
        <v>858</v>
      </c>
      <c r="D775">
        <v>1</v>
      </c>
      <c r="E775" t="s">
        <v>859</v>
      </c>
      <c r="F775">
        <v>321</v>
      </c>
      <c r="G775">
        <v>3</v>
      </c>
      <c r="H775" t="s">
        <v>860</v>
      </c>
      <c r="I775" t="s">
        <v>863</v>
      </c>
      <c r="J775" s="3">
        <v>39173</v>
      </c>
      <c r="K775" t="s">
        <v>864</v>
      </c>
    </row>
    <row r="776" spans="1:11" x14ac:dyDescent="0.25">
      <c r="A776">
        <v>300506117</v>
      </c>
      <c r="B776">
        <v>1</v>
      </c>
      <c r="C776" t="s">
        <v>858</v>
      </c>
      <c r="D776">
        <v>1</v>
      </c>
      <c r="E776" t="s">
        <v>859</v>
      </c>
      <c r="F776">
        <v>321</v>
      </c>
      <c r="G776">
        <v>3</v>
      </c>
      <c r="H776" t="s">
        <v>860</v>
      </c>
      <c r="I776" t="s">
        <v>863</v>
      </c>
      <c r="J776" s="3">
        <v>39173</v>
      </c>
      <c r="K776" t="s">
        <v>864</v>
      </c>
    </row>
    <row r="777" spans="1:11" x14ac:dyDescent="0.25">
      <c r="A777">
        <v>300506447</v>
      </c>
      <c r="B777">
        <v>1</v>
      </c>
      <c r="C777" t="s">
        <v>858</v>
      </c>
      <c r="D777">
        <v>1</v>
      </c>
      <c r="E777" t="s">
        <v>859</v>
      </c>
      <c r="F777">
        <v>321</v>
      </c>
      <c r="G777">
        <v>3</v>
      </c>
      <c r="H777" t="s">
        <v>860</v>
      </c>
      <c r="I777" t="s">
        <v>863</v>
      </c>
      <c r="J777" s="3">
        <v>39173</v>
      </c>
      <c r="K777" t="s">
        <v>864</v>
      </c>
    </row>
    <row r="778" spans="1:11" x14ac:dyDescent="0.25">
      <c r="A778">
        <v>300507066</v>
      </c>
      <c r="B778">
        <v>1</v>
      </c>
      <c r="C778" t="s">
        <v>858</v>
      </c>
      <c r="D778">
        <v>1</v>
      </c>
      <c r="E778" t="s">
        <v>859</v>
      </c>
      <c r="F778">
        <v>323</v>
      </c>
      <c r="G778">
        <v>3</v>
      </c>
      <c r="H778" t="s">
        <v>860</v>
      </c>
      <c r="I778" t="s">
        <v>863</v>
      </c>
      <c r="J778" s="3">
        <v>39173</v>
      </c>
      <c r="K778" t="s">
        <v>865</v>
      </c>
    </row>
    <row r="779" spans="1:11" x14ac:dyDescent="0.25">
      <c r="A779">
        <v>300507066</v>
      </c>
      <c r="B779">
        <v>1</v>
      </c>
      <c r="C779" t="s">
        <v>858</v>
      </c>
      <c r="D779">
        <v>2</v>
      </c>
      <c r="E779" t="s">
        <v>866</v>
      </c>
      <c r="F779">
        <v>324</v>
      </c>
      <c r="G779" t="s">
        <v>867</v>
      </c>
      <c r="H779" t="s">
        <v>868</v>
      </c>
      <c r="I779" t="s">
        <v>863</v>
      </c>
      <c r="J779" s="3">
        <v>39173</v>
      </c>
      <c r="K779" t="s">
        <v>869</v>
      </c>
    </row>
    <row r="780" spans="1:11" x14ac:dyDescent="0.25">
      <c r="A780">
        <v>300507539</v>
      </c>
      <c r="B780">
        <v>1</v>
      </c>
      <c r="C780" t="s">
        <v>858</v>
      </c>
      <c r="D780">
        <v>1</v>
      </c>
      <c r="E780" t="s">
        <v>859</v>
      </c>
      <c r="F780">
        <v>321</v>
      </c>
      <c r="G780">
        <v>3</v>
      </c>
      <c r="H780" t="s">
        <v>860</v>
      </c>
      <c r="I780" t="s">
        <v>863</v>
      </c>
      <c r="J780" s="3">
        <v>39173</v>
      </c>
      <c r="K780" t="s">
        <v>864</v>
      </c>
    </row>
    <row r="781" spans="1:11" x14ac:dyDescent="0.25">
      <c r="A781">
        <v>300507765</v>
      </c>
      <c r="B781">
        <v>1</v>
      </c>
      <c r="C781" t="s">
        <v>858</v>
      </c>
      <c r="D781">
        <v>1</v>
      </c>
      <c r="E781" t="s">
        <v>859</v>
      </c>
      <c r="F781">
        <v>2096</v>
      </c>
      <c r="G781">
        <v>3</v>
      </c>
      <c r="H781" t="s">
        <v>860</v>
      </c>
      <c r="I781" t="s">
        <v>861</v>
      </c>
      <c r="J781" s="3">
        <v>39234</v>
      </c>
      <c r="K781" t="s">
        <v>862</v>
      </c>
    </row>
    <row r="782" spans="1:11" x14ac:dyDescent="0.25">
      <c r="A782">
        <v>300507853</v>
      </c>
      <c r="B782">
        <v>1</v>
      </c>
      <c r="C782" t="s">
        <v>858</v>
      </c>
      <c r="D782">
        <v>1</v>
      </c>
      <c r="E782" t="s">
        <v>859</v>
      </c>
      <c r="F782">
        <v>321</v>
      </c>
      <c r="G782">
        <v>3</v>
      </c>
      <c r="H782" t="s">
        <v>860</v>
      </c>
      <c r="I782" t="s">
        <v>863</v>
      </c>
      <c r="J782" s="3">
        <v>39173</v>
      </c>
      <c r="K782" t="s">
        <v>864</v>
      </c>
    </row>
    <row r="783" spans="1:11" x14ac:dyDescent="0.25">
      <c r="A783">
        <v>300508198</v>
      </c>
      <c r="B783">
        <v>1</v>
      </c>
      <c r="C783" t="s">
        <v>858</v>
      </c>
      <c r="D783">
        <v>1</v>
      </c>
      <c r="E783" t="s">
        <v>859</v>
      </c>
      <c r="F783">
        <v>321</v>
      </c>
      <c r="G783">
        <v>3</v>
      </c>
      <c r="H783" t="s">
        <v>860</v>
      </c>
      <c r="I783" t="s">
        <v>863</v>
      </c>
      <c r="J783" s="3">
        <v>39173</v>
      </c>
      <c r="K783" t="s">
        <v>864</v>
      </c>
    </row>
    <row r="784" spans="1:11" x14ac:dyDescent="0.25">
      <c r="A784">
        <v>300508680</v>
      </c>
      <c r="B784">
        <v>1</v>
      </c>
      <c r="C784" t="s">
        <v>858</v>
      </c>
      <c r="D784">
        <v>1</v>
      </c>
      <c r="E784" t="s">
        <v>859</v>
      </c>
      <c r="F784">
        <v>321</v>
      </c>
      <c r="G784">
        <v>3</v>
      </c>
      <c r="H784" t="s">
        <v>860</v>
      </c>
      <c r="I784" t="s">
        <v>863</v>
      </c>
      <c r="J784" s="3">
        <v>39173</v>
      </c>
      <c r="K784" t="s">
        <v>864</v>
      </c>
    </row>
    <row r="785" spans="1:11" x14ac:dyDescent="0.25">
      <c r="A785">
        <v>300508798</v>
      </c>
      <c r="B785">
        <v>1</v>
      </c>
      <c r="C785" t="s">
        <v>858</v>
      </c>
      <c r="D785">
        <v>1</v>
      </c>
      <c r="E785" t="s">
        <v>859</v>
      </c>
      <c r="F785">
        <v>2096</v>
      </c>
      <c r="G785">
        <v>3</v>
      </c>
      <c r="H785" t="s">
        <v>860</v>
      </c>
      <c r="I785" t="s">
        <v>861</v>
      </c>
      <c r="J785" s="3">
        <v>39234</v>
      </c>
      <c r="K785" t="s">
        <v>862</v>
      </c>
    </row>
    <row r="786" spans="1:11" x14ac:dyDescent="0.25">
      <c r="A786">
        <v>300509115</v>
      </c>
      <c r="B786">
        <v>1</v>
      </c>
      <c r="C786" t="s">
        <v>858</v>
      </c>
      <c r="D786">
        <v>1</v>
      </c>
      <c r="E786" t="s">
        <v>859</v>
      </c>
      <c r="F786">
        <v>321</v>
      </c>
      <c r="G786">
        <v>3</v>
      </c>
      <c r="H786" t="s">
        <v>860</v>
      </c>
      <c r="I786" t="s">
        <v>863</v>
      </c>
      <c r="J786" s="3">
        <v>39173</v>
      </c>
      <c r="K786" t="s">
        <v>864</v>
      </c>
    </row>
    <row r="787" spans="1:11" x14ac:dyDescent="0.25">
      <c r="A787">
        <v>300509358</v>
      </c>
      <c r="B787">
        <v>1</v>
      </c>
      <c r="C787" t="s">
        <v>858</v>
      </c>
      <c r="D787">
        <v>1</v>
      </c>
      <c r="E787" t="s">
        <v>859</v>
      </c>
      <c r="F787">
        <v>321</v>
      </c>
      <c r="G787">
        <v>3</v>
      </c>
      <c r="H787" t="s">
        <v>860</v>
      </c>
      <c r="I787" t="s">
        <v>863</v>
      </c>
      <c r="J787" s="3">
        <v>39173</v>
      </c>
      <c r="K787" t="s">
        <v>864</v>
      </c>
    </row>
    <row r="788" spans="1:11" x14ac:dyDescent="0.25">
      <c r="A788">
        <v>300509722</v>
      </c>
      <c r="B788">
        <v>1</v>
      </c>
      <c r="C788" t="s">
        <v>858</v>
      </c>
      <c r="D788">
        <v>1</v>
      </c>
      <c r="E788" t="s">
        <v>859</v>
      </c>
      <c r="F788">
        <v>321</v>
      </c>
      <c r="G788">
        <v>3</v>
      </c>
      <c r="H788" t="s">
        <v>860</v>
      </c>
      <c r="I788" t="s">
        <v>863</v>
      </c>
      <c r="J788" s="3">
        <v>39173</v>
      </c>
      <c r="K788" t="s">
        <v>864</v>
      </c>
    </row>
    <row r="789" spans="1:11" x14ac:dyDescent="0.25">
      <c r="A789">
        <v>300510578</v>
      </c>
      <c r="B789">
        <v>1</v>
      </c>
      <c r="C789" t="s">
        <v>858</v>
      </c>
      <c r="D789">
        <v>1</v>
      </c>
      <c r="E789" t="s">
        <v>859</v>
      </c>
      <c r="F789">
        <v>2096</v>
      </c>
      <c r="G789">
        <v>3</v>
      </c>
      <c r="H789" t="s">
        <v>860</v>
      </c>
      <c r="I789" t="s">
        <v>861</v>
      </c>
      <c r="J789" s="3">
        <v>39234</v>
      </c>
      <c r="K789" t="s">
        <v>862</v>
      </c>
    </row>
    <row r="790" spans="1:11" x14ac:dyDescent="0.25">
      <c r="A790">
        <v>300511187</v>
      </c>
      <c r="B790">
        <v>1</v>
      </c>
      <c r="C790" t="s">
        <v>858</v>
      </c>
      <c r="D790">
        <v>1</v>
      </c>
      <c r="E790" t="s">
        <v>859</v>
      </c>
      <c r="F790">
        <v>321</v>
      </c>
      <c r="G790">
        <v>3</v>
      </c>
      <c r="H790" t="s">
        <v>860</v>
      </c>
      <c r="I790" t="s">
        <v>863</v>
      </c>
      <c r="J790" s="3">
        <v>39173</v>
      </c>
      <c r="K790" t="s">
        <v>864</v>
      </c>
    </row>
    <row r="791" spans="1:11" x14ac:dyDescent="0.25">
      <c r="A791">
        <v>300511426</v>
      </c>
      <c r="B791">
        <v>1</v>
      </c>
      <c r="C791" t="s">
        <v>858</v>
      </c>
      <c r="D791">
        <v>1</v>
      </c>
      <c r="E791" t="s">
        <v>859</v>
      </c>
      <c r="F791">
        <v>2096</v>
      </c>
      <c r="G791">
        <v>3</v>
      </c>
      <c r="H791" t="s">
        <v>860</v>
      </c>
      <c r="I791" t="s">
        <v>861</v>
      </c>
      <c r="J791" s="3">
        <v>39234</v>
      </c>
      <c r="K791" t="s">
        <v>862</v>
      </c>
    </row>
    <row r="792" spans="1:11" x14ac:dyDescent="0.25">
      <c r="A792">
        <v>300511650</v>
      </c>
      <c r="B792">
        <v>1</v>
      </c>
      <c r="C792" t="s">
        <v>858</v>
      </c>
      <c r="D792">
        <v>1</v>
      </c>
      <c r="E792" t="s">
        <v>859</v>
      </c>
      <c r="F792">
        <v>2096</v>
      </c>
      <c r="G792">
        <v>3</v>
      </c>
      <c r="H792" t="s">
        <v>860</v>
      </c>
      <c r="I792" t="s">
        <v>861</v>
      </c>
      <c r="J792" s="3">
        <v>39234</v>
      </c>
      <c r="K792" t="s">
        <v>862</v>
      </c>
    </row>
    <row r="793" spans="1:11" x14ac:dyDescent="0.25">
      <c r="A793">
        <v>300511739</v>
      </c>
      <c r="B793">
        <v>1</v>
      </c>
      <c r="C793" t="s">
        <v>858</v>
      </c>
      <c r="D793">
        <v>1</v>
      </c>
      <c r="E793" t="s">
        <v>859</v>
      </c>
      <c r="F793">
        <v>321</v>
      </c>
      <c r="G793">
        <v>3</v>
      </c>
      <c r="H793" t="s">
        <v>860</v>
      </c>
      <c r="I793" t="s">
        <v>863</v>
      </c>
      <c r="J793" s="3">
        <v>39173</v>
      </c>
      <c r="K793" t="s">
        <v>864</v>
      </c>
    </row>
    <row r="794" spans="1:11" x14ac:dyDescent="0.25">
      <c r="A794">
        <v>300511811</v>
      </c>
      <c r="B794">
        <v>1</v>
      </c>
      <c r="C794" t="s">
        <v>858</v>
      </c>
      <c r="D794">
        <v>1</v>
      </c>
      <c r="E794" t="s">
        <v>859</v>
      </c>
      <c r="F794">
        <v>321</v>
      </c>
      <c r="G794">
        <v>3</v>
      </c>
      <c r="H794" t="s">
        <v>860</v>
      </c>
      <c r="I794" t="s">
        <v>863</v>
      </c>
      <c r="J794" s="3">
        <v>39173</v>
      </c>
      <c r="K794" t="s">
        <v>864</v>
      </c>
    </row>
    <row r="795" spans="1:11" x14ac:dyDescent="0.25">
      <c r="A795">
        <v>300512187</v>
      </c>
      <c r="B795">
        <v>1</v>
      </c>
      <c r="C795" t="s">
        <v>858</v>
      </c>
      <c r="D795">
        <v>1</v>
      </c>
      <c r="E795" t="s">
        <v>859</v>
      </c>
      <c r="F795">
        <v>321</v>
      </c>
      <c r="G795">
        <v>3</v>
      </c>
      <c r="H795" t="s">
        <v>860</v>
      </c>
      <c r="I795" t="s">
        <v>863</v>
      </c>
      <c r="J795" s="3">
        <v>39173</v>
      </c>
      <c r="K795" t="s">
        <v>864</v>
      </c>
    </row>
    <row r="796" spans="1:11" x14ac:dyDescent="0.25">
      <c r="A796">
        <v>300512222</v>
      </c>
      <c r="B796">
        <v>1</v>
      </c>
      <c r="C796" t="s">
        <v>858</v>
      </c>
      <c r="D796">
        <v>1</v>
      </c>
      <c r="E796" t="s">
        <v>859</v>
      </c>
      <c r="F796">
        <v>321</v>
      </c>
      <c r="G796">
        <v>3</v>
      </c>
      <c r="H796" t="s">
        <v>860</v>
      </c>
      <c r="I796" t="s">
        <v>863</v>
      </c>
      <c r="J796" s="3">
        <v>39173</v>
      </c>
      <c r="K796" t="s">
        <v>864</v>
      </c>
    </row>
    <row r="797" spans="1:11" x14ac:dyDescent="0.25">
      <c r="A797">
        <v>300512609</v>
      </c>
      <c r="B797">
        <v>1</v>
      </c>
      <c r="C797" t="s">
        <v>858</v>
      </c>
      <c r="D797">
        <v>1</v>
      </c>
      <c r="E797" t="s">
        <v>859</v>
      </c>
      <c r="F797">
        <v>321</v>
      </c>
      <c r="G797">
        <v>3</v>
      </c>
      <c r="H797" t="s">
        <v>860</v>
      </c>
      <c r="I797" t="s">
        <v>863</v>
      </c>
      <c r="J797" s="3">
        <v>39173</v>
      </c>
      <c r="K797" t="s">
        <v>864</v>
      </c>
    </row>
    <row r="798" spans="1:11" x14ac:dyDescent="0.25">
      <c r="A798">
        <v>300512687</v>
      </c>
      <c r="B798">
        <v>1</v>
      </c>
      <c r="C798" t="s">
        <v>858</v>
      </c>
      <c r="D798">
        <v>1</v>
      </c>
      <c r="E798" t="s">
        <v>859</v>
      </c>
      <c r="F798">
        <v>2096</v>
      </c>
      <c r="G798">
        <v>3</v>
      </c>
      <c r="H798" t="s">
        <v>860</v>
      </c>
      <c r="I798" t="s">
        <v>861</v>
      </c>
      <c r="J798" s="3">
        <v>39234</v>
      </c>
      <c r="K798" t="s">
        <v>862</v>
      </c>
    </row>
    <row r="799" spans="1:11" x14ac:dyDescent="0.25">
      <c r="A799">
        <v>300513669</v>
      </c>
      <c r="B799">
        <v>1</v>
      </c>
      <c r="C799" t="s">
        <v>858</v>
      </c>
      <c r="D799">
        <v>1</v>
      </c>
      <c r="E799" t="s">
        <v>859</v>
      </c>
      <c r="F799">
        <v>321</v>
      </c>
      <c r="G799">
        <v>3</v>
      </c>
      <c r="H799" t="s">
        <v>860</v>
      </c>
      <c r="I799" t="s">
        <v>863</v>
      </c>
      <c r="J799" s="3">
        <v>39173</v>
      </c>
      <c r="K799" t="s">
        <v>864</v>
      </c>
    </row>
    <row r="800" spans="1:11" x14ac:dyDescent="0.25">
      <c r="A800">
        <v>300513882</v>
      </c>
      <c r="B800">
        <v>1</v>
      </c>
      <c r="C800" t="s">
        <v>858</v>
      </c>
      <c r="D800">
        <v>1</v>
      </c>
      <c r="E800" t="s">
        <v>859</v>
      </c>
      <c r="F800">
        <v>322</v>
      </c>
      <c r="G800">
        <v>3</v>
      </c>
      <c r="H800" t="s">
        <v>860</v>
      </c>
      <c r="I800" t="s">
        <v>899</v>
      </c>
      <c r="J800" s="3">
        <v>41674</v>
      </c>
      <c r="K800" t="s">
        <v>886</v>
      </c>
    </row>
    <row r="801" spans="1:11" x14ac:dyDescent="0.25">
      <c r="A801">
        <v>300513882</v>
      </c>
      <c r="B801">
        <v>1</v>
      </c>
      <c r="C801" t="s">
        <v>858</v>
      </c>
      <c r="D801">
        <v>2</v>
      </c>
      <c r="E801" t="s">
        <v>866</v>
      </c>
      <c r="F801">
        <v>735</v>
      </c>
      <c r="G801" t="s">
        <v>867</v>
      </c>
      <c r="H801" t="s">
        <v>868</v>
      </c>
      <c r="I801" t="s">
        <v>899</v>
      </c>
      <c r="J801" s="3">
        <v>41674</v>
      </c>
      <c r="K801" t="s">
        <v>872</v>
      </c>
    </row>
    <row r="802" spans="1:11" x14ac:dyDescent="0.25">
      <c r="A802">
        <v>300513917</v>
      </c>
      <c r="B802">
        <v>1</v>
      </c>
      <c r="C802" t="s">
        <v>858</v>
      </c>
      <c r="D802">
        <v>1</v>
      </c>
      <c r="E802" t="s">
        <v>859</v>
      </c>
      <c r="F802">
        <v>321</v>
      </c>
      <c r="G802">
        <v>3</v>
      </c>
      <c r="H802" t="s">
        <v>860</v>
      </c>
      <c r="I802" t="s">
        <v>863</v>
      </c>
      <c r="J802" s="3">
        <v>39173</v>
      </c>
      <c r="K802" t="s">
        <v>864</v>
      </c>
    </row>
    <row r="803" spans="1:11" x14ac:dyDescent="0.25">
      <c r="A803">
        <v>300514057</v>
      </c>
      <c r="B803">
        <v>1</v>
      </c>
      <c r="C803" t="s">
        <v>858</v>
      </c>
      <c r="D803">
        <v>1</v>
      </c>
      <c r="E803" t="s">
        <v>859</v>
      </c>
      <c r="F803">
        <v>2096</v>
      </c>
      <c r="G803">
        <v>3</v>
      </c>
      <c r="H803" t="s">
        <v>860</v>
      </c>
      <c r="I803" t="s">
        <v>861</v>
      </c>
      <c r="J803" s="3">
        <v>39234</v>
      </c>
      <c r="K803" t="s">
        <v>862</v>
      </c>
    </row>
    <row r="804" spans="1:11" x14ac:dyDescent="0.25">
      <c r="A804">
        <v>300514553</v>
      </c>
      <c r="B804">
        <v>1</v>
      </c>
      <c r="C804" t="s">
        <v>858</v>
      </c>
      <c r="D804">
        <v>1</v>
      </c>
      <c r="E804" t="s">
        <v>859</v>
      </c>
      <c r="F804">
        <v>321</v>
      </c>
      <c r="G804">
        <v>3</v>
      </c>
      <c r="H804" t="s">
        <v>860</v>
      </c>
      <c r="I804" t="s">
        <v>863</v>
      </c>
      <c r="J804" s="3">
        <v>39173</v>
      </c>
      <c r="K804" t="s">
        <v>864</v>
      </c>
    </row>
    <row r="805" spans="1:11" x14ac:dyDescent="0.25">
      <c r="A805">
        <v>300514578</v>
      </c>
      <c r="B805">
        <v>1</v>
      </c>
      <c r="C805" t="s">
        <v>858</v>
      </c>
      <c r="D805">
        <v>1</v>
      </c>
      <c r="E805" t="s">
        <v>859</v>
      </c>
      <c r="F805">
        <v>321</v>
      </c>
      <c r="G805">
        <v>3</v>
      </c>
      <c r="H805" t="s">
        <v>860</v>
      </c>
      <c r="I805" t="s">
        <v>863</v>
      </c>
      <c r="J805" s="3">
        <v>39173</v>
      </c>
      <c r="K805" t="s">
        <v>864</v>
      </c>
    </row>
    <row r="806" spans="1:11" x14ac:dyDescent="0.25">
      <c r="A806">
        <v>300514932</v>
      </c>
      <c r="B806">
        <v>1</v>
      </c>
      <c r="C806" t="s">
        <v>858</v>
      </c>
      <c r="D806">
        <v>1</v>
      </c>
      <c r="E806" t="s">
        <v>859</v>
      </c>
      <c r="F806">
        <v>321</v>
      </c>
      <c r="G806">
        <v>3</v>
      </c>
      <c r="H806" t="s">
        <v>860</v>
      </c>
      <c r="I806" t="s">
        <v>863</v>
      </c>
      <c r="J806" s="3">
        <v>39173</v>
      </c>
      <c r="K806" t="s">
        <v>864</v>
      </c>
    </row>
    <row r="807" spans="1:11" x14ac:dyDescent="0.25">
      <c r="A807">
        <v>300515120</v>
      </c>
      <c r="B807">
        <v>1</v>
      </c>
      <c r="C807" t="s">
        <v>858</v>
      </c>
      <c r="D807">
        <v>1</v>
      </c>
      <c r="E807" t="s">
        <v>859</v>
      </c>
      <c r="F807">
        <v>321</v>
      </c>
      <c r="G807">
        <v>3</v>
      </c>
      <c r="H807" t="s">
        <v>860</v>
      </c>
      <c r="I807" t="s">
        <v>863</v>
      </c>
      <c r="J807" s="3">
        <v>39173</v>
      </c>
      <c r="K807" t="s">
        <v>864</v>
      </c>
    </row>
    <row r="808" spans="1:11" x14ac:dyDescent="0.25">
      <c r="A808">
        <v>300515452</v>
      </c>
      <c r="B808">
        <v>1</v>
      </c>
      <c r="C808" t="s">
        <v>858</v>
      </c>
      <c r="D808">
        <v>1</v>
      </c>
      <c r="E808" t="s">
        <v>859</v>
      </c>
      <c r="F808">
        <v>321</v>
      </c>
      <c r="G808">
        <v>3</v>
      </c>
      <c r="H808" t="s">
        <v>860</v>
      </c>
      <c r="I808" t="s">
        <v>863</v>
      </c>
      <c r="J808" s="3">
        <v>39173</v>
      </c>
      <c r="K808" t="s">
        <v>864</v>
      </c>
    </row>
    <row r="809" spans="1:11" x14ac:dyDescent="0.25">
      <c r="A809">
        <v>300515622</v>
      </c>
      <c r="B809">
        <v>1</v>
      </c>
      <c r="C809" t="s">
        <v>858</v>
      </c>
      <c r="D809">
        <v>1</v>
      </c>
      <c r="E809" t="s">
        <v>859</v>
      </c>
      <c r="F809">
        <v>321</v>
      </c>
      <c r="G809">
        <v>3</v>
      </c>
      <c r="H809" t="s">
        <v>860</v>
      </c>
      <c r="I809" t="s">
        <v>863</v>
      </c>
      <c r="J809" s="3">
        <v>39173</v>
      </c>
      <c r="K809" t="s">
        <v>864</v>
      </c>
    </row>
    <row r="810" spans="1:11" x14ac:dyDescent="0.25">
      <c r="A810">
        <v>300515706</v>
      </c>
      <c r="B810">
        <v>1</v>
      </c>
      <c r="C810" t="s">
        <v>858</v>
      </c>
      <c r="D810">
        <v>1</v>
      </c>
      <c r="E810" t="s">
        <v>859</v>
      </c>
      <c r="F810">
        <v>321</v>
      </c>
      <c r="G810">
        <v>3</v>
      </c>
      <c r="H810" t="s">
        <v>860</v>
      </c>
      <c r="I810" t="s">
        <v>863</v>
      </c>
      <c r="J810" s="3">
        <v>39173</v>
      </c>
      <c r="K810" t="s">
        <v>864</v>
      </c>
    </row>
    <row r="811" spans="1:11" x14ac:dyDescent="0.25">
      <c r="A811">
        <v>300516139</v>
      </c>
      <c r="B811">
        <v>1</v>
      </c>
      <c r="C811" t="s">
        <v>858</v>
      </c>
      <c r="D811">
        <v>1</v>
      </c>
      <c r="E811" t="s">
        <v>859</v>
      </c>
      <c r="F811">
        <v>321</v>
      </c>
      <c r="G811">
        <v>3</v>
      </c>
      <c r="H811" t="s">
        <v>860</v>
      </c>
      <c r="I811" t="s">
        <v>863</v>
      </c>
      <c r="J811" s="3">
        <v>39173</v>
      </c>
      <c r="K811" t="s">
        <v>864</v>
      </c>
    </row>
    <row r="812" spans="1:11" x14ac:dyDescent="0.25">
      <c r="A812">
        <v>300516244</v>
      </c>
      <c r="B812">
        <v>1</v>
      </c>
      <c r="C812" t="s">
        <v>858</v>
      </c>
      <c r="D812">
        <v>1</v>
      </c>
      <c r="E812" t="s">
        <v>859</v>
      </c>
      <c r="F812">
        <v>321</v>
      </c>
      <c r="G812">
        <v>3</v>
      </c>
      <c r="H812" t="s">
        <v>860</v>
      </c>
      <c r="I812" t="s">
        <v>863</v>
      </c>
      <c r="J812" s="3">
        <v>39173</v>
      </c>
      <c r="K812" t="s">
        <v>864</v>
      </c>
    </row>
    <row r="813" spans="1:11" x14ac:dyDescent="0.25">
      <c r="A813">
        <v>300516439</v>
      </c>
      <c r="B813">
        <v>1</v>
      </c>
      <c r="C813" t="s">
        <v>858</v>
      </c>
      <c r="D813">
        <v>1</v>
      </c>
      <c r="E813" t="s">
        <v>859</v>
      </c>
      <c r="F813">
        <v>321</v>
      </c>
      <c r="G813">
        <v>3</v>
      </c>
      <c r="H813" t="s">
        <v>860</v>
      </c>
      <c r="I813" t="s">
        <v>863</v>
      </c>
      <c r="J813" s="3">
        <v>39173</v>
      </c>
      <c r="K813" t="s">
        <v>864</v>
      </c>
    </row>
    <row r="814" spans="1:11" x14ac:dyDescent="0.25">
      <c r="A814">
        <v>300517654</v>
      </c>
      <c r="B814">
        <v>1</v>
      </c>
      <c r="C814" t="s">
        <v>858</v>
      </c>
      <c r="D814">
        <v>1</v>
      </c>
      <c r="E814" t="s">
        <v>859</v>
      </c>
      <c r="F814">
        <v>321</v>
      </c>
      <c r="G814">
        <v>3</v>
      </c>
      <c r="H814" t="s">
        <v>860</v>
      </c>
      <c r="I814" t="s">
        <v>863</v>
      </c>
      <c r="J814" s="3">
        <v>39173</v>
      </c>
      <c r="K814" t="s">
        <v>864</v>
      </c>
    </row>
    <row r="815" spans="1:11" x14ac:dyDescent="0.25">
      <c r="A815">
        <v>300518142</v>
      </c>
      <c r="B815">
        <v>1</v>
      </c>
      <c r="C815" t="s">
        <v>858</v>
      </c>
      <c r="D815">
        <v>1</v>
      </c>
      <c r="E815" t="s">
        <v>859</v>
      </c>
      <c r="F815">
        <v>321</v>
      </c>
      <c r="G815">
        <v>3</v>
      </c>
      <c r="H815" t="s">
        <v>860</v>
      </c>
      <c r="I815" t="s">
        <v>863</v>
      </c>
      <c r="J815" s="3">
        <v>39173</v>
      </c>
      <c r="K815" t="s">
        <v>864</v>
      </c>
    </row>
    <row r="816" spans="1:11" x14ac:dyDescent="0.25">
      <c r="A816">
        <v>300518412</v>
      </c>
      <c r="B816">
        <v>1</v>
      </c>
      <c r="C816" t="s">
        <v>858</v>
      </c>
      <c r="D816">
        <v>1</v>
      </c>
      <c r="E816" t="s">
        <v>859</v>
      </c>
      <c r="F816">
        <v>323</v>
      </c>
      <c r="G816">
        <v>3</v>
      </c>
      <c r="H816" t="s">
        <v>860</v>
      </c>
      <c r="I816" t="s">
        <v>863</v>
      </c>
      <c r="J816" s="3">
        <v>39173</v>
      </c>
      <c r="K816" t="s">
        <v>865</v>
      </c>
    </row>
    <row r="817" spans="1:11" x14ac:dyDescent="0.25">
      <c r="A817">
        <v>300518412</v>
      </c>
      <c r="B817">
        <v>1</v>
      </c>
      <c r="C817" t="s">
        <v>858</v>
      </c>
      <c r="D817">
        <v>2</v>
      </c>
      <c r="E817" t="s">
        <v>866</v>
      </c>
      <c r="F817">
        <v>324</v>
      </c>
      <c r="G817" t="s">
        <v>867</v>
      </c>
      <c r="H817" t="s">
        <v>868</v>
      </c>
      <c r="I817" t="s">
        <v>863</v>
      </c>
      <c r="J817" s="3">
        <v>39173</v>
      </c>
      <c r="K817" t="s">
        <v>869</v>
      </c>
    </row>
    <row r="818" spans="1:11" x14ac:dyDescent="0.25">
      <c r="A818">
        <v>300518698</v>
      </c>
      <c r="B818">
        <v>1</v>
      </c>
      <c r="C818" t="s">
        <v>858</v>
      </c>
      <c r="D818">
        <v>1</v>
      </c>
      <c r="E818" t="s">
        <v>859</v>
      </c>
      <c r="F818">
        <v>321</v>
      </c>
      <c r="G818">
        <v>3</v>
      </c>
      <c r="H818" t="s">
        <v>860</v>
      </c>
      <c r="I818" t="s">
        <v>863</v>
      </c>
      <c r="J818" s="3">
        <v>39173</v>
      </c>
      <c r="K818" t="s">
        <v>864</v>
      </c>
    </row>
    <row r="819" spans="1:11" x14ac:dyDescent="0.25">
      <c r="A819">
        <v>300519011</v>
      </c>
      <c r="B819">
        <v>1</v>
      </c>
      <c r="C819" t="s">
        <v>858</v>
      </c>
      <c r="D819">
        <v>1</v>
      </c>
      <c r="E819" t="s">
        <v>859</v>
      </c>
      <c r="F819">
        <v>321</v>
      </c>
      <c r="G819">
        <v>3</v>
      </c>
      <c r="H819" t="s">
        <v>860</v>
      </c>
      <c r="I819" t="s">
        <v>863</v>
      </c>
      <c r="J819" s="3">
        <v>39173</v>
      </c>
      <c r="K819" t="s">
        <v>864</v>
      </c>
    </row>
    <row r="820" spans="1:11" x14ac:dyDescent="0.25">
      <c r="A820">
        <v>300519163</v>
      </c>
      <c r="B820">
        <v>1</v>
      </c>
      <c r="C820" t="s">
        <v>858</v>
      </c>
      <c r="D820">
        <v>1</v>
      </c>
      <c r="E820" t="s">
        <v>859</v>
      </c>
      <c r="F820">
        <v>321</v>
      </c>
      <c r="G820">
        <v>3</v>
      </c>
      <c r="H820" t="s">
        <v>860</v>
      </c>
      <c r="I820" t="s">
        <v>863</v>
      </c>
      <c r="J820" s="3">
        <v>39173</v>
      </c>
      <c r="K820" t="s">
        <v>864</v>
      </c>
    </row>
    <row r="821" spans="1:11" x14ac:dyDescent="0.25">
      <c r="A821">
        <v>300519444</v>
      </c>
      <c r="B821">
        <v>1</v>
      </c>
      <c r="C821" t="s">
        <v>858</v>
      </c>
      <c r="D821">
        <v>1</v>
      </c>
      <c r="E821" t="s">
        <v>859</v>
      </c>
      <c r="F821">
        <v>321</v>
      </c>
      <c r="G821">
        <v>3</v>
      </c>
      <c r="H821" t="s">
        <v>860</v>
      </c>
      <c r="I821" t="s">
        <v>863</v>
      </c>
      <c r="J821" s="3">
        <v>39173</v>
      </c>
      <c r="K821" t="s">
        <v>864</v>
      </c>
    </row>
    <row r="822" spans="1:11" x14ac:dyDescent="0.25">
      <c r="A822">
        <v>300519961</v>
      </c>
      <c r="B822">
        <v>1</v>
      </c>
      <c r="C822" t="s">
        <v>858</v>
      </c>
      <c r="D822">
        <v>1</v>
      </c>
      <c r="E822" t="s">
        <v>859</v>
      </c>
      <c r="F822">
        <v>321</v>
      </c>
      <c r="G822">
        <v>3</v>
      </c>
      <c r="H822" t="s">
        <v>860</v>
      </c>
      <c r="I822" t="s">
        <v>863</v>
      </c>
      <c r="J822" s="3">
        <v>39173</v>
      </c>
      <c r="K822" t="s">
        <v>864</v>
      </c>
    </row>
    <row r="823" spans="1:11" x14ac:dyDescent="0.25">
      <c r="A823">
        <v>300520056</v>
      </c>
      <c r="B823">
        <v>1</v>
      </c>
      <c r="C823" t="s">
        <v>858</v>
      </c>
      <c r="D823">
        <v>1</v>
      </c>
      <c r="E823" t="s">
        <v>859</v>
      </c>
      <c r="F823">
        <v>321</v>
      </c>
      <c r="G823">
        <v>3</v>
      </c>
      <c r="H823" t="s">
        <v>860</v>
      </c>
      <c r="I823" t="s">
        <v>863</v>
      </c>
      <c r="J823" s="3">
        <v>39173</v>
      </c>
      <c r="K823" t="s">
        <v>864</v>
      </c>
    </row>
    <row r="824" spans="1:11" x14ac:dyDescent="0.25">
      <c r="A824">
        <v>300520257</v>
      </c>
      <c r="B824">
        <v>1</v>
      </c>
      <c r="C824" t="s">
        <v>858</v>
      </c>
      <c r="D824">
        <v>1</v>
      </c>
      <c r="E824" t="s">
        <v>859</v>
      </c>
      <c r="F824">
        <v>323</v>
      </c>
      <c r="G824">
        <v>3</v>
      </c>
      <c r="H824" t="s">
        <v>860</v>
      </c>
      <c r="I824" t="s">
        <v>863</v>
      </c>
      <c r="J824" s="3">
        <v>39173</v>
      </c>
      <c r="K824" t="s">
        <v>865</v>
      </c>
    </row>
    <row r="825" spans="1:11" x14ac:dyDescent="0.25">
      <c r="A825">
        <v>300520257</v>
      </c>
      <c r="B825">
        <v>1</v>
      </c>
      <c r="C825" t="s">
        <v>858</v>
      </c>
      <c r="D825">
        <v>2</v>
      </c>
      <c r="E825" t="s">
        <v>866</v>
      </c>
      <c r="F825">
        <v>324</v>
      </c>
      <c r="G825" t="s">
        <v>867</v>
      </c>
      <c r="H825" t="s">
        <v>868</v>
      </c>
      <c r="I825" t="s">
        <v>863</v>
      </c>
      <c r="J825" s="3">
        <v>39173</v>
      </c>
      <c r="K825" t="s">
        <v>869</v>
      </c>
    </row>
    <row r="826" spans="1:11" x14ac:dyDescent="0.25">
      <c r="A826">
        <v>300520540</v>
      </c>
      <c r="B826">
        <v>1</v>
      </c>
      <c r="C826" t="s">
        <v>858</v>
      </c>
      <c r="D826">
        <v>1</v>
      </c>
      <c r="E826" t="s">
        <v>859</v>
      </c>
      <c r="F826">
        <v>321</v>
      </c>
      <c r="G826">
        <v>3</v>
      </c>
      <c r="H826" t="s">
        <v>860</v>
      </c>
      <c r="I826" t="s">
        <v>863</v>
      </c>
      <c r="J826" s="3">
        <v>39173</v>
      </c>
      <c r="K826" t="s">
        <v>864</v>
      </c>
    </row>
    <row r="827" spans="1:11" x14ac:dyDescent="0.25">
      <c r="A827">
        <v>300520593</v>
      </c>
      <c r="B827">
        <v>1</v>
      </c>
      <c r="C827" t="s">
        <v>858</v>
      </c>
      <c r="D827">
        <v>1</v>
      </c>
      <c r="E827" t="s">
        <v>859</v>
      </c>
      <c r="F827">
        <v>321</v>
      </c>
      <c r="G827">
        <v>3</v>
      </c>
      <c r="H827" t="s">
        <v>860</v>
      </c>
      <c r="I827" t="s">
        <v>863</v>
      </c>
      <c r="J827" s="3">
        <v>39173</v>
      </c>
      <c r="K827" t="s">
        <v>864</v>
      </c>
    </row>
    <row r="828" spans="1:11" x14ac:dyDescent="0.25">
      <c r="A828">
        <v>300520593</v>
      </c>
      <c r="B828">
        <v>1</v>
      </c>
      <c r="C828" t="s">
        <v>858</v>
      </c>
      <c r="D828">
        <v>2</v>
      </c>
      <c r="E828" t="s">
        <v>866</v>
      </c>
      <c r="F828">
        <v>635</v>
      </c>
      <c r="G828" t="s">
        <v>867</v>
      </c>
      <c r="H828" t="s">
        <v>868</v>
      </c>
      <c r="I828" t="s">
        <v>873</v>
      </c>
      <c r="J828" s="3">
        <v>38135</v>
      </c>
      <c r="K828" t="s">
        <v>872</v>
      </c>
    </row>
    <row r="829" spans="1:11" x14ac:dyDescent="0.25">
      <c r="A829">
        <v>300520767</v>
      </c>
      <c r="B829">
        <v>1</v>
      </c>
      <c r="C829" t="s">
        <v>858</v>
      </c>
      <c r="D829">
        <v>1</v>
      </c>
      <c r="E829" t="s">
        <v>859</v>
      </c>
      <c r="F829">
        <v>321</v>
      </c>
      <c r="G829">
        <v>3</v>
      </c>
      <c r="H829" t="s">
        <v>860</v>
      </c>
      <c r="I829" t="s">
        <v>863</v>
      </c>
      <c r="J829" s="3">
        <v>39173</v>
      </c>
      <c r="K829" t="s">
        <v>864</v>
      </c>
    </row>
    <row r="830" spans="1:11" x14ac:dyDescent="0.25">
      <c r="A830">
        <v>300522313</v>
      </c>
      <c r="B830">
        <v>1</v>
      </c>
      <c r="C830" t="s">
        <v>858</v>
      </c>
      <c r="D830">
        <v>1</v>
      </c>
      <c r="E830" t="s">
        <v>859</v>
      </c>
      <c r="F830">
        <v>321</v>
      </c>
      <c r="G830">
        <v>3</v>
      </c>
      <c r="H830" t="s">
        <v>860</v>
      </c>
      <c r="I830" t="s">
        <v>863</v>
      </c>
      <c r="J830" s="3">
        <v>39173</v>
      </c>
      <c r="K830" t="s">
        <v>864</v>
      </c>
    </row>
    <row r="831" spans="1:11" x14ac:dyDescent="0.25">
      <c r="A831">
        <v>300522752</v>
      </c>
      <c r="B831">
        <v>1</v>
      </c>
      <c r="C831" t="s">
        <v>858</v>
      </c>
      <c r="D831">
        <v>1</v>
      </c>
      <c r="E831" t="s">
        <v>859</v>
      </c>
      <c r="F831">
        <v>321</v>
      </c>
      <c r="G831">
        <v>3</v>
      </c>
      <c r="H831" t="s">
        <v>860</v>
      </c>
      <c r="I831" t="s">
        <v>863</v>
      </c>
      <c r="J831" s="3">
        <v>39173</v>
      </c>
      <c r="K831" t="s">
        <v>864</v>
      </c>
    </row>
    <row r="832" spans="1:11" x14ac:dyDescent="0.25">
      <c r="A832">
        <v>300523194</v>
      </c>
      <c r="B832">
        <v>1</v>
      </c>
      <c r="C832" t="s">
        <v>858</v>
      </c>
      <c r="D832">
        <v>1</v>
      </c>
      <c r="E832" t="s">
        <v>859</v>
      </c>
      <c r="F832">
        <v>321</v>
      </c>
      <c r="G832">
        <v>3</v>
      </c>
      <c r="H832" t="s">
        <v>860</v>
      </c>
      <c r="I832" t="s">
        <v>863</v>
      </c>
      <c r="J832" s="3">
        <v>39173</v>
      </c>
      <c r="K832" t="s">
        <v>864</v>
      </c>
    </row>
    <row r="833" spans="1:11" x14ac:dyDescent="0.25">
      <c r="A833">
        <v>300523246</v>
      </c>
      <c r="B833">
        <v>1</v>
      </c>
      <c r="C833" t="s">
        <v>858</v>
      </c>
      <c r="D833">
        <v>1</v>
      </c>
      <c r="E833" t="s">
        <v>859</v>
      </c>
      <c r="F833">
        <v>321</v>
      </c>
      <c r="G833">
        <v>3</v>
      </c>
      <c r="H833" t="s">
        <v>860</v>
      </c>
      <c r="I833" t="s">
        <v>863</v>
      </c>
      <c r="J833" s="3">
        <v>39173</v>
      </c>
      <c r="K833" t="s">
        <v>864</v>
      </c>
    </row>
    <row r="834" spans="1:11" x14ac:dyDescent="0.25">
      <c r="A834">
        <v>300523289</v>
      </c>
      <c r="B834">
        <v>1</v>
      </c>
      <c r="C834" t="s">
        <v>858</v>
      </c>
      <c r="D834">
        <v>1</v>
      </c>
      <c r="E834" t="s">
        <v>859</v>
      </c>
      <c r="F834">
        <v>321</v>
      </c>
      <c r="G834">
        <v>3</v>
      </c>
      <c r="H834" t="s">
        <v>860</v>
      </c>
      <c r="I834" t="s">
        <v>863</v>
      </c>
      <c r="J834" s="3">
        <v>39173</v>
      </c>
      <c r="K834" t="s">
        <v>864</v>
      </c>
    </row>
    <row r="835" spans="1:11" x14ac:dyDescent="0.25">
      <c r="A835">
        <v>300524413</v>
      </c>
      <c r="B835">
        <v>1</v>
      </c>
      <c r="C835" t="s">
        <v>858</v>
      </c>
      <c r="D835">
        <v>1</v>
      </c>
      <c r="E835" t="s">
        <v>859</v>
      </c>
      <c r="F835">
        <v>321</v>
      </c>
      <c r="G835">
        <v>3</v>
      </c>
      <c r="H835" t="s">
        <v>860</v>
      </c>
      <c r="I835" t="s">
        <v>863</v>
      </c>
      <c r="J835" s="3">
        <v>39173</v>
      </c>
      <c r="K835" t="s">
        <v>864</v>
      </c>
    </row>
    <row r="836" spans="1:11" x14ac:dyDescent="0.25">
      <c r="A836">
        <v>300524504</v>
      </c>
      <c r="B836">
        <v>1</v>
      </c>
      <c r="C836" t="s">
        <v>858</v>
      </c>
      <c r="D836">
        <v>1</v>
      </c>
      <c r="E836" t="s">
        <v>859</v>
      </c>
      <c r="F836">
        <v>321</v>
      </c>
      <c r="G836">
        <v>3</v>
      </c>
      <c r="H836" t="s">
        <v>860</v>
      </c>
      <c r="I836" t="s">
        <v>863</v>
      </c>
      <c r="J836" s="3">
        <v>39173</v>
      </c>
      <c r="K836" t="s">
        <v>864</v>
      </c>
    </row>
    <row r="837" spans="1:11" x14ac:dyDescent="0.25">
      <c r="A837">
        <v>300524616</v>
      </c>
      <c r="B837">
        <v>1</v>
      </c>
      <c r="C837" t="s">
        <v>858</v>
      </c>
      <c r="D837">
        <v>1</v>
      </c>
      <c r="E837" t="s">
        <v>859</v>
      </c>
      <c r="F837">
        <v>321</v>
      </c>
      <c r="G837">
        <v>3</v>
      </c>
      <c r="H837" t="s">
        <v>860</v>
      </c>
      <c r="I837" t="s">
        <v>863</v>
      </c>
      <c r="J837" s="3">
        <v>39173</v>
      </c>
      <c r="K837" t="s">
        <v>864</v>
      </c>
    </row>
    <row r="838" spans="1:11" x14ac:dyDescent="0.25">
      <c r="A838">
        <v>300525142</v>
      </c>
      <c r="B838">
        <v>1</v>
      </c>
      <c r="C838" t="s">
        <v>858</v>
      </c>
      <c r="D838">
        <v>1</v>
      </c>
      <c r="E838" t="s">
        <v>859</v>
      </c>
      <c r="F838">
        <v>321</v>
      </c>
      <c r="G838">
        <v>3</v>
      </c>
      <c r="H838" t="s">
        <v>860</v>
      </c>
      <c r="I838" t="s">
        <v>863</v>
      </c>
      <c r="J838" s="3">
        <v>39173</v>
      </c>
      <c r="K838" t="s">
        <v>864</v>
      </c>
    </row>
    <row r="839" spans="1:11" x14ac:dyDescent="0.25">
      <c r="A839">
        <v>300526139</v>
      </c>
      <c r="B839">
        <v>1</v>
      </c>
      <c r="C839" t="s">
        <v>858</v>
      </c>
      <c r="D839">
        <v>1</v>
      </c>
      <c r="E839" t="s">
        <v>859</v>
      </c>
      <c r="F839">
        <v>419</v>
      </c>
      <c r="G839">
        <v>3</v>
      </c>
      <c r="H839" t="s">
        <v>860</v>
      </c>
      <c r="I839" t="s">
        <v>863</v>
      </c>
      <c r="J839" s="3">
        <v>39173</v>
      </c>
      <c r="K839" t="s">
        <v>878</v>
      </c>
    </row>
    <row r="840" spans="1:11" x14ac:dyDescent="0.25">
      <c r="A840">
        <v>300526139</v>
      </c>
      <c r="B840">
        <v>1</v>
      </c>
      <c r="C840" t="s">
        <v>858</v>
      </c>
      <c r="D840">
        <v>2</v>
      </c>
      <c r="E840" t="s">
        <v>866</v>
      </c>
      <c r="F840">
        <v>420</v>
      </c>
      <c r="G840" t="s">
        <v>867</v>
      </c>
      <c r="H840" t="s">
        <v>868</v>
      </c>
      <c r="I840" t="s">
        <v>863</v>
      </c>
      <c r="J840" s="3">
        <v>39173</v>
      </c>
      <c r="K840" t="s">
        <v>880</v>
      </c>
    </row>
    <row r="841" spans="1:11" x14ac:dyDescent="0.25">
      <c r="A841">
        <v>300526237</v>
      </c>
      <c r="B841">
        <v>1</v>
      </c>
      <c r="C841" t="s">
        <v>858</v>
      </c>
      <c r="D841">
        <v>1</v>
      </c>
      <c r="E841" t="s">
        <v>859</v>
      </c>
      <c r="F841">
        <v>2096</v>
      </c>
      <c r="G841">
        <v>3</v>
      </c>
      <c r="H841" t="s">
        <v>860</v>
      </c>
      <c r="I841" t="s">
        <v>861</v>
      </c>
      <c r="J841" s="3">
        <v>39234</v>
      </c>
      <c r="K841" t="s">
        <v>862</v>
      </c>
    </row>
    <row r="842" spans="1:11" x14ac:dyDescent="0.25">
      <c r="A842">
        <v>300526627</v>
      </c>
      <c r="B842">
        <v>1</v>
      </c>
      <c r="C842" t="s">
        <v>858</v>
      </c>
      <c r="D842">
        <v>1</v>
      </c>
      <c r="E842" t="s">
        <v>859</v>
      </c>
      <c r="F842">
        <v>321</v>
      </c>
      <c r="G842">
        <v>3</v>
      </c>
      <c r="H842" t="s">
        <v>860</v>
      </c>
      <c r="I842" t="s">
        <v>863</v>
      </c>
      <c r="J842" s="3">
        <v>39173</v>
      </c>
      <c r="K842" t="s">
        <v>864</v>
      </c>
    </row>
    <row r="843" spans="1:11" x14ac:dyDescent="0.25">
      <c r="A843">
        <v>300526963</v>
      </c>
      <c r="B843">
        <v>1</v>
      </c>
      <c r="C843" t="s">
        <v>858</v>
      </c>
      <c r="D843">
        <v>1</v>
      </c>
      <c r="E843" t="s">
        <v>859</v>
      </c>
      <c r="F843">
        <v>321</v>
      </c>
      <c r="G843">
        <v>3</v>
      </c>
      <c r="H843" t="s">
        <v>860</v>
      </c>
      <c r="I843" t="s">
        <v>863</v>
      </c>
      <c r="J843" s="3">
        <v>39173</v>
      </c>
      <c r="K843" t="s">
        <v>864</v>
      </c>
    </row>
    <row r="844" spans="1:11" x14ac:dyDescent="0.25">
      <c r="A844">
        <v>300527274</v>
      </c>
      <c r="B844">
        <v>1</v>
      </c>
      <c r="C844" t="s">
        <v>858</v>
      </c>
      <c r="D844">
        <v>1</v>
      </c>
      <c r="E844" t="s">
        <v>859</v>
      </c>
      <c r="F844">
        <v>321</v>
      </c>
      <c r="G844">
        <v>3</v>
      </c>
      <c r="H844" t="s">
        <v>860</v>
      </c>
      <c r="I844" t="s">
        <v>863</v>
      </c>
      <c r="J844" s="3">
        <v>39173</v>
      </c>
      <c r="K844" t="s">
        <v>864</v>
      </c>
    </row>
    <row r="845" spans="1:11" x14ac:dyDescent="0.25">
      <c r="A845">
        <v>300527357</v>
      </c>
      <c r="B845">
        <v>1</v>
      </c>
      <c r="C845" t="s">
        <v>858</v>
      </c>
      <c r="D845">
        <v>1</v>
      </c>
      <c r="E845" t="s">
        <v>859</v>
      </c>
      <c r="F845">
        <v>321</v>
      </c>
      <c r="G845">
        <v>3</v>
      </c>
      <c r="H845" t="s">
        <v>860</v>
      </c>
      <c r="I845" t="s">
        <v>863</v>
      </c>
      <c r="J845" s="3">
        <v>39173</v>
      </c>
      <c r="K845" t="s">
        <v>864</v>
      </c>
    </row>
    <row r="846" spans="1:11" x14ac:dyDescent="0.25">
      <c r="A846">
        <v>300527531</v>
      </c>
      <c r="B846">
        <v>1</v>
      </c>
      <c r="C846" t="s">
        <v>858</v>
      </c>
      <c r="D846">
        <v>1</v>
      </c>
      <c r="E846" t="s">
        <v>859</v>
      </c>
      <c r="F846">
        <v>321</v>
      </c>
      <c r="G846">
        <v>3</v>
      </c>
      <c r="H846" t="s">
        <v>860</v>
      </c>
      <c r="I846" t="s">
        <v>863</v>
      </c>
      <c r="J846" s="3">
        <v>39173</v>
      </c>
      <c r="K846" t="s">
        <v>864</v>
      </c>
    </row>
    <row r="847" spans="1:11" x14ac:dyDescent="0.25">
      <c r="A847">
        <v>300527729</v>
      </c>
      <c r="B847">
        <v>1</v>
      </c>
      <c r="C847" t="s">
        <v>858</v>
      </c>
      <c r="D847">
        <v>1</v>
      </c>
      <c r="E847" t="s">
        <v>859</v>
      </c>
      <c r="F847">
        <v>321</v>
      </c>
      <c r="G847">
        <v>3</v>
      </c>
      <c r="H847" t="s">
        <v>860</v>
      </c>
      <c r="I847" t="s">
        <v>863</v>
      </c>
      <c r="J847" s="3">
        <v>39173</v>
      </c>
      <c r="K847" t="s">
        <v>864</v>
      </c>
    </row>
    <row r="848" spans="1:11" x14ac:dyDescent="0.25">
      <c r="A848">
        <v>300528458</v>
      </c>
      <c r="B848">
        <v>1</v>
      </c>
      <c r="C848" t="s">
        <v>858</v>
      </c>
      <c r="D848">
        <v>1</v>
      </c>
      <c r="E848" t="s">
        <v>859</v>
      </c>
      <c r="F848">
        <v>2096</v>
      </c>
      <c r="G848">
        <v>3</v>
      </c>
      <c r="H848" t="s">
        <v>860</v>
      </c>
      <c r="I848" t="s">
        <v>905</v>
      </c>
      <c r="J848" s="3">
        <v>41381</v>
      </c>
      <c r="K848" t="s">
        <v>862</v>
      </c>
    </row>
    <row r="849" spans="1:11" x14ac:dyDescent="0.25">
      <c r="A849">
        <v>300529411</v>
      </c>
      <c r="B849">
        <v>1</v>
      </c>
      <c r="C849" t="s">
        <v>858</v>
      </c>
      <c r="D849">
        <v>1</v>
      </c>
      <c r="E849" t="s">
        <v>859</v>
      </c>
      <c r="F849">
        <v>321</v>
      </c>
      <c r="G849">
        <v>3</v>
      </c>
      <c r="H849" t="s">
        <v>860</v>
      </c>
      <c r="I849" t="s">
        <v>863</v>
      </c>
      <c r="J849" s="3">
        <v>39173</v>
      </c>
      <c r="K849" t="s">
        <v>864</v>
      </c>
    </row>
    <row r="850" spans="1:11" x14ac:dyDescent="0.25">
      <c r="A850">
        <v>300529580</v>
      </c>
      <c r="B850">
        <v>1</v>
      </c>
      <c r="C850" t="s">
        <v>858</v>
      </c>
      <c r="D850">
        <v>1</v>
      </c>
      <c r="E850" t="s">
        <v>859</v>
      </c>
      <c r="F850">
        <v>2096</v>
      </c>
      <c r="G850">
        <v>3</v>
      </c>
      <c r="H850" t="s">
        <v>860</v>
      </c>
      <c r="I850" t="s">
        <v>861</v>
      </c>
      <c r="J850" s="3">
        <v>39234</v>
      </c>
      <c r="K850" t="s">
        <v>862</v>
      </c>
    </row>
    <row r="851" spans="1:11" x14ac:dyDescent="0.25">
      <c r="A851">
        <v>300529771</v>
      </c>
      <c r="B851">
        <v>1</v>
      </c>
      <c r="C851" t="s">
        <v>858</v>
      </c>
      <c r="D851">
        <v>1</v>
      </c>
      <c r="E851" t="s">
        <v>859</v>
      </c>
      <c r="F851">
        <v>321</v>
      </c>
      <c r="G851">
        <v>3</v>
      </c>
      <c r="H851" t="s">
        <v>860</v>
      </c>
      <c r="I851" t="s">
        <v>863</v>
      </c>
      <c r="J851" s="3">
        <v>39173</v>
      </c>
      <c r="K851" t="s">
        <v>864</v>
      </c>
    </row>
    <row r="852" spans="1:11" x14ac:dyDescent="0.25">
      <c r="A852">
        <v>300529915</v>
      </c>
      <c r="B852">
        <v>1</v>
      </c>
      <c r="C852" t="s">
        <v>858</v>
      </c>
      <c r="D852">
        <v>1</v>
      </c>
      <c r="E852" t="s">
        <v>859</v>
      </c>
      <c r="F852">
        <v>321</v>
      </c>
      <c r="G852">
        <v>3</v>
      </c>
      <c r="H852" t="s">
        <v>860</v>
      </c>
      <c r="I852" t="s">
        <v>863</v>
      </c>
      <c r="J852" s="3">
        <v>39173</v>
      </c>
      <c r="K852" t="s">
        <v>864</v>
      </c>
    </row>
    <row r="853" spans="1:11" x14ac:dyDescent="0.25">
      <c r="A853">
        <v>300530126</v>
      </c>
      <c r="B853">
        <v>1</v>
      </c>
      <c r="C853" t="s">
        <v>858</v>
      </c>
      <c r="D853">
        <v>1</v>
      </c>
      <c r="E853" t="s">
        <v>859</v>
      </c>
      <c r="F853">
        <v>321</v>
      </c>
      <c r="G853">
        <v>3</v>
      </c>
      <c r="H853" t="s">
        <v>860</v>
      </c>
      <c r="I853" t="s">
        <v>863</v>
      </c>
      <c r="J853" s="3">
        <v>39173</v>
      </c>
      <c r="K853" t="s">
        <v>864</v>
      </c>
    </row>
    <row r="854" spans="1:11" x14ac:dyDescent="0.25">
      <c r="A854">
        <v>300530260</v>
      </c>
      <c r="B854">
        <v>1</v>
      </c>
      <c r="C854" t="s">
        <v>858</v>
      </c>
      <c r="D854">
        <v>1</v>
      </c>
      <c r="E854" t="s">
        <v>859</v>
      </c>
      <c r="F854">
        <v>2096</v>
      </c>
      <c r="G854">
        <v>3</v>
      </c>
      <c r="H854" t="s">
        <v>860</v>
      </c>
      <c r="I854" t="s">
        <v>861</v>
      </c>
      <c r="J854" s="3">
        <v>39234</v>
      </c>
      <c r="K854" t="s">
        <v>862</v>
      </c>
    </row>
    <row r="855" spans="1:11" x14ac:dyDescent="0.25">
      <c r="A855">
        <v>300530789</v>
      </c>
      <c r="B855">
        <v>1</v>
      </c>
      <c r="C855" t="s">
        <v>858</v>
      </c>
      <c r="D855">
        <v>1</v>
      </c>
      <c r="E855" t="s">
        <v>859</v>
      </c>
      <c r="F855">
        <v>323</v>
      </c>
      <c r="G855">
        <v>3</v>
      </c>
      <c r="H855" t="s">
        <v>860</v>
      </c>
      <c r="I855" t="s">
        <v>863</v>
      </c>
      <c r="J855" s="3">
        <v>39173</v>
      </c>
      <c r="K855" t="s">
        <v>865</v>
      </c>
    </row>
    <row r="856" spans="1:11" x14ac:dyDescent="0.25">
      <c r="A856">
        <v>300530789</v>
      </c>
      <c r="B856">
        <v>1</v>
      </c>
      <c r="C856" t="s">
        <v>858</v>
      </c>
      <c r="D856">
        <v>2</v>
      </c>
      <c r="E856" t="s">
        <v>866</v>
      </c>
      <c r="F856">
        <v>324</v>
      </c>
      <c r="G856" t="s">
        <v>867</v>
      </c>
      <c r="H856" t="s">
        <v>868</v>
      </c>
      <c r="I856" t="s">
        <v>863</v>
      </c>
      <c r="J856" s="3">
        <v>39173</v>
      </c>
      <c r="K856" t="s">
        <v>869</v>
      </c>
    </row>
    <row r="857" spans="1:11" x14ac:dyDescent="0.25">
      <c r="A857">
        <v>300530883</v>
      </c>
      <c r="B857">
        <v>1</v>
      </c>
      <c r="C857" t="s">
        <v>858</v>
      </c>
      <c r="D857">
        <v>1</v>
      </c>
      <c r="E857" t="s">
        <v>859</v>
      </c>
      <c r="F857">
        <v>321</v>
      </c>
      <c r="G857">
        <v>3</v>
      </c>
      <c r="H857" t="s">
        <v>860</v>
      </c>
      <c r="I857" t="s">
        <v>863</v>
      </c>
      <c r="J857" s="3">
        <v>39173</v>
      </c>
      <c r="K857" t="s">
        <v>864</v>
      </c>
    </row>
    <row r="858" spans="1:11" x14ac:dyDescent="0.25">
      <c r="A858">
        <v>300532397</v>
      </c>
      <c r="B858">
        <v>1</v>
      </c>
      <c r="C858" t="s">
        <v>858</v>
      </c>
      <c r="D858">
        <v>1</v>
      </c>
      <c r="E858" t="s">
        <v>859</v>
      </c>
      <c r="F858">
        <v>321</v>
      </c>
      <c r="G858">
        <v>3</v>
      </c>
      <c r="H858" t="s">
        <v>860</v>
      </c>
      <c r="I858" t="s">
        <v>863</v>
      </c>
      <c r="J858" s="3">
        <v>39173</v>
      </c>
      <c r="K858" t="s">
        <v>864</v>
      </c>
    </row>
    <row r="859" spans="1:11" x14ac:dyDescent="0.25">
      <c r="A859">
        <v>300532673</v>
      </c>
      <c r="B859">
        <v>1</v>
      </c>
      <c r="C859" t="s">
        <v>858</v>
      </c>
      <c r="D859">
        <v>1</v>
      </c>
      <c r="E859" t="s">
        <v>859</v>
      </c>
      <c r="F859">
        <v>321</v>
      </c>
      <c r="G859">
        <v>3</v>
      </c>
      <c r="H859" t="s">
        <v>860</v>
      </c>
      <c r="I859" t="s">
        <v>863</v>
      </c>
      <c r="J859" s="3">
        <v>39173</v>
      </c>
      <c r="K859" t="s">
        <v>864</v>
      </c>
    </row>
    <row r="860" spans="1:11" x14ac:dyDescent="0.25">
      <c r="A860">
        <v>300533210</v>
      </c>
      <c r="B860">
        <v>1</v>
      </c>
      <c r="C860" t="s">
        <v>858</v>
      </c>
      <c r="D860">
        <v>1</v>
      </c>
      <c r="E860" t="s">
        <v>859</v>
      </c>
      <c r="F860">
        <v>321</v>
      </c>
      <c r="G860">
        <v>3</v>
      </c>
      <c r="H860" t="s">
        <v>860</v>
      </c>
      <c r="I860" t="s">
        <v>863</v>
      </c>
      <c r="J860" s="3">
        <v>39173</v>
      </c>
      <c r="K860" t="s">
        <v>864</v>
      </c>
    </row>
    <row r="861" spans="1:11" x14ac:dyDescent="0.25">
      <c r="A861">
        <v>300533317</v>
      </c>
      <c r="B861">
        <v>1</v>
      </c>
      <c r="C861" t="s">
        <v>858</v>
      </c>
      <c r="D861">
        <v>1</v>
      </c>
      <c r="E861" t="s">
        <v>859</v>
      </c>
      <c r="F861">
        <v>321</v>
      </c>
      <c r="G861">
        <v>3</v>
      </c>
      <c r="H861" t="s">
        <v>860</v>
      </c>
      <c r="I861" t="s">
        <v>863</v>
      </c>
      <c r="J861" s="3">
        <v>39173</v>
      </c>
      <c r="K861" t="s">
        <v>864</v>
      </c>
    </row>
    <row r="862" spans="1:11" x14ac:dyDescent="0.25">
      <c r="A862">
        <v>300533365</v>
      </c>
      <c r="B862">
        <v>1</v>
      </c>
      <c r="C862" t="s">
        <v>858</v>
      </c>
      <c r="D862">
        <v>1</v>
      </c>
      <c r="E862" t="s">
        <v>859</v>
      </c>
      <c r="F862">
        <v>2096</v>
      </c>
      <c r="G862">
        <v>3</v>
      </c>
      <c r="H862" t="s">
        <v>860</v>
      </c>
      <c r="I862" t="s">
        <v>861</v>
      </c>
      <c r="J862" s="3">
        <v>39234</v>
      </c>
      <c r="K862" t="s">
        <v>862</v>
      </c>
    </row>
    <row r="863" spans="1:11" x14ac:dyDescent="0.25">
      <c r="A863">
        <v>300533705</v>
      </c>
      <c r="B863">
        <v>1</v>
      </c>
      <c r="C863" t="s">
        <v>858</v>
      </c>
      <c r="D863">
        <v>1</v>
      </c>
      <c r="E863" t="s">
        <v>859</v>
      </c>
      <c r="F863">
        <v>2096</v>
      </c>
      <c r="G863">
        <v>3</v>
      </c>
      <c r="H863" t="s">
        <v>860</v>
      </c>
      <c r="I863" t="s">
        <v>861</v>
      </c>
      <c r="J863" s="3">
        <v>39234</v>
      </c>
      <c r="K863" t="s">
        <v>862</v>
      </c>
    </row>
    <row r="864" spans="1:11" x14ac:dyDescent="0.25">
      <c r="A864">
        <v>300534309</v>
      </c>
      <c r="B864">
        <v>1</v>
      </c>
      <c r="C864" t="s">
        <v>858</v>
      </c>
      <c r="D864">
        <v>1</v>
      </c>
      <c r="E864" t="s">
        <v>859</v>
      </c>
      <c r="F864">
        <v>321</v>
      </c>
      <c r="G864">
        <v>3</v>
      </c>
      <c r="H864" t="s">
        <v>860</v>
      </c>
      <c r="I864" t="s">
        <v>863</v>
      </c>
      <c r="J864" s="3">
        <v>39173</v>
      </c>
      <c r="K864" t="s">
        <v>864</v>
      </c>
    </row>
    <row r="865" spans="1:11" x14ac:dyDescent="0.25">
      <c r="A865">
        <v>300534597</v>
      </c>
      <c r="B865">
        <v>1</v>
      </c>
      <c r="C865" t="s">
        <v>858</v>
      </c>
      <c r="D865">
        <v>1</v>
      </c>
      <c r="E865" t="s">
        <v>859</v>
      </c>
      <c r="F865">
        <v>321</v>
      </c>
      <c r="G865">
        <v>3</v>
      </c>
      <c r="H865" t="s">
        <v>860</v>
      </c>
      <c r="I865" t="s">
        <v>863</v>
      </c>
      <c r="J865" s="3">
        <v>39173</v>
      </c>
      <c r="K865" t="s">
        <v>864</v>
      </c>
    </row>
    <row r="866" spans="1:11" x14ac:dyDescent="0.25">
      <c r="A866">
        <v>300534624</v>
      </c>
      <c r="B866">
        <v>1</v>
      </c>
      <c r="C866" t="s">
        <v>858</v>
      </c>
      <c r="D866">
        <v>1</v>
      </c>
      <c r="E866" t="s">
        <v>859</v>
      </c>
      <c r="F866">
        <v>321</v>
      </c>
      <c r="G866">
        <v>3</v>
      </c>
      <c r="H866" t="s">
        <v>860</v>
      </c>
      <c r="I866" t="s">
        <v>863</v>
      </c>
      <c r="J866" s="3">
        <v>39173</v>
      </c>
      <c r="K866" t="s">
        <v>864</v>
      </c>
    </row>
    <row r="867" spans="1:11" x14ac:dyDescent="0.25">
      <c r="A867">
        <v>300534796</v>
      </c>
      <c r="B867">
        <v>1</v>
      </c>
      <c r="C867" t="s">
        <v>858</v>
      </c>
      <c r="D867">
        <v>1</v>
      </c>
      <c r="E867" t="s">
        <v>859</v>
      </c>
      <c r="F867">
        <v>323</v>
      </c>
      <c r="G867">
        <v>3</v>
      </c>
      <c r="H867" t="s">
        <v>860</v>
      </c>
      <c r="I867" t="s">
        <v>863</v>
      </c>
      <c r="J867" s="3">
        <v>39173</v>
      </c>
      <c r="K867" t="s">
        <v>865</v>
      </c>
    </row>
    <row r="868" spans="1:11" x14ac:dyDescent="0.25">
      <c r="A868">
        <v>300534796</v>
      </c>
      <c r="B868">
        <v>1</v>
      </c>
      <c r="C868" t="s">
        <v>858</v>
      </c>
      <c r="D868">
        <v>2</v>
      </c>
      <c r="E868" t="s">
        <v>866</v>
      </c>
      <c r="F868">
        <v>324</v>
      </c>
      <c r="G868" t="s">
        <v>867</v>
      </c>
      <c r="H868" t="s">
        <v>868</v>
      </c>
      <c r="I868" t="s">
        <v>863</v>
      </c>
      <c r="J868" s="3">
        <v>39173</v>
      </c>
      <c r="K868" t="s">
        <v>869</v>
      </c>
    </row>
    <row r="869" spans="1:11" x14ac:dyDescent="0.25">
      <c r="A869">
        <v>300535144</v>
      </c>
      <c r="B869">
        <v>1</v>
      </c>
      <c r="C869" t="s">
        <v>858</v>
      </c>
      <c r="D869">
        <v>1</v>
      </c>
      <c r="E869" t="s">
        <v>859</v>
      </c>
      <c r="F869">
        <v>321</v>
      </c>
      <c r="G869">
        <v>3</v>
      </c>
      <c r="H869" t="s">
        <v>860</v>
      </c>
      <c r="I869" t="s">
        <v>863</v>
      </c>
      <c r="J869" s="3">
        <v>39173</v>
      </c>
      <c r="K869" t="s">
        <v>864</v>
      </c>
    </row>
    <row r="870" spans="1:11" x14ac:dyDescent="0.25">
      <c r="A870">
        <v>300536395</v>
      </c>
      <c r="B870">
        <v>1</v>
      </c>
      <c r="C870" t="s">
        <v>858</v>
      </c>
      <c r="D870">
        <v>1</v>
      </c>
      <c r="E870" t="s">
        <v>859</v>
      </c>
      <c r="F870">
        <v>2096</v>
      </c>
      <c r="G870">
        <v>3</v>
      </c>
      <c r="H870" t="s">
        <v>860</v>
      </c>
      <c r="I870" t="s">
        <v>861</v>
      </c>
      <c r="J870" s="3">
        <v>39234</v>
      </c>
      <c r="K870" t="s">
        <v>862</v>
      </c>
    </row>
    <row r="871" spans="1:11" x14ac:dyDescent="0.25">
      <c r="A871">
        <v>300538478</v>
      </c>
      <c r="B871">
        <v>1</v>
      </c>
      <c r="C871" t="s">
        <v>858</v>
      </c>
      <c r="D871">
        <v>1</v>
      </c>
      <c r="E871" t="s">
        <v>859</v>
      </c>
      <c r="F871">
        <v>2096</v>
      </c>
      <c r="G871">
        <v>3</v>
      </c>
      <c r="H871" t="s">
        <v>860</v>
      </c>
      <c r="I871" t="s">
        <v>861</v>
      </c>
      <c r="J871" s="3">
        <v>39234</v>
      </c>
      <c r="K871" t="s">
        <v>862</v>
      </c>
    </row>
    <row r="872" spans="1:11" x14ac:dyDescent="0.25">
      <c r="A872">
        <v>300538502</v>
      </c>
      <c r="B872">
        <v>1</v>
      </c>
      <c r="C872" t="s">
        <v>858</v>
      </c>
      <c r="D872">
        <v>1</v>
      </c>
      <c r="E872" t="s">
        <v>859</v>
      </c>
      <c r="F872">
        <v>321</v>
      </c>
      <c r="G872">
        <v>3</v>
      </c>
      <c r="H872" t="s">
        <v>860</v>
      </c>
      <c r="I872" t="s">
        <v>863</v>
      </c>
      <c r="J872" s="3">
        <v>39173</v>
      </c>
      <c r="K872" t="s">
        <v>864</v>
      </c>
    </row>
    <row r="873" spans="1:11" x14ac:dyDescent="0.25">
      <c r="A873">
        <v>300538976</v>
      </c>
      <c r="B873">
        <v>1</v>
      </c>
      <c r="C873" t="s">
        <v>858</v>
      </c>
      <c r="D873">
        <v>1</v>
      </c>
      <c r="E873" t="s">
        <v>859</v>
      </c>
      <c r="F873">
        <v>321</v>
      </c>
      <c r="G873">
        <v>3</v>
      </c>
      <c r="H873" t="s">
        <v>860</v>
      </c>
      <c r="I873" t="s">
        <v>863</v>
      </c>
      <c r="J873" s="3">
        <v>39173</v>
      </c>
      <c r="K873" t="s">
        <v>864</v>
      </c>
    </row>
    <row r="874" spans="1:11" x14ac:dyDescent="0.25">
      <c r="A874">
        <v>300539409</v>
      </c>
      <c r="B874">
        <v>1</v>
      </c>
      <c r="C874" t="s">
        <v>858</v>
      </c>
      <c r="D874">
        <v>1</v>
      </c>
      <c r="E874" t="s">
        <v>859</v>
      </c>
      <c r="F874">
        <v>2096</v>
      </c>
      <c r="G874">
        <v>3</v>
      </c>
      <c r="H874" t="s">
        <v>860</v>
      </c>
      <c r="I874" t="s">
        <v>861</v>
      </c>
      <c r="J874" s="3">
        <v>39234</v>
      </c>
      <c r="K874" t="s">
        <v>862</v>
      </c>
    </row>
    <row r="875" spans="1:11" x14ac:dyDescent="0.25">
      <c r="A875">
        <v>300539827</v>
      </c>
      <c r="B875">
        <v>1</v>
      </c>
      <c r="C875" t="s">
        <v>858</v>
      </c>
      <c r="D875">
        <v>1</v>
      </c>
      <c r="E875" t="s">
        <v>859</v>
      </c>
      <c r="F875">
        <v>2096</v>
      </c>
      <c r="G875">
        <v>3</v>
      </c>
      <c r="H875" t="s">
        <v>860</v>
      </c>
      <c r="I875" t="s">
        <v>861</v>
      </c>
      <c r="J875" s="3">
        <v>39234</v>
      </c>
      <c r="K875" t="s">
        <v>862</v>
      </c>
    </row>
    <row r="876" spans="1:11" x14ac:dyDescent="0.25">
      <c r="A876">
        <v>300540423</v>
      </c>
      <c r="B876">
        <v>1</v>
      </c>
      <c r="C876" t="s">
        <v>858</v>
      </c>
      <c r="D876">
        <v>1</v>
      </c>
      <c r="E876" t="s">
        <v>859</v>
      </c>
      <c r="F876">
        <v>2096</v>
      </c>
      <c r="G876">
        <v>3</v>
      </c>
      <c r="H876" t="s">
        <v>860</v>
      </c>
      <c r="I876" t="s">
        <v>861</v>
      </c>
      <c r="J876" s="3">
        <v>39234</v>
      </c>
      <c r="K876" t="s">
        <v>862</v>
      </c>
    </row>
    <row r="877" spans="1:11" x14ac:dyDescent="0.25">
      <c r="A877">
        <v>300540569</v>
      </c>
      <c r="B877">
        <v>1</v>
      </c>
      <c r="C877" t="s">
        <v>858</v>
      </c>
      <c r="D877">
        <v>1</v>
      </c>
      <c r="E877" t="s">
        <v>859</v>
      </c>
      <c r="F877">
        <v>2096</v>
      </c>
      <c r="G877">
        <v>3</v>
      </c>
      <c r="H877" t="s">
        <v>860</v>
      </c>
      <c r="I877" t="s">
        <v>861</v>
      </c>
      <c r="J877" s="3">
        <v>39234</v>
      </c>
      <c r="K877" t="s">
        <v>862</v>
      </c>
    </row>
    <row r="878" spans="1:11" x14ac:dyDescent="0.25">
      <c r="A878">
        <v>300541959</v>
      </c>
      <c r="B878">
        <v>1</v>
      </c>
      <c r="C878" t="s">
        <v>858</v>
      </c>
      <c r="D878">
        <v>1</v>
      </c>
      <c r="E878" t="s">
        <v>859</v>
      </c>
      <c r="F878">
        <v>2096</v>
      </c>
      <c r="G878">
        <v>3</v>
      </c>
      <c r="H878" t="s">
        <v>860</v>
      </c>
      <c r="I878" t="s">
        <v>861</v>
      </c>
      <c r="J878" s="3">
        <v>39234</v>
      </c>
      <c r="K878" t="s">
        <v>862</v>
      </c>
    </row>
    <row r="879" spans="1:11" x14ac:dyDescent="0.25">
      <c r="A879">
        <v>300543167</v>
      </c>
      <c r="B879">
        <v>1</v>
      </c>
      <c r="C879" t="s">
        <v>858</v>
      </c>
      <c r="D879">
        <v>1</v>
      </c>
      <c r="E879" t="s">
        <v>859</v>
      </c>
      <c r="F879">
        <v>2096</v>
      </c>
      <c r="G879">
        <v>3</v>
      </c>
      <c r="H879" t="s">
        <v>860</v>
      </c>
      <c r="I879" t="s">
        <v>861</v>
      </c>
      <c r="J879" s="3">
        <v>39234</v>
      </c>
      <c r="K879" t="s">
        <v>862</v>
      </c>
    </row>
    <row r="880" spans="1:11" x14ac:dyDescent="0.25">
      <c r="A880">
        <v>300544598</v>
      </c>
      <c r="B880">
        <v>1</v>
      </c>
      <c r="C880" t="s">
        <v>858</v>
      </c>
      <c r="D880">
        <v>1</v>
      </c>
      <c r="E880" t="s">
        <v>859</v>
      </c>
      <c r="F880">
        <v>2096</v>
      </c>
      <c r="G880">
        <v>3</v>
      </c>
      <c r="H880" t="s">
        <v>860</v>
      </c>
      <c r="I880" t="s">
        <v>861</v>
      </c>
      <c r="J880" s="3">
        <v>39234</v>
      </c>
      <c r="K880" t="s">
        <v>862</v>
      </c>
    </row>
    <row r="881" spans="1:11" x14ac:dyDescent="0.25">
      <c r="A881">
        <v>300545031</v>
      </c>
      <c r="B881">
        <v>1</v>
      </c>
      <c r="C881" t="s">
        <v>858</v>
      </c>
      <c r="D881">
        <v>1</v>
      </c>
      <c r="E881" t="s">
        <v>859</v>
      </c>
      <c r="F881">
        <v>2096</v>
      </c>
      <c r="G881">
        <v>3</v>
      </c>
      <c r="H881" t="s">
        <v>860</v>
      </c>
      <c r="I881" t="s">
        <v>861</v>
      </c>
      <c r="J881" s="3">
        <v>39234</v>
      </c>
      <c r="K881" t="s">
        <v>862</v>
      </c>
    </row>
    <row r="882" spans="1:11" x14ac:dyDescent="0.25">
      <c r="A882">
        <v>300545569</v>
      </c>
      <c r="B882">
        <v>1</v>
      </c>
      <c r="C882" t="s">
        <v>858</v>
      </c>
      <c r="D882">
        <v>1</v>
      </c>
      <c r="E882" t="s">
        <v>859</v>
      </c>
      <c r="F882">
        <v>2096</v>
      </c>
      <c r="G882">
        <v>3</v>
      </c>
      <c r="H882" t="s">
        <v>860</v>
      </c>
      <c r="I882" t="s">
        <v>861</v>
      </c>
      <c r="J882" s="3">
        <v>39234</v>
      </c>
      <c r="K882" t="s">
        <v>862</v>
      </c>
    </row>
    <row r="883" spans="1:11" x14ac:dyDescent="0.25">
      <c r="A883">
        <v>300546345</v>
      </c>
      <c r="B883">
        <v>1</v>
      </c>
      <c r="C883" t="s">
        <v>858</v>
      </c>
      <c r="D883">
        <v>1</v>
      </c>
      <c r="E883" t="s">
        <v>859</v>
      </c>
      <c r="F883">
        <v>321</v>
      </c>
      <c r="G883">
        <v>3</v>
      </c>
      <c r="H883" t="s">
        <v>860</v>
      </c>
      <c r="I883" t="s">
        <v>863</v>
      </c>
      <c r="J883" s="3">
        <v>39173</v>
      </c>
      <c r="K883" t="s">
        <v>864</v>
      </c>
    </row>
    <row r="884" spans="1:11" x14ac:dyDescent="0.25">
      <c r="A884">
        <v>300552231</v>
      </c>
      <c r="B884">
        <v>1</v>
      </c>
      <c r="C884" t="s">
        <v>858</v>
      </c>
      <c r="D884">
        <v>1</v>
      </c>
      <c r="E884" t="s">
        <v>859</v>
      </c>
      <c r="F884">
        <v>419</v>
      </c>
      <c r="G884">
        <v>3</v>
      </c>
      <c r="H884" t="s">
        <v>860</v>
      </c>
      <c r="I884" t="s">
        <v>863</v>
      </c>
      <c r="J884" s="3">
        <v>39173</v>
      </c>
      <c r="K884" t="s">
        <v>878</v>
      </c>
    </row>
    <row r="885" spans="1:11" x14ac:dyDescent="0.25">
      <c r="A885">
        <v>300552231</v>
      </c>
      <c r="B885">
        <v>1</v>
      </c>
      <c r="C885" t="s">
        <v>858</v>
      </c>
      <c r="D885">
        <v>2</v>
      </c>
      <c r="F885">
        <v>420</v>
      </c>
      <c r="G885" t="s">
        <v>867</v>
      </c>
      <c r="H885" t="s">
        <v>868</v>
      </c>
      <c r="I885" t="s">
        <v>903</v>
      </c>
      <c r="J885" s="3">
        <v>39343</v>
      </c>
      <c r="K885" t="s">
        <v>880</v>
      </c>
    </row>
    <row r="886" spans="1:11" x14ac:dyDescent="0.25">
      <c r="A886">
        <v>300552234</v>
      </c>
      <c r="B886">
        <v>1</v>
      </c>
      <c r="C886" t="s">
        <v>858</v>
      </c>
      <c r="D886">
        <v>1</v>
      </c>
      <c r="E886" t="s">
        <v>859</v>
      </c>
      <c r="F886">
        <v>419</v>
      </c>
      <c r="G886">
        <v>3</v>
      </c>
      <c r="H886" t="s">
        <v>860</v>
      </c>
      <c r="I886" t="s">
        <v>900</v>
      </c>
      <c r="J886" s="3">
        <v>41386</v>
      </c>
      <c r="K886" t="s">
        <v>878</v>
      </c>
    </row>
    <row r="887" spans="1:11" x14ac:dyDescent="0.25">
      <c r="A887">
        <v>300552234</v>
      </c>
      <c r="B887">
        <v>1</v>
      </c>
      <c r="C887" t="s">
        <v>858</v>
      </c>
      <c r="D887">
        <v>2</v>
      </c>
      <c r="F887">
        <v>420</v>
      </c>
      <c r="G887" t="s">
        <v>867</v>
      </c>
      <c r="H887" t="s">
        <v>868</v>
      </c>
      <c r="I887" t="s">
        <v>900</v>
      </c>
      <c r="J887" s="3">
        <v>41386</v>
      </c>
      <c r="K887" t="s">
        <v>880</v>
      </c>
    </row>
    <row r="888" spans="1:11" x14ac:dyDescent="0.25">
      <c r="A888">
        <v>300553002</v>
      </c>
      <c r="B888">
        <v>1</v>
      </c>
      <c r="C888" t="s">
        <v>858</v>
      </c>
      <c r="D888">
        <v>1</v>
      </c>
      <c r="E888" t="s">
        <v>859</v>
      </c>
      <c r="F888">
        <v>321</v>
      </c>
      <c r="G888">
        <v>3</v>
      </c>
      <c r="H888" t="s">
        <v>860</v>
      </c>
      <c r="I888" t="s">
        <v>863</v>
      </c>
      <c r="J888" s="3">
        <v>39173</v>
      </c>
      <c r="K888" t="s">
        <v>864</v>
      </c>
    </row>
    <row r="889" spans="1:11" x14ac:dyDescent="0.25">
      <c r="A889">
        <v>300553015</v>
      </c>
      <c r="B889">
        <v>1</v>
      </c>
      <c r="C889" t="s">
        <v>858</v>
      </c>
      <c r="D889">
        <v>1</v>
      </c>
      <c r="E889" t="s">
        <v>859</v>
      </c>
      <c r="F889">
        <v>321</v>
      </c>
      <c r="G889">
        <v>3</v>
      </c>
      <c r="H889" t="s">
        <v>860</v>
      </c>
      <c r="I889" t="s">
        <v>863</v>
      </c>
      <c r="J889" s="3">
        <v>39173</v>
      </c>
      <c r="K889" t="s">
        <v>864</v>
      </c>
    </row>
    <row r="890" spans="1:11" x14ac:dyDescent="0.25">
      <c r="A890">
        <v>300553461</v>
      </c>
      <c r="B890">
        <v>1</v>
      </c>
      <c r="C890" t="s">
        <v>858</v>
      </c>
      <c r="D890">
        <v>1</v>
      </c>
      <c r="E890" t="s">
        <v>859</v>
      </c>
      <c r="F890">
        <v>321</v>
      </c>
      <c r="G890">
        <v>3</v>
      </c>
      <c r="H890" t="s">
        <v>860</v>
      </c>
      <c r="I890" t="s">
        <v>863</v>
      </c>
      <c r="J890" s="3">
        <v>39173</v>
      </c>
      <c r="K890" t="s">
        <v>864</v>
      </c>
    </row>
    <row r="891" spans="1:11" x14ac:dyDescent="0.25">
      <c r="A891">
        <v>300553547</v>
      </c>
      <c r="B891">
        <v>1</v>
      </c>
      <c r="C891" t="s">
        <v>858</v>
      </c>
      <c r="D891">
        <v>1</v>
      </c>
      <c r="E891" t="s">
        <v>859</v>
      </c>
      <c r="F891">
        <v>321</v>
      </c>
      <c r="G891">
        <v>3</v>
      </c>
      <c r="H891" t="s">
        <v>860</v>
      </c>
      <c r="I891" t="s">
        <v>863</v>
      </c>
      <c r="J891" s="3">
        <v>39173</v>
      </c>
      <c r="K891" t="s">
        <v>864</v>
      </c>
    </row>
    <row r="892" spans="1:11" x14ac:dyDescent="0.25">
      <c r="A892">
        <v>300554555</v>
      </c>
      <c r="B892">
        <v>1</v>
      </c>
      <c r="C892" t="s">
        <v>858</v>
      </c>
      <c r="D892">
        <v>1</v>
      </c>
      <c r="E892" t="s">
        <v>859</v>
      </c>
      <c r="F892">
        <v>2096</v>
      </c>
      <c r="G892">
        <v>3</v>
      </c>
      <c r="H892" t="s">
        <v>860</v>
      </c>
      <c r="I892" t="s">
        <v>861</v>
      </c>
      <c r="J892" s="3">
        <v>39234</v>
      </c>
      <c r="K892" t="s">
        <v>862</v>
      </c>
    </row>
    <row r="893" spans="1:11" x14ac:dyDescent="0.25">
      <c r="A893">
        <v>300554863</v>
      </c>
      <c r="B893">
        <v>1</v>
      </c>
      <c r="C893" t="s">
        <v>858</v>
      </c>
      <c r="D893">
        <v>1</v>
      </c>
      <c r="E893" t="s">
        <v>859</v>
      </c>
      <c r="F893">
        <v>321</v>
      </c>
      <c r="G893">
        <v>3</v>
      </c>
      <c r="H893" t="s">
        <v>860</v>
      </c>
      <c r="I893" t="s">
        <v>863</v>
      </c>
      <c r="J893" s="3">
        <v>39173</v>
      </c>
      <c r="K893" t="s">
        <v>864</v>
      </c>
    </row>
    <row r="894" spans="1:11" x14ac:dyDescent="0.25">
      <c r="A894">
        <v>300555022</v>
      </c>
      <c r="B894">
        <v>1</v>
      </c>
      <c r="C894" t="s">
        <v>858</v>
      </c>
      <c r="D894">
        <v>1</v>
      </c>
      <c r="E894" t="s">
        <v>859</v>
      </c>
      <c r="F894">
        <v>321</v>
      </c>
      <c r="G894">
        <v>3</v>
      </c>
      <c r="H894" t="s">
        <v>860</v>
      </c>
      <c r="I894" t="s">
        <v>863</v>
      </c>
      <c r="J894" s="3">
        <v>39173</v>
      </c>
      <c r="K894" t="s">
        <v>864</v>
      </c>
    </row>
    <row r="895" spans="1:11" x14ac:dyDescent="0.25">
      <c r="A895">
        <v>300555442</v>
      </c>
      <c r="B895">
        <v>1</v>
      </c>
      <c r="C895" t="s">
        <v>858</v>
      </c>
      <c r="D895">
        <v>1</v>
      </c>
      <c r="E895" t="s">
        <v>859</v>
      </c>
      <c r="F895">
        <v>321</v>
      </c>
      <c r="G895">
        <v>3</v>
      </c>
      <c r="H895" t="s">
        <v>860</v>
      </c>
      <c r="I895" t="s">
        <v>863</v>
      </c>
      <c r="J895" s="3">
        <v>39173</v>
      </c>
      <c r="K895" t="s">
        <v>864</v>
      </c>
    </row>
    <row r="896" spans="1:11" x14ac:dyDescent="0.25">
      <c r="A896">
        <v>300555555</v>
      </c>
      <c r="B896">
        <v>1</v>
      </c>
      <c r="C896" t="s">
        <v>858</v>
      </c>
      <c r="D896">
        <v>1</v>
      </c>
      <c r="E896" t="s">
        <v>859</v>
      </c>
      <c r="F896">
        <v>321</v>
      </c>
      <c r="G896">
        <v>3</v>
      </c>
      <c r="H896" t="s">
        <v>860</v>
      </c>
      <c r="I896" t="s">
        <v>863</v>
      </c>
      <c r="J896" s="3">
        <v>39173</v>
      </c>
      <c r="K896" t="s">
        <v>864</v>
      </c>
    </row>
    <row r="897" spans="1:11" x14ac:dyDescent="0.25">
      <c r="A897">
        <v>300555681</v>
      </c>
      <c r="B897">
        <v>1</v>
      </c>
      <c r="C897" t="s">
        <v>858</v>
      </c>
      <c r="D897">
        <v>1</v>
      </c>
      <c r="E897" t="s">
        <v>859</v>
      </c>
      <c r="F897">
        <v>2096</v>
      </c>
      <c r="G897">
        <v>3</v>
      </c>
      <c r="H897" t="s">
        <v>860</v>
      </c>
      <c r="I897" t="s">
        <v>861</v>
      </c>
      <c r="J897" s="3">
        <v>39234</v>
      </c>
      <c r="K897" t="s">
        <v>862</v>
      </c>
    </row>
    <row r="898" spans="1:11" x14ac:dyDescent="0.25">
      <c r="A898">
        <v>300555806</v>
      </c>
      <c r="B898">
        <v>1</v>
      </c>
      <c r="C898" t="s">
        <v>858</v>
      </c>
      <c r="D898">
        <v>1</v>
      </c>
      <c r="E898" t="s">
        <v>859</v>
      </c>
      <c r="F898">
        <v>321</v>
      </c>
      <c r="G898">
        <v>3</v>
      </c>
      <c r="H898" t="s">
        <v>860</v>
      </c>
      <c r="I898" t="s">
        <v>863</v>
      </c>
      <c r="J898" s="3">
        <v>39173</v>
      </c>
      <c r="K898" t="s">
        <v>864</v>
      </c>
    </row>
    <row r="899" spans="1:11" x14ac:dyDescent="0.25">
      <c r="A899">
        <v>300555896</v>
      </c>
      <c r="B899">
        <v>1</v>
      </c>
      <c r="C899" t="s">
        <v>858</v>
      </c>
      <c r="D899">
        <v>1</v>
      </c>
      <c r="E899" t="s">
        <v>859</v>
      </c>
      <c r="F899">
        <v>2096</v>
      </c>
      <c r="G899">
        <v>3</v>
      </c>
      <c r="H899" t="s">
        <v>860</v>
      </c>
      <c r="I899" t="s">
        <v>861</v>
      </c>
      <c r="J899" s="3">
        <v>39234</v>
      </c>
      <c r="K899" t="s">
        <v>862</v>
      </c>
    </row>
    <row r="900" spans="1:11" x14ac:dyDescent="0.25">
      <c r="A900">
        <v>300556005</v>
      </c>
      <c r="B900">
        <v>1</v>
      </c>
      <c r="C900" t="s">
        <v>858</v>
      </c>
      <c r="D900">
        <v>1</v>
      </c>
      <c r="E900" t="s">
        <v>859</v>
      </c>
      <c r="F900">
        <v>321</v>
      </c>
      <c r="G900">
        <v>3</v>
      </c>
      <c r="H900" t="s">
        <v>860</v>
      </c>
      <c r="I900" t="s">
        <v>863</v>
      </c>
      <c r="J900" s="3">
        <v>39173</v>
      </c>
      <c r="K900" t="s">
        <v>864</v>
      </c>
    </row>
    <row r="901" spans="1:11" x14ac:dyDescent="0.25">
      <c r="A901">
        <v>300556384</v>
      </c>
      <c r="B901">
        <v>1</v>
      </c>
      <c r="C901" t="s">
        <v>858</v>
      </c>
      <c r="D901">
        <v>1</v>
      </c>
      <c r="E901" t="s">
        <v>859</v>
      </c>
      <c r="F901">
        <v>322</v>
      </c>
      <c r="G901">
        <v>3</v>
      </c>
      <c r="H901" t="s">
        <v>860</v>
      </c>
      <c r="I901" t="s">
        <v>900</v>
      </c>
      <c r="J901" s="3">
        <v>40655</v>
      </c>
      <c r="K901" t="s">
        <v>886</v>
      </c>
    </row>
    <row r="902" spans="1:11" x14ac:dyDescent="0.25">
      <c r="A902">
        <v>300556384</v>
      </c>
      <c r="B902">
        <v>2</v>
      </c>
      <c r="C902" t="s">
        <v>858</v>
      </c>
      <c r="D902">
        <v>1</v>
      </c>
      <c r="E902" t="s">
        <v>859</v>
      </c>
      <c r="F902">
        <v>323</v>
      </c>
      <c r="G902">
        <v>3</v>
      </c>
      <c r="H902" t="s">
        <v>860</v>
      </c>
      <c r="I902" t="s">
        <v>863</v>
      </c>
      <c r="J902" s="3">
        <v>39173</v>
      </c>
      <c r="K902" t="s">
        <v>865</v>
      </c>
    </row>
    <row r="903" spans="1:11" x14ac:dyDescent="0.25">
      <c r="A903">
        <v>300556384</v>
      </c>
      <c r="B903">
        <v>2</v>
      </c>
      <c r="C903" t="s">
        <v>858</v>
      </c>
      <c r="D903">
        <v>2</v>
      </c>
      <c r="E903" t="s">
        <v>866</v>
      </c>
      <c r="F903">
        <v>324</v>
      </c>
      <c r="G903" t="s">
        <v>867</v>
      </c>
      <c r="H903" t="s">
        <v>868</v>
      </c>
      <c r="I903" t="s">
        <v>863</v>
      </c>
      <c r="J903" s="3">
        <v>39173</v>
      </c>
      <c r="K903" t="s">
        <v>869</v>
      </c>
    </row>
    <row r="904" spans="1:11" x14ac:dyDescent="0.25">
      <c r="A904">
        <v>300556589</v>
      </c>
      <c r="B904">
        <v>1</v>
      </c>
      <c r="C904" t="s">
        <v>858</v>
      </c>
      <c r="D904">
        <v>1</v>
      </c>
      <c r="E904" t="s">
        <v>859</v>
      </c>
      <c r="F904">
        <v>321</v>
      </c>
      <c r="G904">
        <v>3</v>
      </c>
      <c r="H904" t="s">
        <v>860</v>
      </c>
      <c r="I904" t="s">
        <v>863</v>
      </c>
      <c r="J904" s="3">
        <v>39173</v>
      </c>
      <c r="K904" t="s">
        <v>864</v>
      </c>
    </row>
    <row r="905" spans="1:11" x14ac:dyDescent="0.25">
      <c r="A905">
        <v>300557135</v>
      </c>
      <c r="B905">
        <v>1</v>
      </c>
      <c r="C905" t="s">
        <v>858</v>
      </c>
      <c r="D905">
        <v>1</v>
      </c>
      <c r="E905" t="s">
        <v>859</v>
      </c>
      <c r="F905">
        <v>321</v>
      </c>
      <c r="G905">
        <v>3</v>
      </c>
      <c r="H905" t="s">
        <v>860</v>
      </c>
      <c r="I905" t="s">
        <v>863</v>
      </c>
      <c r="J905" s="3">
        <v>39173</v>
      </c>
      <c r="K905" t="s">
        <v>864</v>
      </c>
    </row>
    <row r="906" spans="1:11" x14ac:dyDescent="0.25">
      <c r="A906">
        <v>300557466</v>
      </c>
      <c r="B906">
        <v>1</v>
      </c>
      <c r="C906" t="s">
        <v>858</v>
      </c>
      <c r="D906">
        <v>1</v>
      </c>
      <c r="E906" t="s">
        <v>859</v>
      </c>
      <c r="F906">
        <v>321</v>
      </c>
      <c r="G906">
        <v>3</v>
      </c>
      <c r="H906" t="s">
        <v>860</v>
      </c>
      <c r="I906" t="s">
        <v>863</v>
      </c>
      <c r="J906" s="3">
        <v>39173</v>
      </c>
      <c r="K906" t="s">
        <v>864</v>
      </c>
    </row>
    <row r="907" spans="1:11" x14ac:dyDescent="0.25">
      <c r="A907">
        <v>300557559</v>
      </c>
      <c r="B907">
        <v>1</v>
      </c>
      <c r="C907" t="s">
        <v>858</v>
      </c>
      <c r="D907">
        <v>1</v>
      </c>
      <c r="E907" t="s">
        <v>859</v>
      </c>
      <c r="F907">
        <v>2096</v>
      </c>
      <c r="G907">
        <v>3</v>
      </c>
      <c r="H907" t="s">
        <v>860</v>
      </c>
      <c r="I907" t="s">
        <v>861</v>
      </c>
      <c r="J907" s="3">
        <v>39234</v>
      </c>
      <c r="K907" t="s">
        <v>862</v>
      </c>
    </row>
    <row r="908" spans="1:11" x14ac:dyDescent="0.25">
      <c r="A908">
        <v>300557886</v>
      </c>
      <c r="B908">
        <v>1</v>
      </c>
      <c r="C908" t="s">
        <v>858</v>
      </c>
      <c r="D908">
        <v>1</v>
      </c>
      <c r="E908" t="s">
        <v>859</v>
      </c>
      <c r="F908">
        <v>2096</v>
      </c>
      <c r="G908">
        <v>3</v>
      </c>
      <c r="H908" t="s">
        <v>860</v>
      </c>
      <c r="I908" t="s">
        <v>861</v>
      </c>
      <c r="J908" s="3">
        <v>39234</v>
      </c>
      <c r="K908" t="s">
        <v>862</v>
      </c>
    </row>
    <row r="909" spans="1:11" x14ac:dyDescent="0.25">
      <c r="A909">
        <v>300558040</v>
      </c>
      <c r="B909">
        <v>1</v>
      </c>
      <c r="C909" t="s">
        <v>858</v>
      </c>
      <c r="D909">
        <v>1</v>
      </c>
      <c r="E909" t="s">
        <v>859</v>
      </c>
      <c r="F909">
        <v>321</v>
      </c>
      <c r="G909">
        <v>3</v>
      </c>
      <c r="H909" t="s">
        <v>860</v>
      </c>
      <c r="I909" t="s">
        <v>881</v>
      </c>
      <c r="J909" s="3">
        <v>41075</v>
      </c>
      <c r="K909" t="s">
        <v>864</v>
      </c>
    </row>
    <row r="910" spans="1:11" x14ac:dyDescent="0.25">
      <c r="A910">
        <v>300558962</v>
      </c>
      <c r="B910">
        <v>1</v>
      </c>
      <c r="C910" t="s">
        <v>858</v>
      </c>
      <c r="D910">
        <v>1</v>
      </c>
      <c r="E910" t="s">
        <v>859</v>
      </c>
      <c r="F910">
        <v>321</v>
      </c>
      <c r="G910">
        <v>3</v>
      </c>
      <c r="H910" t="s">
        <v>860</v>
      </c>
      <c r="I910" t="s">
        <v>863</v>
      </c>
      <c r="J910" s="3">
        <v>39173</v>
      </c>
      <c r="K910" t="s">
        <v>864</v>
      </c>
    </row>
    <row r="911" spans="1:11" x14ac:dyDescent="0.25">
      <c r="A911">
        <v>300559553</v>
      </c>
      <c r="B911">
        <v>1</v>
      </c>
      <c r="C911" t="s">
        <v>858</v>
      </c>
      <c r="D911">
        <v>1</v>
      </c>
      <c r="E911" t="s">
        <v>859</v>
      </c>
      <c r="F911">
        <v>2096</v>
      </c>
      <c r="G911">
        <v>3</v>
      </c>
      <c r="H911" t="s">
        <v>860</v>
      </c>
      <c r="I911" t="s">
        <v>861</v>
      </c>
      <c r="J911" s="3">
        <v>39234</v>
      </c>
      <c r="K911" t="s">
        <v>862</v>
      </c>
    </row>
    <row r="912" spans="1:11" x14ac:dyDescent="0.25">
      <c r="A912">
        <v>300560264</v>
      </c>
      <c r="B912">
        <v>1</v>
      </c>
      <c r="C912" t="s">
        <v>858</v>
      </c>
      <c r="D912">
        <v>1</v>
      </c>
      <c r="E912" t="s">
        <v>859</v>
      </c>
      <c r="F912">
        <v>2096</v>
      </c>
      <c r="G912">
        <v>3</v>
      </c>
      <c r="H912" t="s">
        <v>860</v>
      </c>
      <c r="I912" t="s">
        <v>861</v>
      </c>
      <c r="J912" s="3">
        <v>39234</v>
      </c>
      <c r="K912" t="s">
        <v>862</v>
      </c>
    </row>
    <row r="913" spans="1:11" x14ac:dyDescent="0.25">
      <c r="A913">
        <v>300560739</v>
      </c>
      <c r="B913">
        <v>1</v>
      </c>
      <c r="C913" t="s">
        <v>858</v>
      </c>
      <c r="D913">
        <v>1</v>
      </c>
      <c r="E913" t="s">
        <v>859</v>
      </c>
      <c r="F913">
        <v>321</v>
      </c>
      <c r="G913">
        <v>3</v>
      </c>
      <c r="H913" t="s">
        <v>860</v>
      </c>
      <c r="I913" t="s">
        <v>863</v>
      </c>
      <c r="J913" s="3">
        <v>39173</v>
      </c>
      <c r="K913" t="s">
        <v>864</v>
      </c>
    </row>
    <row r="914" spans="1:11" x14ac:dyDescent="0.25">
      <c r="A914">
        <v>300561453</v>
      </c>
      <c r="B914">
        <v>1</v>
      </c>
      <c r="C914" t="s">
        <v>858</v>
      </c>
      <c r="D914">
        <v>1</v>
      </c>
      <c r="E914" t="s">
        <v>859</v>
      </c>
      <c r="F914">
        <v>321</v>
      </c>
      <c r="G914">
        <v>3</v>
      </c>
      <c r="H914" t="s">
        <v>860</v>
      </c>
      <c r="I914" t="s">
        <v>863</v>
      </c>
      <c r="J914" s="3">
        <v>39173</v>
      </c>
      <c r="K914" t="s">
        <v>864</v>
      </c>
    </row>
    <row r="915" spans="1:11" x14ac:dyDescent="0.25">
      <c r="A915">
        <v>300561784</v>
      </c>
      <c r="B915">
        <v>1</v>
      </c>
      <c r="C915" t="s">
        <v>858</v>
      </c>
      <c r="D915">
        <v>1</v>
      </c>
      <c r="E915" t="s">
        <v>859</v>
      </c>
      <c r="F915">
        <v>321</v>
      </c>
      <c r="G915">
        <v>3</v>
      </c>
      <c r="H915" t="s">
        <v>860</v>
      </c>
      <c r="I915" t="s">
        <v>881</v>
      </c>
      <c r="J915" s="3">
        <v>41096</v>
      </c>
      <c r="K915" t="s">
        <v>864</v>
      </c>
    </row>
    <row r="916" spans="1:11" x14ac:dyDescent="0.25">
      <c r="A916">
        <v>300561868</v>
      </c>
      <c r="B916">
        <v>1</v>
      </c>
      <c r="C916" t="s">
        <v>858</v>
      </c>
      <c r="D916">
        <v>1</v>
      </c>
      <c r="E916" t="s">
        <v>859</v>
      </c>
      <c r="F916">
        <v>321</v>
      </c>
      <c r="G916">
        <v>3</v>
      </c>
      <c r="H916" t="s">
        <v>860</v>
      </c>
      <c r="I916" t="s">
        <v>863</v>
      </c>
      <c r="J916" s="3">
        <v>39173</v>
      </c>
      <c r="K916" t="s">
        <v>864</v>
      </c>
    </row>
    <row r="917" spans="1:11" x14ac:dyDescent="0.25">
      <c r="A917">
        <v>300562240</v>
      </c>
      <c r="B917">
        <v>1</v>
      </c>
      <c r="C917" t="s">
        <v>858</v>
      </c>
      <c r="D917">
        <v>1</v>
      </c>
      <c r="E917" t="s">
        <v>859</v>
      </c>
      <c r="F917">
        <v>321</v>
      </c>
      <c r="G917">
        <v>3</v>
      </c>
      <c r="H917" t="s">
        <v>860</v>
      </c>
      <c r="I917" t="s">
        <v>863</v>
      </c>
      <c r="J917" s="3">
        <v>39173</v>
      </c>
      <c r="K917" t="s">
        <v>864</v>
      </c>
    </row>
    <row r="918" spans="1:11" x14ac:dyDescent="0.25">
      <c r="A918">
        <v>300562251</v>
      </c>
      <c r="B918">
        <v>1</v>
      </c>
      <c r="C918" t="s">
        <v>858</v>
      </c>
      <c r="D918">
        <v>1</v>
      </c>
      <c r="E918" t="s">
        <v>859</v>
      </c>
      <c r="F918">
        <v>321</v>
      </c>
      <c r="G918">
        <v>3</v>
      </c>
      <c r="H918" t="s">
        <v>860</v>
      </c>
      <c r="I918" t="s">
        <v>863</v>
      </c>
      <c r="J918" s="3">
        <v>39173</v>
      </c>
      <c r="K918" t="s">
        <v>864</v>
      </c>
    </row>
    <row r="919" spans="1:11" x14ac:dyDescent="0.25">
      <c r="A919">
        <v>300562562</v>
      </c>
      <c r="B919">
        <v>1</v>
      </c>
      <c r="C919" t="s">
        <v>858</v>
      </c>
      <c r="D919">
        <v>1</v>
      </c>
      <c r="E919" t="s">
        <v>859</v>
      </c>
      <c r="F919">
        <v>2096</v>
      </c>
      <c r="G919">
        <v>3</v>
      </c>
      <c r="H919" t="s">
        <v>860</v>
      </c>
      <c r="I919" t="s">
        <v>861</v>
      </c>
      <c r="J919" s="3">
        <v>39234</v>
      </c>
      <c r="K919" t="s">
        <v>862</v>
      </c>
    </row>
    <row r="920" spans="1:11" x14ac:dyDescent="0.25">
      <c r="A920">
        <v>300564361</v>
      </c>
      <c r="B920">
        <v>1</v>
      </c>
      <c r="C920" t="s">
        <v>858</v>
      </c>
      <c r="D920">
        <v>1</v>
      </c>
      <c r="E920" t="s">
        <v>859</v>
      </c>
      <c r="F920">
        <v>2096</v>
      </c>
      <c r="G920">
        <v>3</v>
      </c>
      <c r="H920" t="s">
        <v>860</v>
      </c>
      <c r="I920" t="s">
        <v>861</v>
      </c>
      <c r="J920" s="3">
        <v>39234</v>
      </c>
      <c r="K920" t="s">
        <v>862</v>
      </c>
    </row>
    <row r="921" spans="1:11" x14ac:dyDescent="0.25">
      <c r="A921">
        <v>300565106</v>
      </c>
      <c r="B921">
        <v>1</v>
      </c>
      <c r="C921" t="s">
        <v>858</v>
      </c>
      <c r="D921">
        <v>1</v>
      </c>
      <c r="E921" t="s">
        <v>859</v>
      </c>
      <c r="F921">
        <v>321</v>
      </c>
      <c r="G921">
        <v>3</v>
      </c>
      <c r="H921" t="s">
        <v>860</v>
      </c>
      <c r="I921" t="s">
        <v>863</v>
      </c>
      <c r="J921" s="3">
        <v>39173</v>
      </c>
      <c r="K921" t="s">
        <v>864</v>
      </c>
    </row>
    <row r="922" spans="1:11" x14ac:dyDescent="0.25">
      <c r="A922">
        <v>300565192</v>
      </c>
      <c r="B922">
        <v>1</v>
      </c>
      <c r="C922" t="s">
        <v>858</v>
      </c>
      <c r="D922">
        <v>1</v>
      </c>
      <c r="E922" t="s">
        <v>859</v>
      </c>
      <c r="F922">
        <v>321</v>
      </c>
      <c r="G922">
        <v>3</v>
      </c>
      <c r="H922" t="s">
        <v>860</v>
      </c>
      <c r="I922" t="s">
        <v>863</v>
      </c>
      <c r="J922" s="3">
        <v>39173</v>
      </c>
      <c r="K922" t="s">
        <v>864</v>
      </c>
    </row>
    <row r="923" spans="1:11" x14ac:dyDescent="0.25">
      <c r="A923">
        <v>300565748</v>
      </c>
      <c r="B923">
        <v>1</v>
      </c>
      <c r="C923" t="s">
        <v>858</v>
      </c>
      <c r="D923">
        <v>1</v>
      </c>
      <c r="E923" t="s">
        <v>859</v>
      </c>
      <c r="F923">
        <v>321</v>
      </c>
      <c r="G923">
        <v>3</v>
      </c>
      <c r="H923" t="s">
        <v>860</v>
      </c>
      <c r="I923" t="s">
        <v>863</v>
      </c>
      <c r="J923" s="3">
        <v>39173</v>
      </c>
      <c r="K923" t="s">
        <v>864</v>
      </c>
    </row>
    <row r="924" spans="1:11" x14ac:dyDescent="0.25">
      <c r="A924">
        <v>300565760</v>
      </c>
      <c r="B924">
        <v>1</v>
      </c>
      <c r="C924" t="s">
        <v>858</v>
      </c>
      <c r="D924">
        <v>1</v>
      </c>
      <c r="E924" t="s">
        <v>859</v>
      </c>
      <c r="F924">
        <v>321</v>
      </c>
      <c r="G924">
        <v>3</v>
      </c>
      <c r="H924" t="s">
        <v>860</v>
      </c>
      <c r="I924" t="s">
        <v>863</v>
      </c>
      <c r="J924" s="3">
        <v>39173</v>
      </c>
      <c r="K924" t="s">
        <v>864</v>
      </c>
    </row>
    <row r="925" spans="1:11" x14ac:dyDescent="0.25">
      <c r="A925">
        <v>300565784</v>
      </c>
      <c r="B925">
        <v>1</v>
      </c>
      <c r="C925" t="s">
        <v>858</v>
      </c>
      <c r="D925">
        <v>1</v>
      </c>
      <c r="E925" t="s">
        <v>859</v>
      </c>
      <c r="F925">
        <v>321</v>
      </c>
      <c r="G925">
        <v>3</v>
      </c>
      <c r="H925" t="s">
        <v>860</v>
      </c>
      <c r="I925" t="s">
        <v>863</v>
      </c>
      <c r="J925" s="3">
        <v>39173</v>
      </c>
      <c r="K925" t="s">
        <v>864</v>
      </c>
    </row>
    <row r="926" spans="1:11" x14ac:dyDescent="0.25">
      <c r="A926">
        <v>300565829</v>
      </c>
      <c r="B926">
        <v>1</v>
      </c>
      <c r="C926" t="s">
        <v>858</v>
      </c>
      <c r="D926">
        <v>1</v>
      </c>
      <c r="E926" t="s">
        <v>859</v>
      </c>
      <c r="F926">
        <v>321</v>
      </c>
      <c r="G926">
        <v>3</v>
      </c>
      <c r="H926" t="s">
        <v>860</v>
      </c>
      <c r="I926" t="s">
        <v>863</v>
      </c>
      <c r="J926" s="3">
        <v>39173</v>
      </c>
      <c r="K926" t="s">
        <v>864</v>
      </c>
    </row>
    <row r="927" spans="1:11" x14ac:dyDescent="0.25">
      <c r="A927">
        <v>300566916</v>
      </c>
      <c r="B927">
        <v>1</v>
      </c>
      <c r="C927" t="s">
        <v>858</v>
      </c>
      <c r="D927">
        <v>1</v>
      </c>
      <c r="E927" t="s">
        <v>859</v>
      </c>
      <c r="F927">
        <v>321</v>
      </c>
      <c r="G927">
        <v>3</v>
      </c>
      <c r="H927" t="s">
        <v>860</v>
      </c>
      <c r="I927" t="s">
        <v>863</v>
      </c>
      <c r="J927" s="3">
        <v>39173</v>
      </c>
      <c r="K927" t="s">
        <v>864</v>
      </c>
    </row>
    <row r="928" spans="1:11" x14ac:dyDescent="0.25">
      <c r="A928">
        <v>300568285</v>
      </c>
      <c r="B928">
        <v>1</v>
      </c>
      <c r="C928" t="s">
        <v>858</v>
      </c>
      <c r="D928">
        <v>1</v>
      </c>
      <c r="E928" t="s">
        <v>859</v>
      </c>
      <c r="F928">
        <v>2096</v>
      </c>
      <c r="G928">
        <v>3</v>
      </c>
      <c r="H928" t="s">
        <v>860</v>
      </c>
      <c r="I928" t="s">
        <v>861</v>
      </c>
      <c r="J928" s="3">
        <v>39234</v>
      </c>
      <c r="K928" t="s">
        <v>862</v>
      </c>
    </row>
    <row r="929" spans="1:11" x14ac:dyDescent="0.25">
      <c r="A929">
        <v>300568699</v>
      </c>
      <c r="B929">
        <v>1</v>
      </c>
      <c r="C929" t="s">
        <v>858</v>
      </c>
      <c r="D929">
        <v>1</v>
      </c>
      <c r="E929" t="s">
        <v>859</v>
      </c>
      <c r="F929">
        <v>2096</v>
      </c>
      <c r="G929">
        <v>3</v>
      </c>
      <c r="H929" t="s">
        <v>860</v>
      </c>
      <c r="I929" t="s">
        <v>861</v>
      </c>
      <c r="J929" s="3">
        <v>39234</v>
      </c>
      <c r="K929" t="s">
        <v>862</v>
      </c>
    </row>
    <row r="930" spans="1:11" x14ac:dyDescent="0.25">
      <c r="A930">
        <v>300568701</v>
      </c>
      <c r="B930">
        <v>1</v>
      </c>
      <c r="C930" t="s">
        <v>858</v>
      </c>
      <c r="D930">
        <v>1</v>
      </c>
      <c r="E930" t="s">
        <v>859</v>
      </c>
      <c r="F930">
        <v>321</v>
      </c>
      <c r="G930">
        <v>3</v>
      </c>
      <c r="H930" t="s">
        <v>860</v>
      </c>
      <c r="I930" t="s">
        <v>863</v>
      </c>
      <c r="J930" s="3">
        <v>39173</v>
      </c>
      <c r="K930" t="s">
        <v>864</v>
      </c>
    </row>
    <row r="931" spans="1:11" x14ac:dyDescent="0.25">
      <c r="A931">
        <v>300569035</v>
      </c>
      <c r="B931">
        <v>1</v>
      </c>
      <c r="C931" t="s">
        <v>858</v>
      </c>
      <c r="D931">
        <v>1</v>
      </c>
      <c r="E931" t="s">
        <v>859</v>
      </c>
      <c r="F931">
        <v>2096</v>
      </c>
      <c r="G931">
        <v>3</v>
      </c>
      <c r="H931" t="s">
        <v>860</v>
      </c>
      <c r="I931" t="s">
        <v>861</v>
      </c>
      <c r="J931" s="3">
        <v>39234</v>
      </c>
      <c r="K931" t="s">
        <v>862</v>
      </c>
    </row>
    <row r="932" spans="1:11" x14ac:dyDescent="0.25">
      <c r="A932">
        <v>300569088</v>
      </c>
      <c r="B932">
        <v>1</v>
      </c>
      <c r="C932" t="s">
        <v>858</v>
      </c>
      <c r="D932">
        <v>1</v>
      </c>
      <c r="E932" t="s">
        <v>859</v>
      </c>
      <c r="F932">
        <v>321</v>
      </c>
      <c r="G932">
        <v>3</v>
      </c>
      <c r="H932" t="s">
        <v>860</v>
      </c>
      <c r="I932" t="s">
        <v>863</v>
      </c>
      <c r="J932" s="3">
        <v>39173</v>
      </c>
      <c r="K932" t="s">
        <v>864</v>
      </c>
    </row>
    <row r="933" spans="1:11" x14ac:dyDescent="0.25">
      <c r="A933">
        <v>300569214</v>
      </c>
      <c r="B933">
        <v>1</v>
      </c>
      <c r="C933" t="s">
        <v>858</v>
      </c>
      <c r="D933">
        <v>1</v>
      </c>
      <c r="E933" t="s">
        <v>859</v>
      </c>
      <c r="F933">
        <v>321</v>
      </c>
      <c r="G933">
        <v>3</v>
      </c>
      <c r="H933" t="s">
        <v>860</v>
      </c>
      <c r="I933" t="s">
        <v>863</v>
      </c>
      <c r="J933" s="3">
        <v>39173</v>
      </c>
      <c r="K933" t="s">
        <v>864</v>
      </c>
    </row>
    <row r="934" spans="1:11" x14ac:dyDescent="0.25">
      <c r="A934">
        <v>300569220</v>
      </c>
      <c r="B934">
        <v>1</v>
      </c>
      <c r="C934" t="s">
        <v>858</v>
      </c>
      <c r="D934">
        <v>1</v>
      </c>
      <c r="E934" t="s">
        <v>859</v>
      </c>
      <c r="F934">
        <v>321</v>
      </c>
      <c r="G934">
        <v>3</v>
      </c>
      <c r="H934" t="s">
        <v>860</v>
      </c>
      <c r="I934" t="s">
        <v>863</v>
      </c>
      <c r="J934" s="3">
        <v>39173</v>
      </c>
      <c r="K934" t="s">
        <v>864</v>
      </c>
    </row>
    <row r="935" spans="1:11" x14ac:dyDescent="0.25">
      <c r="A935">
        <v>300569427</v>
      </c>
      <c r="B935">
        <v>1</v>
      </c>
      <c r="C935" t="s">
        <v>858</v>
      </c>
      <c r="D935">
        <v>1</v>
      </c>
      <c r="E935" t="s">
        <v>859</v>
      </c>
      <c r="F935">
        <v>323</v>
      </c>
      <c r="G935">
        <v>3</v>
      </c>
      <c r="H935" t="s">
        <v>860</v>
      </c>
      <c r="I935" t="s">
        <v>863</v>
      </c>
      <c r="J935" s="3">
        <v>39173</v>
      </c>
      <c r="K935" t="s">
        <v>865</v>
      </c>
    </row>
    <row r="936" spans="1:11" x14ac:dyDescent="0.25">
      <c r="A936">
        <v>300569427</v>
      </c>
      <c r="B936">
        <v>1</v>
      </c>
      <c r="C936" t="s">
        <v>858</v>
      </c>
      <c r="D936">
        <v>2</v>
      </c>
      <c r="E936" t="s">
        <v>866</v>
      </c>
      <c r="F936">
        <v>324</v>
      </c>
      <c r="G936" t="s">
        <v>867</v>
      </c>
      <c r="H936" t="s">
        <v>868</v>
      </c>
      <c r="I936" t="s">
        <v>863</v>
      </c>
      <c r="J936" s="3">
        <v>39173</v>
      </c>
      <c r="K936" t="s">
        <v>869</v>
      </c>
    </row>
    <row r="937" spans="1:11" x14ac:dyDescent="0.25">
      <c r="A937">
        <v>300570818</v>
      </c>
      <c r="B937">
        <v>1</v>
      </c>
      <c r="C937" t="s">
        <v>858</v>
      </c>
      <c r="D937">
        <v>1</v>
      </c>
      <c r="E937" t="s">
        <v>859</v>
      </c>
      <c r="F937">
        <v>321</v>
      </c>
      <c r="G937">
        <v>3</v>
      </c>
      <c r="H937" t="s">
        <v>860</v>
      </c>
      <c r="I937" t="s">
        <v>863</v>
      </c>
      <c r="J937" s="3">
        <v>39173</v>
      </c>
      <c r="K937" t="s">
        <v>864</v>
      </c>
    </row>
    <row r="938" spans="1:11" x14ac:dyDescent="0.25">
      <c r="A938">
        <v>300570840</v>
      </c>
      <c r="B938">
        <v>1</v>
      </c>
      <c r="C938" t="s">
        <v>858</v>
      </c>
      <c r="D938">
        <v>1</v>
      </c>
      <c r="E938" t="s">
        <v>859</v>
      </c>
      <c r="F938">
        <v>321</v>
      </c>
      <c r="G938">
        <v>3</v>
      </c>
      <c r="H938" t="s">
        <v>860</v>
      </c>
      <c r="I938" t="s">
        <v>863</v>
      </c>
      <c r="J938" s="3">
        <v>39173</v>
      </c>
      <c r="K938" t="s">
        <v>864</v>
      </c>
    </row>
    <row r="939" spans="1:11" x14ac:dyDescent="0.25">
      <c r="A939">
        <v>300570905</v>
      </c>
      <c r="B939">
        <v>1</v>
      </c>
      <c r="C939" t="s">
        <v>858</v>
      </c>
      <c r="D939">
        <v>1</v>
      </c>
      <c r="E939" t="s">
        <v>859</v>
      </c>
      <c r="F939">
        <v>321</v>
      </c>
      <c r="G939">
        <v>3</v>
      </c>
      <c r="H939" t="s">
        <v>860</v>
      </c>
      <c r="I939" t="s">
        <v>863</v>
      </c>
      <c r="J939" s="3">
        <v>39173</v>
      </c>
      <c r="K939" t="s">
        <v>864</v>
      </c>
    </row>
    <row r="940" spans="1:11" x14ac:dyDescent="0.25">
      <c r="A940">
        <v>300571385</v>
      </c>
      <c r="B940">
        <v>1</v>
      </c>
      <c r="C940" t="s">
        <v>858</v>
      </c>
      <c r="D940">
        <v>1</v>
      </c>
      <c r="E940" t="s">
        <v>859</v>
      </c>
      <c r="F940">
        <v>321</v>
      </c>
      <c r="G940">
        <v>3</v>
      </c>
      <c r="H940" t="s">
        <v>860</v>
      </c>
      <c r="I940" t="s">
        <v>863</v>
      </c>
      <c r="J940" s="3">
        <v>39173</v>
      </c>
      <c r="K940" t="s">
        <v>864</v>
      </c>
    </row>
    <row r="941" spans="1:11" x14ac:dyDescent="0.25">
      <c r="A941">
        <v>300571443</v>
      </c>
      <c r="B941">
        <v>1</v>
      </c>
      <c r="C941" t="s">
        <v>858</v>
      </c>
      <c r="D941">
        <v>1</v>
      </c>
      <c r="E941" t="s">
        <v>859</v>
      </c>
      <c r="F941">
        <v>321</v>
      </c>
      <c r="G941">
        <v>3</v>
      </c>
      <c r="H941" t="s">
        <v>860</v>
      </c>
      <c r="I941" t="s">
        <v>863</v>
      </c>
      <c r="J941" s="3">
        <v>39173</v>
      </c>
      <c r="K941" t="s">
        <v>864</v>
      </c>
    </row>
    <row r="942" spans="1:11" x14ac:dyDescent="0.25">
      <c r="A942">
        <v>300571676</v>
      </c>
      <c r="B942">
        <v>1</v>
      </c>
      <c r="C942" t="s">
        <v>858</v>
      </c>
      <c r="D942">
        <v>1</v>
      </c>
      <c r="E942" t="s">
        <v>859</v>
      </c>
      <c r="F942">
        <v>321</v>
      </c>
      <c r="G942">
        <v>3</v>
      </c>
      <c r="H942" t="s">
        <v>860</v>
      </c>
      <c r="I942" t="s">
        <v>863</v>
      </c>
      <c r="J942" s="3">
        <v>39173</v>
      </c>
      <c r="K942" t="s">
        <v>864</v>
      </c>
    </row>
    <row r="943" spans="1:11" x14ac:dyDescent="0.25">
      <c r="A943">
        <v>300573176</v>
      </c>
      <c r="B943">
        <v>1</v>
      </c>
      <c r="C943" t="s">
        <v>858</v>
      </c>
      <c r="D943">
        <v>1</v>
      </c>
      <c r="E943" t="s">
        <v>859</v>
      </c>
      <c r="F943">
        <v>321</v>
      </c>
      <c r="G943">
        <v>3</v>
      </c>
      <c r="H943" t="s">
        <v>860</v>
      </c>
      <c r="I943" t="s">
        <v>863</v>
      </c>
      <c r="J943" s="3">
        <v>39173</v>
      </c>
      <c r="K943" t="s">
        <v>864</v>
      </c>
    </row>
    <row r="944" spans="1:11" x14ac:dyDescent="0.25">
      <c r="A944">
        <v>300573286</v>
      </c>
      <c r="B944">
        <v>1</v>
      </c>
      <c r="C944" t="s">
        <v>858</v>
      </c>
      <c r="D944">
        <v>1</v>
      </c>
      <c r="E944" t="s">
        <v>859</v>
      </c>
      <c r="F944">
        <v>321</v>
      </c>
      <c r="G944">
        <v>3</v>
      </c>
      <c r="H944" t="s">
        <v>860</v>
      </c>
      <c r="I944" t="s">
        <v>863</v>
      </c>
      <c r="J944" s="3">
        <v>39173</v>
      </c>
      <c r="K944" t="s">
        <v>864</v>
      </c>
    </row>
    <row r="945" spans="1:11" x14ac:dyDescent="0.25">
      <c r="A945">
        <v>300573834</v>
      </c>
      <c r="B945">
        <v>1</v>
      </c>
      <c r="C945" t="s">
        <v>858</v>
      </c>
      <c r="D945">
        <v>1</v>
      </c>
      <c r="E945" t="s">
        <v>859</v>
      </c>
      <c r="F945">
        <v>2096</v>
      </c>
      <c r="G945">
        <v>3</v>
      </c>
      <c r="H945" t="s">
        <v>860</v>
      </c>
      <c r="I945" t="s">
        <v>861</v>
      </c>
      <c r="J945" s="3">
        <v>39234</v>
      </c>
      <c r="K945" t="s">
        <v>862</v>
      </c>
    </row>
    <row r="946" spans="1:11" x14ac:dyDescent="0.25">
      <c r="A946">
        <v>300574354</v>
      </c>
      <c r="B946">
        <v>1</v>
      </c>
      <c r="C946" t="s">
        <v>858</v>
      </c>
      <c r="D946">
        <v>1</v>
      </c>
      <c r="E946" t="s">
        <v>859</v>
      </c>
      <c r="F946">
        <v>323</v>
      </c>
      <c r="G946">
        <v>3</v>
      </c>
      <c r="H946" t="s">
        <v>860</v>
      </c>
      <c r="I946" t="s">
        <v>863</v>
      </c>
      <c r="J946" s="3">
        <v>39173</v>
      </c>
      <c r="K946" t="s">
        <v>865</v>
      </c>
    </row>
    <row r="947" spans="1:11" x14ac:dyDescent="0.25">
      <c r="A947">
        <v>300574354</v>
      </c>
      <c r="B947">
        <v>1</v>
      </c>
      <c r="C947" t="s">
        <v>858</v>
      </c>
      <c r="D947">
        <v>2</v>
      </c>
      <c r="E947" t="s">
        <v>866</v>
      </c>
      <c r="F947">
        <v>324</v>
      </c>
      <c r="G947" t="s">
        <v>867</v>
      </c>
      <c r="H947" t="s">
        <v>868</v>
      </c>
      <c r="I947" t="s">
        <v>863</v>
      </c>
      <c r="J947" s="3">
        <v>39173</v>
      </c>
      <c r="K947" t="s">
        <v>869</v>
      </c>
    </row>
    <row r="948" spans="1:11" x14ac:dyDescent="0.25">
      <c r="A948">
        <v>300574554</v>
      </c>
      <c r="B948">
        <v>1</v>
      </c>
      <c r="C948" t="s">
        <v>858</v>
      </c>
      <c r="D948">
        <v>1</v>
      </c>
      <c r="E948" t="s">
        <v>859</v>
      </c>
      <c r="F948">
        <v>321</v>
      </c>
      <c r="G948">
        <v>3</v>
      </c>
      <c r="H948" t="s">
        <v>860</v>
      </c>
      <c r="I948" t="s">
        <v>863</v>
      </c>
      <c r="J948" s="3">
        <v>39173</v>
      </c>
      <c r="K948" t="s">
        <v>864</v>
      </c>
    </row>
    <row r="949" spans="1:11" x14ac:dyDescent="0.25">
      <c r="A949">
        <v>300576497</v>
      </c>
      <c r="B949">
        <v>1</v>
      </c>
      <c r="C949" t="s">
        <v>858</v>
      </c>
      <c r="D949">
        <v>1</v>
      </c>
      <c r="E949" t="s">
        <v>859</v>
      </c>
      <c r="F949">
        <v>321</v>
      </c>
      <c r="G949">
        <v>3</v>
      </c>
      <c r="H949" t="s">
        <v>860</v>
      </c>
      <c r="I949" t="s">
        <v>863</v>
      </c>
      <c r="J949" s="3">
        <v>39173</v>
      </c>
      <c r="K949" t="s">
        <v>864</v>
      </c>
    </row>
    <row r="950" spans="1:11" x14ac:dyDescent="0.25">
      <c r="A950">
        <v>300576818</v>
      </c>
      <c r="B950">
        <v>1</v>
      </c>
      <c r="C950" t="s">
        <v>858</v>
      </c>
      <c r="D950">
        <v>1</v>
      </c>
      <c r="E950" t="s">
        <v>859</v>
      </c>
      <c r="F950">
        <v>321</v>
      </c>
      <c r="G950">
        <v>3</v>
      </c>
      <c r="H950" t="s">
        <v>860</v>
      </c>
      <c r="I950" t="s">
        <v>863</v>
      </c>
      <c r="J950" s="3">
        <v>39173</v>
      </c>
      <c r="K950" t="s">
        <v>864</v>
      </c>
    </row>
    <row r="951" spans="1:11" x14ac:dyDescent="0.25">
      <c r="A951">
        <v>300576822</v>
      </c>
      <c r="B951">
        <v>1</v>
      </c>
      <c r="C951" t="s">
        <v>858</v>
      </c>
      <c r="D951">
        <v>1</v>
      </c>
      <c r="E951" t="s">
        <v>859</v>
      </c>
      <c r="F951">
        <v>321</v>
      </c>
      <c r="G951">
        <v>3</v>
      </c>
      <c r="H951" t="s">
        <v>860</v>
      </c>
      <c r="I951" t="s">
        <v>863</v>
      </c>
      <c r="J951" s="3">
        <v>39173</v>
      </c>
      <c r="K951" t="s">
        <v>864</v>
      </c>
    </row>
    <row r="952" spans="1:11" x14ac:dyDescent="0.25">
      <c r="A952">
        <v>300577259</v>
      </c>
      <c r="B952">
        <v>1</v>
      </c>
      <c r="C952" t="s">
        <v>858</v>
      </c>
      <c r="D952">
        <v>1</v>
      </c>
      <c r="E952" t="s">
        <v>859</v>
      </c>
      <c r="F952">
        <v>321</v>
      </c>
      <c r="G952">
        <v>3</v>
      </c>
      <c r="H952" t="s">
        <v>860</v>
      </c>
      <c r="I952" t="s">
        <v>863</v>
      </c>
      <c r="J952" s="3">
        <v>39173</v>
      </c>
      <c r="K952" t="s">
        <v>864</v>
      </c>
    </row>
    <row r="953" spans="1:11" x14ac:dyDescent="0.25">
      <c r="A953">
        <v>300577262</v>
      </c>
      <c r="B953">
        <v>1</v>
      </c>
      <c r="C953" t="s">
        <v>858</v>
      </c>
      <c r="D953">
        <v>1</v>
      </c>
      <c r="E953" t="s">
        <v>859</v>
      </c>
      <c r="F953">
        <v>321</v>
      </c>
      <c r="G953">
        <v>3</v>
      </c>
      <c r="H953" t="s">
        <v>860</v>
      </c>
      <c r="I953" t="s">
        <v>863</v>
      </c>
      <c r="J953" s="3">
        <v>39173</v>
      </c>
      <c r="K953" t="s">
        <v>864</v>
      </c>
    </row>
    <row r="954" spans="1:11" x14ac:dyDescent="0.25">
      <c r="A954">
        <v>300577444</v>
      </c>
      <c r="B954">
        <v>1</v>
      </c>
      <c r="C954" t="s">
        <v>858</v>
      </c>
      <c r="D954">
        <v>1</v>
      </c>
      <c r="E954" t="s">
        <v>859</v>
      </c>
      <c r="F954">
        <v>321</v>
      </c>
      <c r="G954">
        <v>3</v>
      </c>
      <c r="H954" t="s">
        <v>860</v>
      </c>
      <c r="I954" t="s">
        <v>863</v>
      </c>
      <c r="J954" s="3">
        <v>39173</v>
      </c>
      <c r="K954" t="s">
        <v>864</v>
      </c>
    </row>
    <row r="955" spans="1:11" x14ac:dyDescent="0.25">
      <c r="A955">
        <v>300577470</v>
      </c>
      <c r="B955">
        <v>1</v>
      </c>
      <c r="C955" t="s">
        <v>858</v>
      </c>
      <c r="D955">
        <v>1</v>
      </c>
      <c r="E955" t="s">
        <v>859</v>
      </c>
      <c r="F955">
        <v>321</v>
      </c>
      <c r="G955">
        <v>3</v>
      </c>
      <c r="H955" t="s">
        <v>860</v>
      </c>
      <c r="I955" t="s">
        <v>863</v>
      </c>
      <c r="J955" s="3">
        <v>39173</v>
      </c>
      <c r="K955" t="s">
        <v>864</v>
      </c>
    </row>
    <row r="956" spans="1:11" x14ac:dyDescent="0.25">
      <c r="A956">
        <v>300577776</v>
      </c>
      <c r="B956">
        <v>1</v>
      </c>
      <c r="C956" t="s">
        <v>858</v>
      </c>
      <c r="D956">
        <v>1</v>
      </c>
      <c r="E956" t="s">
        <v>859</v>
      </c>
      <c r="F956">
        <v>321</v>
      </c>
      <c r="G956">
        <v>3</v>
      </c>
      <c r="H956" t="s">
        <v>860</v>
      </c>
      <c r="I956" t="s">
        <v>863</v>
      </c>
      <c r="J956" s="3">
        <v>39173</v>
      </c>
      <c r="K956" t="s">
        <v>864</v>
      </c>
    </row>
    <row r="957" spans="1:11" x14ac:dyDescent="0.25">
      <c r="A957">
        <v>300577992</v>
      </c>
      <c r="B957">
        <v>1</v>
      </c>
      <c r="C957" t="s">
        <v>858</v>
      </c>
      <c r="D957">
        <v>1</v>
      </c>
      <c r="E957" t="s">
        <v>859</v>
      </c>
      <c r="F957">
        <v>321</v>
      </c>
      <c r="G957">
        <v>3</v>
      </c>
      <c r="H957" t="s">
        <v>860</v>
      </c>
      <c r="I957" t="s">
        <v>863</v>
      </c>
      <c r="J957" s="3">
        <v>39173</v>
      </c>
      <c r="K957" t="s">
        <v>864</v>
      </c>
    </row>
    <row r="958" spans="1:11" x14ac:dyDescent="0.25">
      <c r="A958">
        <v>300578079</v>
      </c>
      <c r="B958">
        <v>1</v>
      </c>
      <c r="C958" t="s">
        <v>858</v>
      </c>
      <c r="D958">
        <v>1</v>
      </c>
      <c r="E958" t="s">
        <v>859</v>
      </c>
      <c r="F958">
        <v>321</v>
      </c>
      <c r="G958">
        <v>3</v>
      </c>
      <c r="H958" t="s">
        <v>860</v>
      </c>
      <c r="I958" t="s">
        <v>863</v>
      </c>
      <c r="J958" s="3">
        <v>39173</v>
      </c>
      <c r="K958" t="s">
        <v>864</v>
      </c>
    </row>
    <row r="959" spans="1:11" x14ac:dyDescent="0.25">
      <c r="A959">
        <v>300578747</v>
      </c>
      <c r="B959">
        <v>1</v>
      </c>
      <c r="C959" t="s">
        <v>858</v>
      </c>
      <c r="D959">
        <v>1</v>
      </c>
      <c r="E959" t="s">
        <v>859</v>
      </c>
      <c r="F959">
        <v>321</v>
      </c>
      <c r="G959">
        <v>3</v>
      </c>
      <c r="H959" t="s">
        <v>860</v>
      </c>
      <c r="I959" t="s">
        <v>863</v>
      </c>
      <c r="J959" s="3">
        <v>39173</v>
      </c>
      <c r="K959" t="s">
        <v>864</v>
      </c>
    </row>
    <row r="960" spans="1:11" x14ac:dyDescent="0.25">
      <c r="A960">
        <v>300579020</v>
      </c>
      <c r="B960">
        <v>1</v>
      </c>
      <c r="C960" t="s">
        <v>858</v>
      </c>
      <c r="D960">
        <v>1</v>
      </c>
      <c r="E960" t="s">
        <v>859</v>
      </c>
      <c r="F960">
        <v>2096</v>
      </c>
      <c r="G960">
        <v>3</v>
      </c>
      <c r="H960" t="s">
        <v>860</v>
      </c>
      <c r="I960" t="s">
        <v>861</v>
      </c>
      <c r="J960" s="3">
        <v>39234</v>
      </c>
      <c r="K960" t="s">
        <v>862</v>
      </c>
    </row>
    <row r="961" spans="1:11" x14ac:dyDescent="0.25">
      <c r="A961">
        <v>300579107</v>
      </c>
      <c r="B961">
        <v>1</v>
      </c>
      <c r="C961" t="s">
        <v>858</v>
      </c>
      <c r="D961">
        <v>1</v>
      </c>
      <c r="E961" t="s">
        <v>859</v>
      </c>
      <c r="F961">
        <v>321</v>
      </c>
      <c r="G961">
        <v>3</v>
      </c>
      <c r="H961" t="s">
        <v>860</v>
      </c>
      <c r="I961" t="s">
        <v>863</v>
      </c>
      <c r="J961" s="3">
        <v>39173</v>
      </c>
      <c r="K961" t="s">
        <v>864</v>
      </c>
    </row>
    <row r="962" spans="1:11" x14ac:dyDescent="0.25">
      <c r="A962">
        <v>300579221</v>
      </c>
      <c r="B962">
        <v>1</v>
      </c>
      <c r="C962" t="s">
        <v>858</v>
      </c>
      <c r="D962">
        <v>1</v>
      </c>
      <c r="E962" t="s">
        <v>859</v>
      </c>
      <c r="F962">
        <v>321</v>
      </c>
      <c r="G962">
        <v>3</v>
      </c>
      <c r="H962" t="s">
        <v>860</v>
      </c>
      <c r="I962" t="s">
        <v>863</v>
      </c>
      <c r="J962" s="3">
        <v>39173</v>
      </c>
      <c r="K962" t="s">
        <v>864</v>
      </c>
    </row>
    <row r="963" spans="1:11" x14ac:dyDescent="0.25">
      <c r="A963">
        <v>300579316</v>
      </c>
      <c r="B963">
        <v>1</v>
      </c>
      <c r="C963" t="s">
        <v>858</v>
      </c>
      <c r="D963">
        <v>1</v>
      </c>
      <c r="E963" t="s">
        <v>859</v>
      </c>
      <c r="F963">
        <v>321</v>
      </c>
      <c r="G963">
        <v>3</v>
      </c>
      <c r="H963" t="s">
        <v>860</v>
      </c>
      <c r="I963" t="s">
        <v>863</v>
      </c>
      <c r="J963" s="3">
        <v>39173</v>
      </c>
      <c r="K963" t="s">
        <v>864</v>
      </c>
    </row>
    <row r="964" spans="1:11" x14ac:dyDescent="0.25">
      <c r="A964">
        <v>300579915</v>
      </c>
      <c r="B964">
        <v>1</v>
      </c>
      <c r="C964" t="s">
        <v>858</v>
      </c>
      <c r="D964">
        <v>1</v>
      </c>
      <c r="E964" t="s">
        <v>859</v>
      </c>
      <c r="F964">
        <v>321</v>
      </c>
      <c r="G964">
        <v>3</v>
      </c>
      <c r="H964" t="s">
        <v>860</v>
      </c>
      <c r="I964" t="s">
        <v>863</v>
      </c>
      <c r="J964" s="3">
        <v>39173</v>
      </c>
      <c r="K964" t="s">
        <v>864</v>
      </c>
    </row>
    <row r="965" spans="1:11" x14ac:dyDescent="0.25">
      <c r="A965">
        <v>300580468</v>
      </c>
      <c r="B965">
        <v>1</v>
      </c>
      <c r="C965" t="s">
        <v>858</v>
      </c>
      <c r="D965">
        <v>1</v>
      </c>
      <c r="E965" t="s">
        <v>859</v>
      </c>
      <c r="F965">
        <v>321</v>
      </c>
      <c r="G965">
        <v>3</v>
      </c>
      <c r="H965" t="s">
        <v>860</v>
      </c>
      <c r="I965" t="s">
        <v>863</v>
      </c>
      <c r="J965" s="3">
        <v>39173</v>
      </c>
      <c r="K965" t="s">
        <v>864</v>
      </c>
    </row>
    <row r="966" spans="1:11" x14ac:dyDescent="0.25">
      <c r="A966">
        <v>300580650</v>
      </c>
      <c r="B966">
        <v>1</v>
      </c>
      <c r="C966" t="s">
        <v>858</v>
      </c>
      <c r="D966">
        <v>1</v>
      </c>
      <c r="E966" t="s">
        <v>859</v>
      </c>
      <c r="F966">
        <v>321</v>
      </c>
      <c r="G966">
        <v>3</v>
      </c>
      <c r="H966" t="s">
        <v>860</v>
      </c>
      <c r="I966" t="s">
        <v>863</v>
      </c>
      <c r="J966" s="3">
        <v>39173</v>
      </c>
      <c r="K966" t="s">
        <v>864</v>
      </c>
    </row>
    <row r="967" spans="1:11" x14ac:dyDescent="0.25">
      <c r="A967">
        <v>300580983</v>
      </c>
      <c r="B967">
        <v>1</v>
      </c>
      <c r="C967" t="s">
        <v>858</v>
      </c>
      <c r="D967">
        <v>1</v>
      </c>
      <c r="E967" t="s">
        <v>859</v>
      </c>
      <c r="F967">
        <v>321</v>
      </c>
      <c r="G967">
        <v>3</v>
      </c>
      <c r="H967" t="s">
        <v>860</v>
      </c>
      <c r="I967" t="s">
        <v>863</v>
      </c>
      <c r="J967" s="3">
        <v>39173</v>
      </c>
      <c r="K967" t="s">
        <v>864</v>
      </c>
    </row>
    <row r="968" spans="1:11" x14ac:dyDescent="0.25">
      <c r="A968">
        <v>300581723</v>
      </c>
      <c r="B968">
        <v>1</v>
      </c>
      <c r="C968" t="s">
        <v>858</v>
      </c>
      <c r="D968">
        <v>1</v>
      </c>
      <c r="E968" t="s">
        <v>859</v>
      </c>
      <c r="F968">
        <v>321</v>
      </c>
      <c r="G968">
        <v>3</v>
      </c>
      <c r="H968" t="s">
        <v>860</v>
      </c>
      <c r="I968" t="s">
        <v>863</v>
      </c>
      <c r="J968" s="3">
        <v>39173</v>
      </c>
      <c r="K968" t="s">
        <v>864</v>
      </c>
    </row>
    <row r="969" spans="1:11" x14ac:dyDescent="0.25">
      <c r="A969">
        <v>300581754</v>
      </c>
      <c r="B969">
        <v>1</v>
      </c>
      <c r="C969" t="s">
        <v>858</v>
      </c>
      <c r="D969">
        <v>1</v>
      </c>
      <c r="E969" t="s">
        <v>859</v>
      </c>
      <c r="F969">
        <v>321</v>
      </c>
      <c r="G969">
        <v>3</v>
      </c>
      <c r="H969" t="s">
        <v>860</v>
      </c>
      <c r="I969" t="s">
        <v>863</v>
      </c>
      <c r="J969" s="3">
        <v>39173</v>
      </c>
      <c r="K969" t="s">
        <v>864</v>
      </c>
    </row>
    <row r="970" spans="1:11" x14ac:dyDescent="0.25">
      <c r="A970">
        <v>300581755</v>
      </c>
      <c r="B970">
        <v>1</v>
      </c>
      <c r="C970" t="s">
        <v>858</v>
      </c>
      <c r="D970">
        <v>1</v>
      </c>
      <c r="E970" t="s">
        <v>859</v>
      </c>
      <c r="F970">
        <v>321</v>
      </c>
      <c r="G970">
        <v>3</v>
      </c>
      <c r="H970" t="s">
        <v>860</v>
      </c>
      <c r="I970" t="s">
        <v>900</v>
      </c>
      <c r="J970" s="3">
        <v>41192</v>
      </c>
      <c r="K970" t="s">
        <v>864</v>
      </c>
    </row>
    <row r="971" spans="1:11" x14ac:dyDescent="0.25">
      <c r="A971">
        <v>300581769</v>
      </c>
      <c r="B971">
        <v>1</v>
      </c>
      <c r="C971" t="s">
        <v>858</v>
      </c>
      <c r="D971">
        <v>1</v>
      </c>
      <c r="E971" t="s">
        <v>859</v>
      </c>
      <c r="F971">
        <v>321</v>
      </c>
      <c r="G971">
        <v>3</v>
      </c>
      <c r="H971" t="s">
        <v>860</v>
      </c>
      <c r="I971" t="s">
        <v>863</v>
      </c>
      <c r="J971" s="3">
        <v>39173</v>
      </c>
      <c r="K971" t="s">
        <v>864</v>
      </c>
    </row>
    <row r="972" spans="1:11" x14ac:dyDescent="0.25">
      <c r="A972">
        <v>300581786</v>
      </c>
      <c r="B972">
        <v>1</v>
      </c>
      <c r="C972" t="s">
        <v>858</v>
      </c>
      <c r="D972">
        <v>1</v>
      </c>
      <c r="E972" t="s">
        <v>859</v>
      </c>
      <c r="F972">
        <v>321</v>
      </c>
      <c r="G972">
        <v>3</v>
      </c>
      <c r="H972" t="s">
        <v>860</v>
      </c>
      <c r="I972" t="s">
        <v>863</v>
      </c>
      <c r="J972" s="3">
        <v>39173</v>
      </c>
      <c r="K972" t="s">
        <v>864</v>
      </c>
    </row>
    <row r="973" spans="1:11" x14ac:dyDescent="0.25">
      <c r="A973">
        <v>300581878</v>
      </c>
      <c r="B973">
        <v>1</v>
      </c>
      <c r="C973" t="s">
        <v>858</v>
      </c>
      <c r="D973">
        <v>1</v>
      </c>
      <c r="E973" t="s">
        <v>859</v>
      </c>
      <c r="F973">
        <v>323</v>
      </c>
      <c r="G973">
        <v>3</v>
      </c>
      <c r="H973" t="s">
        <v>860</v>
      </c>
      <c r="I973" t="s">
        <v>863</v>
      </c>
      <c r="J973" s="3">
        <v>39173</v>
      </c>
      <c r="K973" t="s">
        <v>865</v>
      </c>
    </row>
    <row r="974" spans="1:11" x14ac:dyDescent="0.25">
      <c r="A974">
        <v>300581878</v>
      </c>
      <c r="B974">
        <v>1</v>
      </c>
      <c r="C974" t="s">
        <v>858</v>
      </c>
      <c r="D974">
        <v>2</v>
      </c>
      <c r="E974" t="s">
        <v>866</v>
      </c>
      <c r="F974">
        <v>324</v>
      </c>
      <c r="G974" t="s">
        <v>867</v>
      </c>
      <c r="H974" t="s">
        <v>868</v>
      </c>
      <c r="I974" t="s">
        <v>863</v>
      </c>
      <c r="J974" s="3">
        <v>39173</v>
      </c>
      <c r="K974" t="s">
        <v>869</v>
      </c>
    </row>
    <row r="975" spans="1:11" x14ac:dyDescent="0.25">
      <c r="A975">
        <v>300581878</v>
      </c>
      <c r="B975">
        <v>1</v>
      </c>
      <c r="C975" t="s">
        <v>858</v>
      </c>
      <c r="D975">
        <v>8</v>
      </c>
      <c r="F975">
        <v>5806</v>
      </c>
      <c r="G975" t="s">
        <v>883</v>
      </c>
      <c r="H975" t="s">
        <v>868</v>
      </c>
      <c r="I975" t="s">
        <v>895</v>
      </c>
      <c r="J975" s="3">
        <v>41955</v>
      </c>
      <c r="K975" t="s">
        <v>885</v>
      </c>
    </row>
    <row r="976" spans="1:11" x14ac:dyDescent="0.25">
      <c r="A976">
        <v>300582380</v>
      </c>
      <c r="B976">
        <v>1</v>
      </c>
      <c r="C976" t="s">
        <v>858</v>
      </c>
      <c r="D976">
        <v>1</v>
      </c>
      <c r="E976" t="s">
        <v>859</v>
      </c>
      <c r="F976">
        <v>321</v>
      </c>
      <c r="G976">
        <v>3</v>
      </c>
      <c r="H976" t="s">
        <v>860</v>
      </c>
      <c r="I976" t="s">
        <v>863</v>
      </c>
      <c r="J976" s="3">
        <v>39173</v>
      </c>
      <c r="K976" t="s">
        <v>864</v>
      </c>
    </row>
    <row r="977" spans="1:11" x14ac:dyDescent="0.25">
      <c r="A977">
        <v>300582382</v>
      </c>
      <c r="B977">
        <v>1</v>
      </c>
      <c r="C977" t="s">
        <v>858</v>
      </c>
      <c r="D977">
        <v>1</v>
      </c>
      <c r="E977" t="s">
        <v>859</v>
      </c>
      <c r="F977">
        <v>321</v>
      </c>
      <c r="G977">
        <v>3</v>
      </c>
      <c r="H977" t="s">
        <v>860</v>
      </c>
      <c r="I977" t="s">
        <v>863</v>
      </c>
      <c r="J977" s="3">
        <v>39173</v>
      </c>
      <c r="K977" t="s">
        <v>864</v>
      </c>
    </row>
    <row r="978" spans="1:11" x14ac:dyDescent="0.25">
      <c r="A978">
        <v>300582624</v>
      </c>
      <c r="B978">
        <v>1</v>
      </c>
      <c r="C978" t="s">
        <v>858</v>
      </c>
      <c r="D978">
        <v>1</v>
      </c>
      <c r="E978" t="s">
        <v>859</v>
      </c>
      <c r="F978">
        <v>321</v>
      </c>
      <c r="G978">
        <v>3</v>
      </c>
      <c r="H978" t="s">
        <v>860</v>
      </c>
      <c r="I978" t="s">
        <v>863</v>
      </c>
      <c r="J978" s="3">
        <v>39173</v>
      </c>
      <c r="K978" t="s">
        <v>864</v>
      </c>
    </row>
    <row r="979" spans="1:11" x14ac:dyDescent="0.25">
      <c r="A979">
        <v>300582885</v>
      </c>
      <c r="B979">
        <v>1</v>
      </c>
      <c r="C979" t="s">
        <v>858</v>
      </c>
      <c r="D979">
        <v>1</v>
      </c>
      <c r="E979" t="s">
        <v>859</v>
      </c>
      <c r="F979">
        <v>2096</v>
      </c>
      <c r="G979">
        <v>3</v>
      </c>
      <c r="H979" t="s">
        <v>860</v>
      </c>
      <c r="I979" t="s">
        <v>861</v>
      </c>
      <c r="J979" s="3">
        <v>39234</v>
      </c>
      <c r="K979" t="s">
        <v>862</v>
      </c>
    </row>
    <row r="980" spans="1:11" x14ac:dyDescent="0.25">
      <c r="A980">
        <v>300583026</v>
      </c>
      <c r="B980">
        <v>1</v>
      </c>
      <c r="C980" t="s">
        <v>858</v>
      </c>
      <c r="D980">
        <v>1</v>
      </c>
      <c r="E980" t="s">
        <v>859</v>
      </c>
      <c r="F980">
        <v>321</v>
      </c>
      <c r="G980">
        <v>3</v>
      </c>
      <c r="H980" t="s">
        <v>860</v>
      </c>
      <c r="I980" t="s">
        <v>863</v>
      </c>
      <c r="J980" s="3">
        <v>39173</v>
      </c>
      <c r="K980" t="s">
        <v>864</v>
      </c>
    </row>
    <row r="981" spans="1:11" x14ac:dyDescent="0.25">
      <c r="A981">
        <v>300583194</v>
      </c>
      <c r="B981">
        <v>1</v>
      </c>
      <c r="C981" t="s">
        <v>858</v>
      </c>
      <c r="D981">
        <v>1</v>
      </c>
      <c r="E981" t="s">
        <v>859</v>
      </c>
      <c r="F981">
        <v>321</v>
      </c>
      <c r="G981">
        <v>3</v>
      </c>
      <c r="H981" t="s">
        <v>860</v>
      </c>
      <c r="I981" t="s">
        <v>863</v>
      </c>
      <c r="J981" s="3">
        <v>39173</v>
      </c>
      <c r="K981" t="s">
        <v>864</v>
      </c>
    </row>
    <row r="982" spans="1:11" x14ac:dyDescent="0.25">
      <c r="A982">
        <v>300583249</v>
      </c>
      <c r="B982">
        <v>1</v>
      </c>
      <c r="C982" t="s">
        <v>858</v>
      </c>
      <c r="D982">
        <v>1</v>
      </c>
      <c r="E982" t="s">
        <v>859</v>
      </c>
      <c r="F982">
        <v>321</v>
      </c>
      <c r="G982">
        <v>3</v>
      </c>
      <c r="H982" t="s">
        <v>860</v>
      </c>
      <c r="I982" t="s">
        <v>863</v>
      </c>
      <c r="J982" s="3">
        <v>39173</v>
      </c>
      <c r="K982" t="s">
        <v>864</v>
      </c>
    </row>
    <row r="983" spans="1:11" x14ac:dyDescent="0.25">
      <c r="A983">
        <v>300583319</v>
      </c>
      <c r="B983">
        <v>1</v>
      </c>
      <c r="C983" t="s">
        <v>858</v>
      </c>
      <c r="D983">
        <v>1</v>
      </c>
      <c r="E983" t="s">
        <v>859</v>
      </c>
      <c r="F983">
        <v>321</v>
      </c>
      <c r="G983">
        <v>3</v>
      </c>
      <c r="H983" t="s">
        <v>860</v>
      </c>
      <c r="I983" t="s">
        <v>863</v>
      </c>
      <c r="J983" s="3">
        <v>39173</v>
      </c>
      <c r="K983" t="s">
        <v>864</v>
      </c>
    </row>
    <row r="984" spans="1:11" x14ac:dyDescent="0.25">
      <c r="A984">
        <v>300584707</v>
      </c>
      <c r="B984">
        <v>1</v>
      </c>
      <c r="C984" t="s">
        <v>858</v>
      </c>
      <c r="D984">
        <v>1</v>
      </c>
      <c r="E984" t="s">
        <v>859</v>
      </c>
      <c r="F984">
        <v>321</v>
      </c>
      <c r="G984">
        <v>3</v>
      </c>
      <c r="H984" t="s">
        <v>860</v>
      </c>
      <c r="I984" t="s">
        <v>863</v>
      </c>
      <c r="J984" s="3">
        <v>39173</v>
      </c>
      <c r="K984" t="s">
        <v>864</v>
      </c>
    </row>
    <row r="985" spans="1:11" x14ac:dyDescent="0.25">
      <c r="A985">
        <v>300584858</v>
      </c>
      <c r="B985">
        <v>1</v>
      </c>
      <c r="C985" t="s">
        <v>858</v>
      </c>
      <c r="D985">
        <v>1</v>
      </c>
      <c r="E985" t="s">
        <v>859</v>
      </c>
      <c r="F985">
        <v>321</v>
      </c>
      <c r="G985">
        <v>3</v>
      </c>
      <c r="H985" t="s">
        <v>860</v>
      </c>
      <c r="I985" t="s">
        <v>863</v>
      </c>
      <c r="J985" s="3">
        <v>39173</v>
      </c>
      <c r="K985" t="s">
        <v>864</v>
      </c>
    </row>
    <row r="986" spans="1:11" x14ac:dyDescent="0.25">
      <c r="A986">
        <v>300585192</v>
      </c>
      <c r="B986">
        <v>1</v>
      </c>
      <c r="C986" t="s">
        <v>858</v>
      </c>
      <c r="D986">
        <v>1</v>
      </c>
      <c r="E986" t="s">
        <v>859</v>
      </c>
      <c r="F986">
        <v>2096</v>
      </c>
      <c r="G986">
        <v>3</v>
      </c>
      <c r="H986" t="s">
        <v>860</v>
      </c>
      <c r="I986" t="s">
        <v>861</v>
      </c>
      <c r="J986" s="3">
        <v>39234</v>
      </c>
      <c r="K986" t="s">
        <v>862</v>
      </c>
    </row>
    <row r="987" spans="1:11" x14ac:dyDescent="0.25">
      <c r="A987">
        <v>300585401</v>
      </c>
      <c r="B987">
        <v>1</v>
      </c>
      <c r="C987" t="s">
        <v>858</v>
      </c>
      <c r="D987">
        <v>1</v>
      </c>
      <c r="E987" t="s">
        <v>859</v>
      </c>
      <c r="F987">
        <v>321</v>
      </c>
      <c r="G987">
        <v>3</v>
      </c>
      <c r="H987" t="s">
        <v>860</v>
      </c>
      <c r="I987" t="s">
        <v>863</v>
      </c>
      <c r="J987" s="3">
        <v>39173</v>
      </c>
      <c r="K987" t="s">
        <v>864</v>
      </c>
    </row>
    <row r="988" spans="1:11" x14ac:dyDescent="0.25">
      <c r="A988">
        <v>300585748</v>
      </c>
      <c r="B988">
        <v>1</v>
      </c>
      <c r="C988" t="s">
        <v>858</v>
      </c>
      <c r="D988">
        <v>1</v>
      </c>
      <c r="E988" t="s">
        <v>859</v>
      </c>
      <c r="F988">
        <v>2096</v>
      </c>
      <c r="G988">
        <v>3</v>
      </c>
      <c r="H988" t="s">
        <v>860</v>
      </c>
      <c r="I988" t="s">
        <v>861</v>
      </c>
      <c r="J988" s="3">
        <v>39234</v>
      </c>
      <c r="K988" t="s">
        <v>862</v>
      </c>
    </row>
    <row r="989" spans="1:11" x14ac:dyDescent="0.25">
      <c r="A989">
        <v>300586108</v>
      </c>
      <c r="B989">
        <v>1</v>
      </c>
      <c r="C989" t="s">
        <v>858</v>
      </c>
      <c r="D989">
        <v>1</v>
      </c>
      <c r="E989" t="s">
        <v>859</v>
      </c>
      <c r="F989">
        <v>2096</v>
      </c>
      <c r="G989">
        <v>3</v>
      </c>
      <c r="H989" t="s">
        <v>860</v>
      </c>
      <c r="I989" t="s">
        <v>861</v>
      </c>
      <c r="J989" s="3">
        <v>39234</v>
      </c>
      <c r="K989" t="s">
        <v>862</v>
      </c>
    </row>
    <row r="990" spans="1:11" x14ac:dyDescent="0.25">
      <c r="A990">
        <v>300586551</v>
      </c>
      <c r="B990">
        <v>1</v>
      </c>
      <c r="C990" t="s">
        <v>858</v>
      </c>
      <c r="D990">
        <v>1</v>
      </c>
      <c r="E990" t="s">
        <v>859</v>
      </c>
      <c r="F990">
        <v>321</v>
      </c>
      <c r="G990">
        <v>3</v>
      </c>
      <c r="H990" t="s">
        <v>860</v>
      </c>
      <c r="I990" t="s">
        <v>863</v>
      </c>
      <c r="J990" s="3">
        <v>39173</v>
      </c>
      <c r="K990" t="s">
        <v>864</v>
      </c>
    </row>
    <row r="991" spans="1:11" x14ac:dyDescent="0.25">
      <c r="A991">
        <v>300586622</v>
      </c>
      <c r="B991">
        <v>1</v>
      </c>
      <c r="C991" t="s">
        <v>858</v>
      </c>
      <c r="D991">
        <v>1</v>
      </c>
      <c r="E991" t="s">
        <v>859</v>
      </c>
      <c r="F991">
        <v>321</v>
      </c>
      <c r="G991">
        <v>3</v>
      </c>
      <c r="H991" t="s">
        <v>860</v>
      </c>
      <c r="I991" t="s">
        <v>863</v>
      </c>
      <c r="J991" s="3">
        <v>39173</v>
      </c>
      <c r="K991" t="s">
        <v>864</v>
      </c>
    </row>
    <row r="992" spans="1:11" x14ac:dyDescent="0.25">
      <c r="A992">
        <v>300586972</v>
      </c>
      <c r="B992">
        <v>1</v>
      </c>
      <c r="C992" t="s">
        <v>858</v>
      </c>
      <c r="D992">
        <v>1</v>
      </c>
      <c r="E992" t="s">
        <v>859</v>
      </c>
      <c r="F992">
        <v>321</v>
      </c>
      <c r="G992">
        <v>3</v>
      </c>
      <c r="H992" t="s">
        <v>860</v>
      </c>
      <c r="I992" t="s">
        <v>863</v>
      </c>
      <c r="J992" s="3">
        <v>39173</v>
      </c>
      <c r="K992" t="s">
        <v>864</v>
      </c>
    </row>
    <row r="993" spans="1:11" x14ac:dyDescent="0.25">
      <c r="A993">
        <v>300587282</v>
      </c>
      <c r="B993">
        <v>1</v>
      </c>
      <c r="C993" t="s">
        <v>858</v>
      </c>
      <c r="D993">
        <v>1</v>
      </c>
      <c r="E993" t="s">
        <v>859</v>
      </c>
      <c r="F993">
        <v>321</v>
      </c>
      <c r="G993">
        <v>3</v>
      </c>
      <c r="H993" t="s">
        <v>860</v>
      </c>
      <c r="I993" t="s">
        <v>863</v>
      </c>
      <c r="J993" s="3">
        <v>39173</v>
      </c>
      <c r="K993" t="s">
        <v>864</v>
      </c>
    </row>
    <row r="994" spans="1:11" x14ac:dyDescent="0.25">
      <c r="A994">
        <v>300588284</v>
      </c>
      <c r="B994">
        <v>1</v>
      </c>
      <c r="C994" t="s">
        <v>858</v>
      </c>
      <c r="D994">
        <v>1</v>
      </c>
      <c r="E994" t="s">
        <v>859</v>
      </c>
      <c r="F994">
        <v>2096</v>
      </c>
      <c r="G994">
        <v>3</v>
      </c>
      <c r="H994" t="s">
        <v>860</v>
      </c>
      <c r="I994" t="s">
        <v>861</v>
      </c>
      <c r="J994" s="3">
        <v>39234</v>
      </c>
      <c r="K994" t="s">
        <v>862</v>
      </c>
    </row>
    <row r="995" spans="1:11" x14ac:dyDescent="0.25">
      <c r="A995">
        <v>300588347</v>
      </c>
      <c r="B995">
        <v>1</v>
      </c>
      <c r="C995" t="s">
        <v>858</v>
      </c>
      <c r="D995">
        <v>1</v>
      </c>
      <c r="E995" t="s">
        <v>859</v>
      </c>
      <c r="F995">
        <v>2096</v>
      </c>
      <c r="G995">
        <v>3</v>
      </c>
      <c r="H995" t="s">
        <v>860</v>
      </c>
      <c r="I995" t="s">
        <v>861</v>
      </c>
      <c r="J995" s="3">
        <v>39234</v>
      </c>
      <c r="K995" t="s">
        <v>862</v>
      </c>
    </row>
    <row r="996" spans="1:11" x14ac:dyDescent="0.25">
      <c r="A996">
        <v>300588444</v>
      </c>
      <c r="B996">
        <v>1</v>
      </c>
      <c r="C996" t="s">
        <v>858</v>
      </c>
      <c r="D996">
        <v>1</v>
      </c>
      <c r="E996" t="s">
        <v>859</v>
      </c>
      <c r="F996">
        <v>419</v>
      </c>
      <c r="G996">
        <v>3</v>
      </c>
      <c r="H996" t="s">
        <v>860</v>
      </c>
      <c r="I996" t="s">
        <v>863</v>
      </c>
      <c r="J996" s="3">
        <v>39173</v>
      </c>
      <c r="K996" t="s">
        <v>878</v>
      </c>
    </row>
    <row r="997" spans="1:11" x14ac:dyDescent="0.25">
      <c r="A997">
        <v>300588444</v>
      </c>
      <c r="B997">
        <v>1</v>
      </c>
      <c r="C997" t="s">
        <v>858</v>
      </c>
      <c r="D997">
        <v>2</v>
      </c>
      <c r="E997" t="s">
        <v>866</v>
      </c>
      <c r="F997">
        <v>420</v>
      </c>
      <c r="G997" t="s">
        <v>867</v>
      </c>
      <c r="H997" t="s">
        <v>868</v>
      </c>
      <c r="I997" t="s">
        <v>863</v>
      </c>
      <c r="J997" s="3">
        <v>39173</v>
      </c>
      <c r="K997" t="s">
        <v>880</v>
      </c>
    </row>
    <row r="998" spans="1:11" x14ac:dyDescent="0.25">
      <c r="A998">
        <v>300590184</v>
      </c>
      <c r="B998">
        <v>1</v>
      </c>
      <c r="C998" t="s">
        <v>858</v>
      </c>
      <c r="D998">
        <v>1</v>
      </c>
      <c r="E998" t="s">
        <v>859</v>
      </c>
      <c r="F998">
        <v>321</v>
      </c>
      <c r="G998">
        <v>3</v>
      </c>
      <c r="H998" t="s">
        <v>860</v>
      </c>
      <c r="I998" t="s">
        <v>863</v>
      </c>
      <c r="J998" s="3">
        <v>39173</v>
      </c>
      <c r="K998" t="s">
        <v>864</v>
      </c>
    </row>
    <row r="999" spans="1:11" x14ac:dyDescent="0.25">
      <c r="A999">
        <v>300590388</v>
      </c>
      <c r="B999">
        <v>1</v>
      </c>
      <c r="C999" t="s">
        <v>858</v>
      </c>
      <c r="D999">
        <v>1</v>
      </c>
      <c r="E999" t="s">
        <v>859</v>
      </c>
      <c r="F999">
        <v>2096</v>
      </c>
      <c r="G999">
        <v>3</v>
      </c>
      <c r="H999" t="s">
        <v>860</v>
      </c>
      <c r="I999" t="s">
        <v>861</v>
      </c>
      <c r="J999" s="3">
        <v>39234</v>
      </c>
      <c r="K999" t="s">
        <v>862</v>
      </c>
    </row>
    <row r="1000" spans="1:11" x14ac:dyDescent="0.25">
      <c r="A1000">
        <v>300590388</v>
      </c>
      <c r="B1000">
        <v>2</v>
      </c>
      <c r="C1000" t="s">
        <v>858</v>
      </c>
      <c r="D1000">
        <v>1</v>
      </c>
      <c r="E1000" t="s">
        <v>887</v>
      </c>
      <c r="F1000">
        <v>321</v>
      </c>
      <c r="G1000">
        <v>3</v>
      </c>
      <c r="H1000" t="s">
        <v>860</v>
      </c>
      <c r="I1000" t="s">
        <v>863</v>
      </c>
      <c r="J1000" s="3">
        <v>39173</v>
      </c>
      <c r="K1000" t="s">
        <v>864</v>
      </c>
    </row>
    <row r="1001" spans="1:11" x14ac:dyDescent="0.25">
      <c r="A1001">
        <v>300590861</v>
      </c>
      <c r="B1001">
        <v>1</v>
      </c>
      <c r="C1001" t="s">
        <v>858</v>
      </c>
      <c r="D1001">
        <v>1</v>
      </c>
      <c r="E1001" t="s">
        <v>859</v>
      </c>
      <c r="F1001">
        <v>2096</v>
      </c>
      <c r="G1001">
        <v>3</v>
      </c>
      <c r="H1001" t="s">
        <v>860</v>
      </c>
      <c r="I1001" t="s">
        <v>861</v>
      </c>
      <c r="J1001" s="3">
        <v>39234</v>
      </c>
      <c r="K1001" t="s">
        <v>862</v>
      </c>
    </row>
    <row r="1002" spans="1:11" x14ac:dyDescent="0.25">
      <c r="A1002">
        <v>300592422</v>
      </c>
      <c r="B1002">
        <v>1</v>
      </c>
      <c r="C1002" t="s">
        <v>858</v>
      </c>
      <c r="D1002">
        <v>1</v>
      </c>
      <c r="E1002" t="s">
        <v>859</v>
      </c>
      <c r="F1002">
        <v>321</v>
      </c>
      <c r="G1002">
        <v>3</v>
      </c>
      <c r="H1002" t="s">
        <v>860</v>
      </c>
      <c r="I1002" t="s">
        <v>863</v>
      </c>
      <c r="J1002" s="3">
        <v>39173</v>
      </c>
      <c r="K1002" t="s">
        <v>864</v>
      </c>
    </row>
    <row r="1003" spans="1:11" x14ac:dyDescent="0.25">
      <c r="A1003">
        <v>300592629</v>
      </c>
      <c r="B1003">
        <v>1</v>
      </c>
      <c r="C1003" t="s">
        <v>858</v>
      </c>
      <c r="D1003">
        <v>1</v>
      </c>
      <c r="E1003" t="s">
        <v>859</v>
      </c>
      <c r="F1003">
        <v>321</v>
      </c>
      <c r="G1003">
        <v>3</v>
      </c>
      <c r="H1003" t="s">
        <v>860</v>
      </c>
      <c r="I1003" t="s">
        <v>863</v>
      </c>
      <c r="J1003" s="3">
        <v>39173</v>
      </c>
      <c r="K1003" t="s">
        <v>864</v>
      </c>
    </row>
    <row r="1004" spans="1:11" x14ac:dyDescent="0.25">
      <c r="A1004">
        <v>300592673</v>
      </c>
      <c r="B1004">
        <v>1</v>
      </c>
      <c r="C1004" t="s">
        <v>858</v>
      </c>
      <c r="D1004">
        <v>1</v>
      </c>
      <c r="E1004" t="s">
        <v>859</v>
      </c>
      <c r="F1004">
        <v>321</v>
      </c>
      <c r="G1004">
        <v>3</v>
      </c>
      <c r="H1004" t="s">
        <v>860</v>
      </c>
      <c r="I1004" t="s">
        <v>863</v>
      </c>
      <c r="J1004" s="3">
        <v>39173</v>
      </c>
      <c r="K1004" t="s">
        <v>864</v>
      </c>
    </row>
    <row r="1005" spans="1:11" x14ac:dyDescent="0.25">
      <c r="A1005">
        <v>300593280</v>
      </c>
      <c r="B1005">
        <v>1</v>
      </c>
      <c r="C1005" t="s">
        <v>858</v>
      </c>
      <c r="D1005">
        <v>1</v>
      </c>
      <c r="E1005" t="s">
        <v>859</v>
      </c>
      <c r="F1005">
        <v>321</v>
      </c>
      <c r="G1005">
        <v>3</v>
      </c>
      <c r="H1005" t="s">
        <v>860</v>
      </c>
      <c r="I1005" t="s">
        <v>863</v>
      </c>
      <c r="J1005" s="3">
        <v>39173</v>
      </c>
      <c r="K1005" t="s">
        <v>864</v>
      </c>
    </row>
    <row r="1006" spans="1:11" x14ac:dyDescent="0.25">
      <c r="A1006">
        <v>300593280</v>
      </c>
      <c r="B1006">
        <v>2</v>
      </c>
      <c r="C1006" t="s">
        <v>858</v>
      </c>
      <c r="D1006">
        <v>1</v>
      </c>
      <c r="E1006" t="s">
        <v>859</v>
      </c>
      <c r="F1006">
        <v>2096</v>
      </c>
      <c r="G1006">
        <v>3</v>
      </c>
      <c r="H1006" t="s">
        <v>860</v>
      </c>
      <c r="I1006" t="s">
        <v>861</v>
      </c>
      <c r="J1006" s="3">
        <v>39234</v>
      </c>
      <c r="K1006" t="s">
        <v>862</v>
      </c>
    </row>
    <row r="1007" spans="1:11" x14ac:dyDescent="0.25">
      <c r="A1007">
        <v>300593624</v>
      </c>
      <c r="B1007">
        <v>1</v>
      </c>
      <c r="C1007" t="s">
        <v>858</v>
      </c>
      <c r="D1007">
        <v>1</v>
      </c>
      <c r="E1007" t="s">
        <v>859</v>
      </c>
      <c r="F1007">
        <v>2096</v>
      </c>
      <c r="G1007">
        <v>3</v>
      </c>
      <c r="H1007" t="s">
        <v>860</v>
      </c>
      <c r="I1007" t="s">
        <v>861</v>
      </c>
      <c r="J1007" s="3">
        <v>39234</v>
      </c>
      <c r="K1007" t="s">
        <v>862</v>
      </c>
    </row>
    <row r="1008" spans="1:11" x14ac:dyDescent="0.25">
      <c r="A1008">
        <v>300593783</v>
      </c>
      <c r="B1008">
        <v>1</v>
      </c>
      <c r="C1008" t="s">
        <v>858</v>
      </c>
      <c r="D1008">
        <v>1</v>
      </c>
      <c r="E1008" t="s">
        <v>859</v>
      </c>
      <c r="F1008">
        <v>321</v>
      </c>
      <c r="G1008">
        <v>3</v>
      </c>
      <c r="H1008" t="s">
        <v>860</v>
      </c>
      <c r="I1008" t="s">
        <v>863</v>
      </c>
      <c r="J1008" s="3">
        <v>39173</v>
      </c>
      <c r="K1008" t="s">
        <v>864</v>
      </c>
    </row>
    <row r="1009" spans="1:11" x14ac:dyDescent="0.25">
      <c r="A1009">
        <v>300593783</v>
      </c>
      <c r="B1009">
        <v>2</v>
      </c>
      <c r="C1009" t="s">
        <v>858</v>
      </c>
      <c r="D1009">
        <v>1</v>
      </c>
      <c r="E1009" t="s">
        <v>887</v>
      </c>
      <c r="F1009">
        <v>2096</v>
      </c>
      <c r="G1009">
        <v>3</v>
      </c>
      <c r="H1009" t="s">
        <v>860</v>
      </c>
      <c r="I1009" t="s">
        <v>861</v>
      </c>
      <c r="J1009" s="3">
        <v>39234</v>
      </c>
      <c r="K1009" t="s">
        <v>862</v>
      </c>
    </row>
    <row r="1010" spans="1:11" x14ac:dyDescent="0.25">
      <c r="A1010">
        <v>300594321</v>
      </c>
      <c r="B1010">
        <v>1</v>
      </c>
      <c r="C1010" t="s">
        <v>858</v>
      </c>
      <c r="D1010">
        <v>1</v>
      </c>
      <c r="E1010" t="s">
        <v>859</v>
      </c>
      <c r="F1010">
        <v>321</v>
      </c>
      <c r="G1010">
        <v>3</v>
      </c>
      <c r="H1010" t="s">
        <v>860</v>
      </c>
      <c r="I1010" t="s">
        <v>863</v>
      </c>
      <c r="J1010" s="3">
        <v>39173</v>
      </c>
      <c r="K1010" t="s">
        <v>864</v>
      </c>
    </row>
    <row r="1011" spans="1:11" x14ac:dyDescent="0.25">
      <c r="A1011">
        <v>300595315</v>
      </c>
      <c r="B1011">
        <v>1</v>
      </c>
      <c r="C1011" t="s">
        <v>858</v>
      </c>
      <c r="D1011">
        <v>1</v>
      </c>
      <c r="E1011" t="s">
        <v>859</v>
      </c>
      <c r="F1011">
        <v>321</v>
      </c>
      <c r="G1011">
        <v>3</v>
      </c>
      <c r="H1011" t="s">
        <v>860</v>
      </c>
      <c r="I1011" t="s">
        <v>863</v>
      </c>
      <c r="J1011" s="3">
        <v>39173</v>
      </c>
      <c r="K1011" t="s">
        <v>864</v>
      </c>
    </row>
    <row r="1012" spans="1:11" x14ac:dyDescent="0.25">
      <c r="A1012">
        <v>300600752</v>
      </c>
      <c r="B1012">
        <v>1</v>
      </c>
      <c r="C1012" t="s">
        <v>858</v>
      </c>
      <c r="D1012">
        <v>1</v>
      </c>
      <c r="E1012" t="s">
        <v>859</v>
      </c>
      <c r="F1012">
        <v>2096</v>
      </c>
      <c r="G1012">
        <v>3</v>
      </c>
      <c r="H1012" t="s">
        <v>860</v>
      </c>
      <c r="I1012" t="s">
        <v>861</v>
      </c>
      <c r="J1012" s="3">
        <v>39234</v>
      </c>
      <c r="K1012" t="s">
        <v>862</v>
      </c>
    </row>
    <row r="1013" spans="1:11" x14ac:dyDescent="0.25">
      <c r="A1013">
        <v>300601133</v>
      </c>
      <c r="B1013">
        <v>1</v>
      </c>
      <c r="C1013" t="s">
        <v>858</v>
      </c>
      <c r="D1013">
        <v>1</v>
      </c>
      <c r="E1013" t="s">
        <v>859</v>
      </c>
      <c r="F1013">
        <v>321</v>
      </c>
      <c r="G1013">
        <v>3</v>
      </c>
      <c r="H1013" t="s">
        <v>860</v>
      </c>
      <c r="I1013" t="s">
        <v>863</v>
      </c>
      <c r="J1013" s="3">
        <v>39173</v>
      </c>
      <c r="K1013" t="s">
        <v>864</v>
      </c>
    </row>
    <row r="1014" spans="1:11" x14ac:dyDescent="0.25">
      <c r="A1014">
        <v>300601140</v>
      </c>
      <c r="B1014">
        <v>1</v>
      </c>
      <c r="C1014" t="s">
        <v>858</v>
      </c>
      <c r="D1014">
        <v>1</v>
      </c>
      <c r="E1014" t="s">
        <v>859</v>
      </c>
      <c r="F1014">
        <v>321</v>
      </c>
      <c r="G1014">
        <v>3</v>
      </c>
      <c r="H1014" t="s">
        <v>860</v>
      </c>
      <c r="I1014" t="s">
        <v>863</v>
      </c>
      <c r="J1014" s="3">
        <v>39173</v>
      </c>
      <c r="K1014" t="s">
        <v>864</v>
      </c>
    </row>
    <row r="1015" spans="1:11" x14ac:dyDescent="0.25">
      <c r="A1015">
        <v>300601659</v>
      </c>
      <c r="B1015">
        <v>1</v>
      </c>
      <c r="C1015" t="s">
        <v>858</v>
      </c>
      <c r="D1015">
        <v>1</v>
      </c>
      <c r="E1015" t="s">
        <v>859</v>
      </c>
      <c r="F1015">
        <v>321</v>
      </c>
      <c r="G1015">
        <v>3</v>
      </c>
      <c r="H1015" t="s">
        <v>860</v>
      </c>
      <c r="I1015" t="s">
        <v>863</v>
      </c>
      <c r="J1015" s="3">
        <v>39173</v>
      </c>
      <c r="K1015" t="s">
        <v>864</v>
      </c>
    </row>
    <row r="1016" spans="1:11" x14ac:dyDescent="0.25">
      <c r="A1016">
        <v>300601990</v>
      </c>
      <c r="B1016">
        <v>1</v>
      </c>
      <c r="C1016" t="s">
        <v>858</v>
      </c>
      <c r="D1016">
        <v>1</v>
      </c>
      <c r="E1016" t="s">
        <v>859</v>
      </c>
      <c r="F1016">
        <v>321</v>
      </c>
      <c r="G1016">
        <v>3</v>
      </c>
      <c r="H1016" t="s">
        <v>860</v>
      </c>
      <c r="I1016" t="s">
        <v>863</v>
      </c>
      <c r="J1016" s="3">
        <v>39173</v>
      </c>
      <c r="K1016" t="s">
        <v>864</v>
      </c>
    </row>
    <row r="1017" spans="1:11" x14ac:dyDescent="0.25">
      <c r="A1017">
        <v>300602517</v>
      </c>
      <c r="B1017">
        <v>1</v>
      </c>
      <c r="C1017" t="s">
        <v>858</v>
      </c>
      <c r="D1017">
        <v>1</v>
      </c>
      <c r="E1017" t="s">
        <v>859</v>
      </c>
      <c r="F1017">
        <v>321</v>
      </c>
      <c r="G1017">
        <v>3</v>
      </c>
      <c r="H1017" t="s">
        <v>860</v>
      </c>
      <c r="I1017" t="s">
        <v>863</v>
      </c>
      <c r="J1017" s="3">
        <v>39173</v>
      </c>
      <c r="K1017" t="s">
        <v>864</v>
      </c>
    </row>
    <row r="1018" spans="1:11" x14ac:dyDescent="0.25">
      <c r="A1018">
        <v>300602676</v>
      </c>
      <c r="B1018">
        <v>1</v>
      </c>
      <c r="C1018" t="s">
        <v>858</v>
      </c>
      <c r="D1018">
        <v>1</v>
      </c>
      <c r="E1018" t="s">
        <v>859</v>
      </c>
      <c r="F1018">
        <v>321</v>
      </c>
      <c r="G1018">
        <v>3</v>
      </c>
      <c r="H1018" t="s">
        <v>860</v>
      </c>
      <c r="I1018" t="s">
        <v>863</v>
      </c>
      <c r="J1018" s="3">
        <v>39173</v>
      </c>
      <c r="K1018" t="s">
        <v>864</v>
      </c>
    </row>
    <row r="1019" spans="1:11" x14ac:dyDescent="0.25">
      <c r="A1019">
        <v>300603493</v>
      </c>
      <c r="B1019">
        <v>1</v>
      </c>
      <c r="C1019" t="s">
        <v>858</v>
      </c>
      <c r="D1019">
        <v>1</v>
      </c>
      <c r="E1019" t="s">
        <v>859</v>
      </c>
      <c r="F1019">
        <v>321</v>
      </c>
      <c r="G1019">
        <v>3</v>
      </c>
      <c r="H1019" t="s">
        <v>860</v>
      </c>
      <c r="I1019" t="s">
        <v>863</v>
      </c>
      <c r="J1019" s="3">
        <v>39173</v>
      </c>
      <c r="K1019" t="s">
        <v>864</v>
      </c>
    </row>
    <row r="1020" spans="1:11" x14ac:dyDescent="0.25">
      <c r="A1020">
        <v>300603949</v>
      </c>
      <c r="B1020">
        <v>1</v>
      </c>
      <c r="C1020" t="s">
        <v>858</v>
      </c>
      <c r="D1020">
        <v>1</v>
      </c>
      <c r="E1020" t="s">
        <v>859</v>
      </c>
      <c r="F1020">
        <v>321</v>
      </c>
      <c r="G1020">
        <v>3</v>
      </c>
      <c r="H1020" t="s">
        <v>860</v>
      </c>
      <c r="I1020" t="s">
        <v>863</v>
      </c>
      <c r="J1020" s="3">
        <v>39173</v>
      </c>
      <c r="K1020" t="s">
        <v>864</v>
      </c>
    </row>
    <row r="1021" spans="1:11" x14ac:dyDescent="0.25">
      <c r="A1021">
        <v>300603994</v>
      </c>
      <c r="B1021">
        <v>1</v>
      </c>
      <c r="C1021" t="s">
        <v>858</v>
      </c>
      <c r="D1021">
        <v>1</v>
      </c>
      <c r="E1021" t="s">
        <v>859</v>
      </c>
      <c r="F1021">
        <v>321</v>
      </c>
      <c r="G1021">
        <v>3</v>
      </c>
      <c r="H1021" t="s">
        <v>860</v>
      </c>
      <c r="I1021" t="s">
        <v>863</v>
      </c>
      <c r="J1021" s="3">
        <v>39173</v>
      </c>
      <c r="K1021" t="s">
        <v>864</v>
      </c>
    </row>
    <row r="1022" spans="1:11" x14ac:dyDescent="0.25">
      <c r="A1022">
        <v>300604542</v>
      </c>
      <c r="B1022">
        <v>1</v>
      </c>
      <c r="C1022" t="s">
        <v>858</v>
      </c>
      <c r="D1022">
        <v>1</v>
      </c>
      <c r="E1022" t="s">
        <v>859</v>
      </c>
      <c r="F1022">
        <v>321</v>
      </c>
      <c r="G1022">
        <v>3</v>
      </c>
      <c r="H1022" t="s">
        <v>860</v>
      </c>
      <c r="I1022" t="s">
        <v>863</v>
      </c>
      <c r="J1022" s="3">
        <v>39173</v>
      </c>
      <c r="K1022" t="s">
        <v>864</v>
      </c>
    </row>
    <row r="1023" spans="1:11" x14ac:dyDescent="0.25">
      <c r="A1023">
        <v>300604741</v>
      </c>
      <c r="B1023">
        <v>1</v>
      </c>
      <c r="C1023" t="s">
        <v>858</v>
      </c>
      <c r="D1023">
        <v>1</v>
      </c>
      <c r="E1023" t="s">
        <v>859</v>
      </c>
      <c r="F1023">
        <v>321</v>
      </c>
      <c r="G1023">
        <v>3</v>
      </c>
      <c r="H1023" t="s">
        <v>860</v>
      </c>
      <c r="I1023" t="s">
        <v>863</v>
      </c>
      <c r="J1023" s="3">
        <v>39173</v>
      </c>
      <c r="K1023" t="s">
        <v>864</v>
      </c>
    </row>
    <row r="1024" spans="1:11" x14ac:dyDescent="0.25">
      <c r="A1024">
        <v>300604942</v>
      </c>
      <c r="B1024">
        <v>1</v>
      </c>
      <c r="C1024" t="s">
        <v>858</v>
      </c>
      <c r="D1024">
        <v>1</v>
      </c>
      <c r="E1024" t="s">
        <v>859</v>
      </c>
      <c r="F1024">
        <v>321</v>
      </c>
      <c r="G1024">
        <v>3</v>
      </c>
      <c r="H1024" t="s">
        <v>860</v>
      </c>
      <c r="I1024" t="s">
        <v>863</v>
      </c>
      <c r="J1024" s="3">
        <v>39173</v>
      </c>
      <c r="K1024" t="s">
        <v>864</v>
      </c>
    </row>
    <row r="1025" spans="1:11" x14ac:dyDescent="0.25">
      <c r="A1025">
        <v>300605814</v>
      </c>
      <c r="B1025">
        <v>1</v>
      </c>
      <c r="C1025" t="s">
        <v>858</v>
      </c>
      <c r="D1025">
        <v>1</v>
      </c>
      <c r="E1025" t="s">
        <v>859</v>
      </c>
      <c r="F1025">
        <v>2096</v>
      </c>
      <c r="G1025">
        <v>3</v>
      </c>
      <c r="H1025" t="s">
        <v>860</v>
      </c>
      <c r="I1025" t="s">
        <v>861</v>
      </c>
      <c r="J1025" s="3">
        <v>39234</v>
      </c>
      <c r="K1025" t="s">
        <v>862</v>
      </c>
    </row>
    <row r="1026" spans="1:11" x14ac:dyDescent="0.25">
      <c r="A1026">
        <v>300606135</v>
      </c>
      <c r="B1026">
        <v>1</v>
      </c>
      <c r="C1026" t="s">
        <v>858</v>
      </c>
      <c r="D1026">
        <v>1</v>
      </c>
      <c r="E1026" t="s">
        <v>859</v>
      </c>
      <c r="F1026">
        <v>2096</v>
      </c>
      <c r="G1026">
        <v>3</v>
      </c>
      <c r="H1026" t="s">
        <v>860</v>
      </c>
      <c r="I1026" t="s">
        <v>861</v>
      </c>
      <c r="J1026" s="3">
        <v>39234</v>
      </c>
      <c r="K1026" t="s">
        <v>862</v>
      </c>
    </row>
    <row r="1027" spans="1:11" x14ac:dyDescent="0.25">
      <c r="A1027">
        <v>300606463</v>
      </c>
      <c r="B1027">
        <v>1</v>
      </c>
      <c r="C1027" t="s">
        <v>858</v>
      </c>
      <c r="D1027">
        <v>1</v>
      </c>
      <c r="E1027" t="s">
        <v>859</v>
      </c>
      <c r="F1027">
        <v>2096</v>
      </c>
      <c r="G1027">
        <v>3</v>
      </c>
      <c r="H1027" t="s">
        <v>860</v>
      </c>
      <c r="I1027" t="s">
        <v>861</v>
      </c>
      <c r="J1027" s="3">
        <v>39234</v>
      </c>
      <c r="K1027" t="s">
        <v>862</v>
      </c>
    </row>
    <row r="1028" spans="1:11" x14ac:dyDescent="0.25">
      <c r="A1028">
        <v>300606571</v>
      </c>
      <c r="B1028">
        <v>1</v>
      </c>
      <c r="C1028" t="s">
        <v>858</v>
      </c>
      <c r="D1028">
        <v>1</v>
      </c>
      <c r="E1028" t="s">
        <v>859</v>
      </c>
      <c r="F1028">
        <v>321</v>
      </c>
      <c r="G1028">
        <v>3</v>
      </c>
      <c r="H1028" t="s">
        <v>860</v>
      </c>
      <c r="I1028" t="s">
        <v>863</v>
      </c>
      <c r="J1028" s="3">
        <v>39173</v>
      </c>
      <c r="K1028" t="s">
        <v>864</v>
      </c>
    </row>
    <row r="1029" spans="1:11" x14ac:dyDescent="0.25">
      <c r="A1029">
        <v>300606673</v>
      </c>
      <c r="B1029">
        <v>1</v>
      </c>
      <c r="C1029" t="s">
        <v>858</v>
      </c>
      <c r="D1029">
        <v>1</v>
      </c>
      <c r="E1029" t="s">
        <v>859</v>
      </c>
      <c r="F1029">
        <v>321</v>
      </c>
      <c r="G1029">
        <v>3</v>
      </c>
      <c r="H1029" t="s">
        <v>860</v>
      </c>
      <c r="I1029" t="s">
        <v>863</v>
      </c>
      <c r="J1029" s="3">
        <v>39173</v>
      </c>
      <c r="K1029" t="s">
        <v>864</v>
      </c>
    </row>
    <row r="1030" spans="1:11" x14ac:dyDescent="0.25">
      <c r="A1030">
        <v>300606946</v>
      </c>
      <c r="B1030">
        <v>1</v>
      </c>
      <c r="C1030" t="s">
        <v>858</v>
      </c>
      <c r="D1030">
        <v>1</v>
      </c>
      <c r="E1030" t="s">
        <v>859</v>
      </c>
      <c r="F1030">
        <v>2096</v>
      </c>
      <c r="G1030">
        <v>3</v>
      </c>
      <c r="H1030" t="s">
        <v>860</v>
      </c>
      <c r="I1030" t="s">
        <v>861</v>
      </c>
      <c r="J1030" s="3">
        <v>39234</v>
      </c>
      <c r="K1030" t="s">
        <v>862</v>
      </c>
    </row>
    <row r="1031" spans="1:11" x14ac:dyDescent="0.25">
      <c r="A1031">
        <v>300606980</v>
      </c>
      <c r="B1031">
        <v>1</v>
      </c>
      <c r="C1031" t="s">
        <v>858</v>
      </c>
      <c r="D1031">
        <v>1</v>
      </c>
      <c r="E1031" t="s">
        <v>859</v>
      </c>
      <c r="F1031">
        <v>321</v>
      </c>
      <c r="G1031">
        <v>3</v>
      </c>
      <c r="H1031" t="s">
        <v>860</v>
      </c>
      <c r="I1031" t="s">
        <v>863</v>
      </c>
      <c r="J1031" s="3">
        <v>39173</v>
      </c>
      <c r="K1031" t="s">
        <v>864</v>
      </c>
    </row>
    <row r="1032" spans="1:11" x14ac:dyDescent="0.25">
      <c r="A1032">
        <v>300607473</v>
      </c>
      <c r="B1032">
        <v>1</v>
      </c>
      <c r="C1032" t="s">
        <v>858</v>
      </c>
      <c r="D1032">
        <v>1</v>
      </c>
      <c r="E1032" t="s">
        <v>859</v>
      </c>
      <c r="F1032">
        <v>321</v>
      </c>
      <c r="G1032">
        <v>3</v>
      </c>
      <c r="H1032" t="s">
        <v>860</v>
      </c>
      <c r="I1032" t="s">
        <v>863</v>
      </c>
      <c r="J1032" s="3">
        <v>39173</v>
      </c>
      <c r="K1032" t="s">
        <v>864</v>
      </c>
    </row>
    <row r="1033" spans="1:11" x14ac:dyDescent="0.25">
      <c r="A1033">
        <v>300607932</v>
      </c>
      <c r="B1033">
        <v>1</v>
      </c>
      <c r="C1033" t="s">
        <v>858</v>
      </c>
      <c r="D1033">
        <v>1</v>
      </c>
      <c r="E1033" t="s">
        <v>859</v>
      </c>
      <c r="F1033">
        <v>321</v>
      </c>
      <c r="G1033">
        <v>3</v>
      </c>
      <c r="H1033" t="s">
        <v>860</v>
      </c>
      <c r="I1033" t="s">
        <v>863</v>
      </c>
      <c r="J1033" s="3">
        <v>39173</v>
      </c>
      <c r="K1033" t="s">
        <v>864</v>
      </c>
    </row>
    <row r="1034" spans="1:11" x14ac:dyDescent="0.25">
      <c r="A1034">
        <v>300608956</v>
      </c>
      <c r="B1034">
        <v>1</v>
      </c>
      <c r="C1034" t="s">
        <v>858</v>
      </c>
      <c r="D1034">
        <v>1</v>
      </c>
      <c r="E1034" t="s">
        <v>859</v>
      </c>
      <c r="F1034">
        <v>321</v>
      </c>
      <c r="G1034">
        <v>3</v>
      </c>
      <c r="H1034" t="s">
        <v>860</v>
      </c>
      <c r="I1034" t="s">
        <v>863</v>
      </c>
      <c r="J1034" s="3">
        <v>39173</v>
      </c>
      <c r="K1034" t="s">
        <v>864</v>
      </c>
    </row>
    <row r="1035" spans="1:11" x14ac:dyDescent="0.25">
      <c r="A1035">
        <v>300609004</v>
      </c>
      <c r="B1035">
        <v>1</v>
      </c>
      <c r="C1035" t="s">
        <v>858</v>
      </c>
      <c r="D1035">
        <v>1</v>
      </c>
      <c r="E1035" t="s">
        <v>859</v>
      </c>
      <c r="F1035">
        <v>2096</v>
      </c>
      <c r="G1035">
        <v>3</v>
      </c>
      <c r="H1035" t="s">
        <v>860</v>
      </c>
      <c r="I1035" t="s">
        <v>861</v>
      </c>
      <c r="J1035" s="3">
        <v>39234</v>
      </c>
      <c r="K1035" t="s">
        <v>862</v>
      </c>
    </row>
    <row r="1036" spans="1:11" x14ac:dyDescent="0.25">
      <c r="A1036">
        <v>300609078</v>
      </c>
      <c r="B1036">
        <v>1</v>
      </c>
      <c r="C1036" t="s">
        <v>858</v>
      </c>
      <c r="D1036">
        <v>1</v>
      </c>
      <c r="E1036" t="s">
        <v>859</v>
      </c>
      <c r="F1036">
        <v>321</v>
      </c>
      <c r="G1036">
        <v>3</v>
      </c>
      <c r="H1036" t="s">
        <v>860</v>
      </c>
      <c r="I1036" t="s">
        <v>863</v>
      </c>
      <c r="J1036" s="3">
        <v>39173</v>
      </c>
      <c r="K1036" t="s">
        <v>864</v>
      </c>
    </row>
    <row r="1037" spans="1:11" x14ac:dyDescent="0.25">
      <c r="A1037">
        <v>300609163</v>
      </c>
      <c r="B1037">
        <v>1</v>
      </c>
      <c r="C1037" t="s">
        <v>858</v>
      </c>
      <c r="D1037">
        <v>1</v>
      </c>
      <c r="E1037" t="s">
        <v>859</v>
      </c>
      <c r="F1037">
        <v>321</v>
      </c>
      <c r="G1037">
        <v>3</v>
      </c>
      <c r="H1037" t="s">
        <v>860</v>
      </c>
      <c r="I1037" t="s">
        <v>863</v>
      </c>
      <c r="J1037" s="3">
        <v>39173</v>
      </c>
      <c r="K1037" t="s">
        <v>864</v>
      </c>
    </row>
    <row r="1038" spans="1:11" x14ac:dyDescent="0.25">
      <c r="A1038">
        <v>300609424</v>
      </c>
      <c r="B1038">
        <v>1</v>
      </c>
      <c r="C1038" t="s">
        <v>858</v>
      </c>
      <c r="D1038">
        <v>1</v>
      </c>
      <c r="E1038" t="s">
        <v>859</v>
      </c>
      <c r="F1038">
        <v>2096</v>
      </c>
      <c r="G1038">
        <v>3</v>
      </c>
      <c r="H1038" t="s">
        <v>860</v>
      </c>
      <c r="I1038" t="s">
        <v>861</v>
      </c>
      <c r="J1038" s="3">
        <v>39234</v>
      </c>
      <c r="K1038" t="s">
        <v>862</v>
      </c>
    </row>
    <row r="1039" spans="1:11" x14ac:dyDescent="0.25">
      <c r="A1039">
        <v>300609424</v>
      </c>
      <c r="B1039">
        <v>1</v>
      </c>
      <c r="C1039" t="s">
        <v>858</v>
      </c>
      <c r="D1039">
        <v>2</v>
      </c>
      <c r="F1039">
        <v>635</v>
      </c>
      <c r="G1039" t="s">
        <v>867</v>
      </c>
      <c r="H1039" t="s">
        <v>868</v>
      </c>
      <c r="I1039" t="s">
        <v>906</v>
      </c>
      <c r="J1039" s="3">
        <v>41844</v>
      </c>
      <c r="K1039" t="s">
        <v>872</v>
      </c>
    </row>
    <row r="1040" spans="1:11" x14ac:dyDescent="0.25">
      <c r="A1040">
        <v>300609424</v>
      </c>
      <c r="B1040">
        <v>2</v>
      </c>
      <c r="C1040" t="s">
        <v>858</v>
      </c>
      <c r="D1040">
        <v>1</v>
      </c>
      <c r="E1040" t="s">
        <v>859</v>
      </c>
      <c r="F1040">
        <v>321</v>
      </c>
      <c r="G1040">
        <v>3</v>
      </c>
      <c r="H1040" t="s">
        <v>860</v>
      </c>
      <c r="I1040" t="s">
        <v>863</v>
      </c>
      <c r="J1040" s="3">
        <v>39173</v>
      </c>
      <c r="K1040" t="s">
        <v>864</v>
      </c>
    </row>
    <row r="1041" spans="1:11" x14ac:dyDescent="0.25">
      <c r="A1041">
        <v>300609495</v>
      </c>
      <c r="B1041">
        <v>1</v>
      </c>
      <c r="C1041" t="s">
        <v>858</v>
      </c>
      <c r="D1041">
        <v>1</v>
      </c>
      <c r="E1041" t="s">
        <v>859</v>
      </c>
      <c r="F1041">
        <v>321</v>
      </c>
      <c r="G1041">
        <v>3</v>
      </c>
      <c r="H1041" t="s">
        <v>860</v>
      </c>
      <c r="I1041" t="s">
        <v>863</v>
      </c>
      <c r="J1041" s="3">
        <v>39173</v>
      </c>
      <c r="K1041" t="s">
        <v>864</v>
      </c>
    </row>
    <row r="1042" spans="1:11" x14ac:dyDescent="0.25">
      <c r="A1042">
        <v>300610134</v>
      </c>
      <c r="B1042">
        <v>1</v>
      </c>
      <c r="C1042" t="s">
        <v>858</v>
      </c>
      <c r="D1042">
        <v>1</v>
      </c>
      <c r="E1042" t="s">
        <v>859</v>
      </c>
      <c r="F1042">
        <v>321</v>
      </c>
      <c r="G1042">
        <v>3</v>
      </c>
      <c r="H1042" t="s">
        <v>860</v>
      </c>
      <c r="I1042" t="s">
        <v>863</v>
      </c>
      <c r="J1042" s="3">
        <v>39173</v>
      </c>
      <c r="K1042" t="s">
        <v>864</v>
      </c>
    </row>
    <row r="1043" spans="1:11" x14ac:dyDescent="0.25">
      <c r="A1043">
        <v>300610454</v>
      </c>
      <c r="B1043">
        <v>1</v>
      </c>
      <c r="C1043" t="s">
        <v>858</v>
      </c>
      <c r="D1043">
        <v>1</v>
      </c>
      <c r="E1043" t="s">
        <v>859</v>
      </c>
      <c r="F1043">
        <v>321</v>
      </c>
      <c r="G1043">
        <v>3</v>
      </c>
      <c r="H1043" t="s">
        <v>860</v>
      </c>
      <c r="I1043" t="s">
        <v>863</v>
      </c>
      <c r="J1043" s="3">
        <v>39173</v>
      </c>
      <c r="K1043" t="s">
        <v>864</v>
      </c>
    </row>
    <row r="1044" spans="1:11" x14ac:dyDescent="0.25">
      <c r="A1044">
        <v>300611018</v>
      </c>
      <c r="B1044">
        <v>1</v>
      </c>
      <c r="C1044" t="s">
        <v>858</v>
      </c>
      <c r="D1044">
        <v>1</v>
      </c>
      <c r="E1044" t="s">
        <v>859</v>
      </c>
      <c r="F1044">
        <v>321</v>
      </c>
      <c r="G1044">
        <v>3</v>
      </c>
      <c r="H1044" t="s">
        <v>860</v>
      </c>
      <c r="I1044" t="s">
        <v>863</v>
      </c>
      <c r="J1044" s="3">
        <v>39173</v>
      </c>
      <c r="K1044" t="s">
        <v>864</v>
      </c>
    </row>
    <row r="1045" spans="1:11" x14ac:dyDescent="0.25">
      <c r="A1045">
        <v>300611453</v>
      </c>
      <c r="B1045">
        <v>1</v>
      </c>
      <c r="C1045" t="s">
        <v>858</v>
      </c>
      <c r="D1045">
        <v>1</v>
      </c>
      <c r="E1045" t="s">
        <v>859</v>
      </c>
      <c r="F1045">
        <v>321</v>
      </c>
      <c r="G1045">
        <v>3</v>
      </c>
      <c r="H1045" t="s">
        <v>860</v>
      </c>
      <c r="I1045" t="s">
        <v>863</v>
      </c>
      <c r="J1045" s="3">
        <v>39173</v>
      </c>
      <c r="K1045" t="s">
        <v>864</v>
      </c>
    </row>
    <row r="1046" spans="1:11" x14ac:dyDescent="0.25">
      <c r="A1046">
        <v>300611496</v>
      </c>
      <c r="B1046">
        <v>1</v>
      </c>
      <c r="C1046" t="s">
        <v>858</v>
      </c>
      <c r="D1046">
        <v>1</v>
      </c>
      <c r="E1046" t="s">
        <v>859</v>
      </c>
      <c r="F1046">
        <v>321</v>
      </c>
      <c r="G1046">
        <v>3</v>
      </c>
      <c r="H1046" t="s">
        <v>860</v>
      </c>
      <c r="I1046" t="s">
        <v>863</v>
      </c>
      <c r="J1046" s="3">
        <v>39173</v>
      </c>
      <c r="K1046" t="s">
        <v>864</v>
      </c>
    </row>
    <row r="1047" spans="1:11" x14ac:dyDescent="0.25">
      <c r="A1047">
        <v>300611587</v>
      </c>
      <c r="B1047">
        <v>1</v>
      </c>
      <c r="C1047" t="s">
        <v>858</v>
      </c>
      <c r="D1047">
        <v>1</v>
      </c>
      <c r="E1047" t="s">
        <v>859</v>
      </c>
      <c r="F1047">
        <v>321</v>
      </c>
      <c r="G1047">
        <v>3</v>
      </c>
      <c r="H1047" t="s">
        <v>860</v>
      </c>
      <c r="I1047" t="s">
        <v>863</v>
      </c>
      <c r="J1047" s="3">
        <v>39173</v>
      </c>
      <c r="K1047" t="s">
        <v>864</v>
      </c>
    </row>
    <row r="1048" spans="1:11" x14ac:dyDescent="0.25">
      <c r="A1048">
        <v>300611645</v>
      </c>
      <c r="B1048">
        <v>1</v>
      </c>
      <c r="C1048" t="s">
        <v>858</v>
      </c>
      <c r="D1048">
        <v>1</v>
      </c>
      <c r="E1048" t="s">
        <v>859</v>
      </c>
      <c r="F1048">
        <v>321</v>
      </c>
      <c r="G1048">
        <v>3</v>
      </c>
      <c r="H1048" t="s">
        <v>860</v>
      </c>
      <c r="I1048" t="s">
        <v>863</v>
      </c>
      <c r="J1048" s="3">
        <v>39173</v>
      </c>
      <c r="K1048" t="s">
        <v>864</v>
      </c>
    </row>
    <row r="1049" spans="1:11" x14ac:dyDescent="0.25">
      <c r="A1049">
        <v>300612096</v>
      </c>
      <c r="B1049">
        <v>1</v>
      </c>
      <c r="C1049" t="s">
        <v>858</v>
      </c>
      <c r="D1049">
        <v>1</v>
      </c>
      <c r="E1049" t="s">
        <v>859</v>
      </c>
      <c r="F1049">
        <v>321</v>
      </c>
      <c r="G1049">
        <v>3</v>
      </c>
      <c r="H1049" t="s">
        <v>860</v>
      </c>
      <c r="I1049" t="s">
        <v>863</v>
      </c>
      <c r="J1049" s="3">
        <v>39173</v>
      </c>
      <c r="K1049" t="s">
        <v>864</v>
      </c>
    </row>
    <row r="1050" spans="1:11" x14ac:dyDescent="0.25">
      <c r="A1050">
        <v>300612184</v>
      </c>
      <c r="B1050">
        <v>1</v>
      </c>
      <c r="C1050" t="s">
        <v>858</v>
      </c>
      <c r="D1050">
        <v>1</v>
      </c>
      <c r="E1050" t="s">
        <v>859</v>
      </c>
      <c r="F1050">
        <v>321</v>
      </c>
      <c r="G1050">
        <v>3</v>
      </c>
      <c r="H1050" t="s">
        <v>860</v>
      </c>
      <c r="I1050" t="s">
        <v>863</v>
      </c>
      <c r="J1050" s="3">
        <v>39173</v>
      </c>
      <c r="K1050" t="s">
        <v>864</v>
      </c>
    </row>
    <row r="1051" spans="1:11" x14ac:dyDescent="0.25">
      <c r="A1051">
        <v>300612184</v>
      </c>
      <c r="B1051">
        <v>2</v>
      </c>
      <c r="C1051" t="s">
        <v>858</v>
      </c>
      <c r="D1051">
        <v>1</v>
      </c>
      <c r="E1051" t="s">
        <v>859</v>
      </c>
      <c r="F1051">
        <v>321</v>
      </c>
      <c r="G1051">
        <v>3</v>
      </c>
      <c r="H1051" t="s">
        <v>860</v>
      </c>
      <c r="I1051" t="s">
        <v>863</v>
      </c>
      <c r="J1051" s="3">
        <v>39173</v>
      </c>
      <c r="K1051" t="s">
        <v>864</v>
      </c>
    </row>
    <row r="1052" spans="1:11" x14ac:dyDescent="0.25">
      <c r="A1052">
        <v>300612353</v>
      </c>
      <c r="B1052">
        <v>1</v>
      </c>
      <c r="C1052" t="s">
        <v>858</v>
      </c>
      <c r="D1052">
        <v>1</v>
      </c>
      <c r="E1052" t="s">
        <v>859</v>
      </c>
      <c r="F1052">
        <v>2096</v>
      </c>
      <c r="G1052">
        <v>3</v>
      </c>
      <c r="H1052" t="s">
        <v>860</v>
      </c>
      <c r="I1052" t="s">
        <v>861</v>
      </c>
      <c r="J1052" s="3">
        <v>39234</v>
      </c>
      <c r="K1052" t="s">
        <v>862</v>
      </c>
    </row>
    <row r="1053" spans="1:11" x14ac:dyDescent="0.25">
      <c r="A1053">
        <v>300612804</v>
      </c>
      <c r="B1053">
        <v>1</v>
      </c>
      <c r="C1053" t="s">
        <v>858</v>
      </c>
      <c r="D1053">
        <v>1</v>
      </c>
      <c r="E1053" t="s">
        <v>859</v>
      </c>
      <c r="F1053">
        <v>321</v>
      </c>
      <c r="G1053">
        <v>3</v>
      </c>
      <c r="H1053" t="s">
        <v>860</v>
      </c>
      <c r="I1053" t="s">
        <v>863</v>
      </c>
      <c r="J1053" s="3">
        <v>39173</v>
      </c>
      <c r="K1053" t="s">
        <v>864</v>
      </c>
    </row>
    <row r="1054" spans="1:11" x14ac:dyDescent="0.25">
      <c r="A1054">
        <v>300612886</v>
      </c>
      <c r="B1054">
        <v>1</v>
      </c>
      <c r="C1054" t="s">
        <v>858</v>
      </c>
      <c r="D1054">
        <v>1</v>
      </c>
      <c r="E1054" t="s">
        <v>859</v>
      </c>
      <c r="F1054">
        <v>321</v>
      </c>
      <c r="G1054">
        <v>3</v>
      </c>
      <c r="H1054" t="s">
        <v>860</v>
      </c>
      <c r="I1054" t="s">
        <v>863</v>
      </c>
      <c r="J1054" s="3">
        <v>39173</v>
      </c>
      <c r="K1054" t="s">
        <v>864</v>
      </c>
    </row>
    <row r="1055" spans="1:11" x14ac:dyDescent="0.25">
      <c r="A1055">
        <v>300613291</v>
      </c>
      <c r="B1055">
        <v>1</v>
      </c>
      <c r="C1055" t="s">
        <v>858</v>
      </c>
      <c r="D1055">
        <v>1</v>
      </c>
      <c r="E1055" t="s">
        <v>859</v>
      </c>
      <c r="F1055">
        <v>321</v>
      </c>
      <c r="G1055">
        <v>3</v>
      </c>
      <c r="H1055" t="s">
        <v>860</v>
      </c>
      <c r="I1055" t="s">
        <v>863</v>
      </c>
      <c r="J1055" s="3">
        <v>39173</v>
      </c>
      <c r="K1055" t="s">
        <v>864</v>
      </c>
    </row>
    <row r="1056" spans="1:11" x14ac:dyDescent="0.25">
      <c r="A1056">
        <v>300613663</v>
      </c>
      <c r="B1056">
        <v>1</v>
      </c>
      <c r="C1056" t="s">
        <v>858</v>
      </c>
      <c r="D1056">
        <v>1</v>
      </c>
      <c r="E1056" t="s">
        <v>859</v>
      </c>
      <c r="F1056">
        <v>321</v>
      </c>
      <c r="G1056">
        <v>3</v>
      </c>
      <c r="H1056" t="s">
        <v>860</v>
      </c>
      <c r="I1056" t="s">
        <v>863</v>
      </c>
      <c r="J1056" s="3">
        <v>39173</v>
      </c>
      <c r="K1056" t="s">
        <v>864</v>
      </c>
    </row>
    <row r="1057" spans="1:11" x14ac:dyDescent="0.25">
      <c r="A1057">
        <v>300613917</v>
      </c>
      <c r="B1057">
        <v>1</v>
      </c>
      <c r="C1057" t="s">
        <v>858</v>
      </c>
      <c r="D1057">
        <v>1</v>
      </c>
      <c r="E1057" t="s">
        <v>859</v>
      </c>
      <c r="F1057">
        <v>321</v>
      </c>
      <c r="G1057">
        <v>3</v>
      </c>
      <c r="H1057" t="s">
        <v>860</v>
      </c>
      <c r="I1057" t="s">
        <v>863</v>
      </c>
      <c r="J1057" s="3">
        <v>39173</v>
      </c>
      <c r="K1057" t="s">
        <v>864</v>
      </c>
    </row>
    <row r="1058" spans="1:11" x14ac:dyDescent="0.25">
      <c r="A1058">
        <v>300614544</v>
      </c>
      <c r="B1058">
        <v>1</v>
      </c>
      <c r="C1058" t="s">
        <v>858</v>
      </c>
      <c r="D1058">
        <v>1</v>
      </c>
      <c r="E1058" t="s">
        <v>859</v>
      </c>
      <c r="F1058">
        <v>321</v>
      </c>
      <c r="G1058">
        <v>3</v>
      </c>
      <c r="H1058" t="s">
        <v>860</v>
      </c>
      <c r="I1058" t="s">
        <v>863</v>
      </c>
      <c r="J1058" s="3">
        <v>39173</v>
      </c>
      <c r="K1058" t="s">
        <v>864</v>
      </c>
    </row>
    <row r="1059" spans="1:11" x14ac:dyDescent="0.25">
      <c r="A1059">
        <v>300616039</v>
      </c>
      <c r="B1059">
        <v>1</v>
      </c>
      <c r="C1059" t="s">
        <v>858</v>
      </c>
      <c r="D1059">
        <v>1</v>
      </c>
      <c r="E1059" t="s">
        <v>859</v>
      </c>
      <c r="F1059">
        <v>321</v>
      </c>
      <c r="G1059">
        <v>3</v>
      </c>
      <c r="H1059" t="s">
        <v>860</v>
      </c>
      <c r="I1059" t="s">
        <v>863</v>
      </c>
      <c r="J1059" s="3">
        <v>39173</v>
      </c>
      <c r="K1059" t="s">
        <v>864</v>
      </c>
    </row>
    <row r="1060" spans="1:11" x14ac:dyDescent="0.25">
      <c r="A1060">
        <v>300616101</v>
      </c>
      <c r="B1060">
        <v>1</v>
      </c>
      <c r="C1060" t="s">
        <v>858</v>
      </c>
      <c r="D1060">
        <v>1</v>
      </c>
      <c r="E1060" t="s">
        <v>859</v>
      </c>
      <c r="F1060">
        <v>321</v>
      </c>
      <c r="G1060">
        <v>3</v>
      </c>
      <c r="H1060" t="s">
        <v>860</v>
      </c>
      <c r="I1060" t="s">
        <v>863</v>
      </c>
      <c r="J1060" s="3">
        <v>39173</v>
      </c>
      <c r="K1060" t="s">
        <v>864</v>
      </c>
    </row>
    <row r="1061" spans="1:11" x14ac:dyDescent="0.25">
      <c r="A1061">
        <v>300616438</v>
      </c>
      <c r="B1061">
        <v>1</v>
      </c>
      <c r="C1061" t="s">
        <v>858</v>
      </c>
      <c r="D1061">
        <v>1</v>
      </c>
      <c r="E1061" t="s">
        <v>859</v>
      </c>
      <c r="F1061">
        <v>321</v>
      </c>
      <c r="G1061">
        <v>3</v>
      </c>
      <c r="H1061" t="s">
        <v>860</v>
      </c>
      <c r="I1061" t="s">
        <v>863</v>
      </c>
      <c r="J1061" s="3">
        <v>39173</v>
      </c>
      <c r="K1061" t="s">
        <v>864</v>
      </c>
    </row>
    <row r="1062" spans="1:11" x14ac:dyDescent="0.25">
      <c r="A1062">
        <v>300616966</v>
      </c>
      <c r="B1062">
        <v>1</v>
      </c>
      <c r="C1062" t="s">
        <v>858</v>
      </c>
      <c r="D1062">
        <v>1</v>
      </c>
      <c r="E1062" t="s">
        <v>859</v>
      </c>
      <c r="F1062">
        <v>321</v>
      </c>
      <c r="G1062">
        <v>3</v>
      </c>
      <c r="H1062" t="s">
        <v>860</v>
      </c>
      <c r="I1062" t="s">
        <v>863</v>
      </c>
      <c r="J1062" s="3">
        <v>39173</v>
      </c>
      <c r="K1062" t="s">
        <v>864</v>
      </c>
    </row>
    <row r="1063" spans="1:11" x14ac:dyDescent="0.25">
      <c r="A1063">
        <v>300617328</v>
      </c>
      <c r="B1063">
        <v>1</v>
      </c>
      <c r="C1063" t="s">
        <v>858</v>
      </c>
      <c r="D1063">
        <v>1</v>
      </c>
      <c r="E1063" t="s">
        <v>859</v>
      </c>
      <c r="F1063">
        <v>321</v>
      </c>
      <c r="G1063">
        <v>3</v>
      </c>
      <c r="H1063" t="s">
        <v>860</v>
      </c>
      <c r="I1063" t="s">
        <v>863</v>
      </c>
      <c r="J1063" s="3">
        <v>39173</v>
      </c>
      <c r="K1063" t="s">
        <v>864</v>
      </c>
    </row>
    <row r="1064" spans="1:11" x14ac:dyDescent="0.25">
      <c r="A1064">
        <v>300617963</v>
      </c>
      <c r="B1064">
        <v>1</v>
      </c>
      <c r="C1064" t="s">
        <v>858</v>
      </c>
      <c r="D1064">
        <v>1</v>
      </c>
      <c r="E1064" t="s">
        <v>859</v>
      </c>
      <c r="F1064">
        <v>321</v>
      </c>
      <c r="G1064">
        <v>3</v>
      </c>
      <c r="H1064" t="s">
        <v>860</v>
      </c>
      <c r="I1064" t="s">
        <v>863</v>
      </c>
      <c r="J1064" s="3">
        <v>39173</v>
      </c>
      <c r="K1064" t="s">
        <v>864</v>
      </c>
    </row>
    <row r="1065" spans="1:11" x14ac:dyDescent="0.25">
      <c r="A1065">
        <v>300618054</v>
      </c>
      <c r="B1065">
        <v>1</v>
      </c>
      <c r="C1065" t="s">
        <v>858</v>
      </c>
      <c r="D1065">
        <v>1</v>
      </c>
      <c r="E1065" t="s">
        <v>859</v>
      </c>
      <c r="F1065">
        <v>2096</v>
      </c>
      <c r="G1065">
        <v>3</v>
      </c>
      <c r="H1065" t="s">
        <v>860</v>
      </c>
      <c r="I1065" t="s">
        <v>861</v>
      </c>
      <c r="J1065" s="3">
        <v>39234</v>
      </c>
      <c r="K1065" t="s">
        <v>862</v>
      </c>
    </row>
    <row r="1066" spans="1:11" x14ac:dyDescent="0.25">
      <c r="A1066">
        <v>300619007</v>
      </c>
      <c r="B1066">
        <v>1</v>
      </c>
      <c r="C1066" t="s">
        <v>858</v>
      </c>
      <c r="D1066">
        <v>1</v>
      </c>
      <c r="E1066" t="s">
        <v>859</v>
      </c>
      <c r="F1066">
        <v>2096</v>
      </c>
      <c r="G1066">
        <v>3</v>
      </c>
      <c r="H1066" t="s">
        <v>860</v>
      </c>
      <c r="I1066" t="s">
        <v>861</v>
      </c>
      <c r="J1066" s="3">
        <v>39234</v>
      </c>
      <c r="K1066" t="s">
        <v>862</v>
      </c>
    </row>
    <row r="1067" spans="1:11" x14ac:dyDescent="0.25">
      <c r="A1067">
        <v>300619045</v>
      </c>
      <c r="B1067">
        <v>1</v>
      </c>
      <c r="C1067" t="s">
        <v>858</v>
      </c>
      <c r="D1067">
        <v>1</v>
      </c>
      <c r="E1067" t="s">
        <v>859</v>
      </c>
      <c r="F1067">
        <v>321</v>
      </c>
      <c r="G1067">
        <v>3</v>
      </c>
      <c r="H1067" t="s">
        <v>860</v>
      </c>
      <c r="I1067" t="s">
        <v>863</v>
      </c>
      <c r="J1067" s="3">
        <v>39173</v>
      </c>
      <c r="K1067" t="s">
        <v>864</v>
      </c>
    </row>
    <row r="1068" spans="1:11" x14ac:dyDescent="0.25">
      <c r="A1068">
        <v>300619136</v>
      </c>
      <c r="B1068">
        <v>1</v>
      </c>
      <c r="C1068" t="s">
        <v>858</v>
      </c>
      <c r="D1068">
        <v>1</v>
      </c>
      <c r="E1068" t="s">
        <v>859</v>
      </c>
      <c r="F1068">
        <v>321</v>
      </c>
      <c r="G1068">
        <v>3</v>
      </c>
      <c r="H1068" t="s">
        <v>860</v>
      </c>
      <c r="I1068" t="s">
        <v>863</v>
      </c>
      <c r="J1068" s="3">
        <v>39173</v>
      </c>
      <c r="K1068" t="s">
        <v>864</v>
      </c>
    </row>
    <row r="1069" spans="1:11" x14ac:dyDescent="0.25">
      <c r="A1069">
        <v>300619162</v>
      </c>
      <c r="B1069">
        <v>1</v>
      </c>
      <c r="C1069" t="s">
        <v>858</v>
      </c>
      <c r="D1069">
        <v>1</v>
      </c>
      <c r="E1069" t="s">
        <v>859</v>
      </c>
      <c r="F1069">
        <v>321</v>
      </c>
      <c r="G1069">
        <v>3</v>
      </c>
      <c r="H1069" t="s">
        <v>860</v>
      </c>
      <c r="I1069" t="s">
        <v>863</v>
      </c>
      <c r="J1069" s="3">
        <v>39173</v>
      </c>
      <c r="K1069" t="s">
        <v>864</v>
      </c>
    </row>
    <row r="1070" spans="1:11" x14ac:dyDescent="0.25">
      <c r="A1070">
        <v>300620266</v>
      </c>
      <c r="B1070">
        <v>1</v>
      </c>
      <c r="C1070" t="s">
        <v>858</v>
      </c>
      <c r="D1070">
        <v>1</v>
      </c>
      <c r="E1070" t="s">
        <v>859</v>
      </c>
      <c r="F1070">
        <v>321</v>
      </c>
      <c r="G1070">
        <v>3</v>
      </c>
      <c r="H1070" t="s">
        <v>860</v>
      </c>
      <c r="I1070" t="s">
        <v>863</v>
      </c>
      <c r="J1070" s="3">
        <v>39173</v>
      </c>
      <c r="K1070" t="s">
        <v>864</v>
      </c>
    </row>
    <row r="1071" spans="1:11" x14ac:dyDescent="0.25">
      <c r="A1071">
        <v>300620666</v>
      </c>
      <c r="B1071">
        <v>1</v>
      </c>
      <c r="C1071" t="s">
        <v>858</v>
      </c>
      <c r="D1071">
        <v>1</v>
      </c>
      <c r="E1071" t="s">
        <v>859</v>
      </c>
      <c r="F1071">
        <v>321</v>
      </c>
      <c r="G1071">
        <v>3</v>
      </c>
      <c r="H1071" t="s">
        <v>860</v>
      </c>
      <c r="I1071" t="s">
        <v>863</v>
      </c>
      <c r="J1071" s="3">
        <v>39173</v>
      </c>
      <c r="K1071" t="s">
        <v>864</v>
      </c>
    </row>
    <row r="1072" spans="1:11" x14ac:dyDescent="0.25">
      <c r="A1072">
        <v>300621588</v>
      </c>
      <c r="B1072">
        <v>1</v>
      </c>
      <c r="C1072" t="s">
        <v>858</v>
      </c>
      <c r="D1072">
        <v>1</v>
      </c>
      <c r="E1072" t="s">
        <v>859</v>
      </c>
      <c r="F1072">
        <v>321</v>
      </c>
      <c r="G1072">
        <v>3</v>
      </c>
      <c r="H1072" t="s">
        <v>860</v>
      </c>
      <c r="I1072" t="s">
        <v>863</v>
      </c>
      <c r="J1072" s="3">
        <v>39173</v>
      </c>
      <c r="K1072" t="s">
        <v>864</v>
      </c>
    </row>
    <row r="1073" spans="1:11" x14ac:dyDescent="0.25">
      <c r="A1073">
        <v>300621605</v>
      </c>
      <c r="B1073">
        <v>1</v>
      </c>
      <c r="C1073" t="s">
        <v>858</v>
      </c>
      <c r="D1073">
        <v>1</v>
      </c>
      <c r="E1073" t="s">
        <v>859</v>
      </c>
      <c r="F1073">
        <v>321</v>
      </c>
      <c r="G1073">
        <v>3</v>
      </c>
      <c r="H1073" t="s">
        <v>860</v>
      </c>
      <c r="I1073" t="s">
        <v>863</v>
      </c>
      <c r="J1073" s="3">
        <v>39173</v>
      </c>
      <c r="K1073" t="s">
        <v>864</v>
      </c>
    </row>
    <row r="1074" spans="1:11" x14ac:dyDescent="0.25">
      <c r="A1074">
        <v>300621849</v>
      </c>
      <c r="B1074">
        <v>1</v>
      </c>
      <c r="C1074" t="s">
        <v>858</v>
      </c>
      <c r="D1074">
        <v>1</v>
      </c>
      <c r="E1074" t="s">
        <v>859</v>
      </c>
      <c r="F1074">
        <v>321</v>
      </c>
      <c r="G1074">
        <v>3</v>
      </c>
      <c r="H1074" t="s">
        <v>860</v>
      </c>
      <c r="I1074" t="s">
        <v>863</v>
      </c>
      <c r="J1074" s="3">
        <v>39173</v>
      </c>
      <c r="K1074" t="s">
        <v>864</v>
      </c>
    </row>
    <row r="1075" spans="1:11" x14ac:dyDescent="0.25">
      <c r="A1075">
        <v>300622683</v>
      </c>
      <c r="B1075">
        <v>1</v>
      </c>
      <c r="C1075" t="s">
        <v>858</v>
      </c>
      <c r="D1075">
        <v>1</v>
      </c>
      <c r="E1075" t="s">
        <v>859</v>
      </c>
      <c r="F1075">
        <v>321</v>
      </c>
      <c r="G1075">
        <v>3</v>
      </c>
      <c r="H1075" t="s">
        <v>860</v>
      </c>
      <c r="I1075" t="s">
        <v>863</v>
      </c>
      <c r="J1075" s="3">
        <v>39173</v>
      </c>
      <c r="K1075" t="s">
        <v>864</v>
      </c>
    </row>
    <row r="1076" spans="1:11" x14ac:dyDescent="0.25">
      <c r="A1076">
        <v>300622796</v>
      </c>
      <c r="B1076">
        <v>1</v>
      </c>
      <c r="C1076" t="s">
        <v>858</v>
      </c>
      <c r="D1076">
        <v>1</v>
      </c>
      <c r="E1076" t="s">
        <v>859</v>
      </c>
      <c r="F1076">
        <v>321</v>
      </c>
      <c r="G1076">
        <v>3</v>
      </c>
      <c r="H1076" t="s">
        <v>860</v>
      </c>
      <c r="I1076" t="s">
        <v>863</v>
      </c>
      <c r="J1076" s="3">
        <v>39173</v>
      </c>
      <c r="K1076" t="s">
        <v>864</v>
      </c>
    </row>
    <row r="1077" spans="1:11" x14ac:dyDescent="0.25">
      <c r="A1077">
        <v>300622977</v>
      </c>
      <c r="B1077">
        <v>1</v>
      </c>
      <c r="C1077" t="s">
        <v>858</v>
      </c>
      <c r="D1077">
        <v>1</v>
      </c>
      <c r="E1077" t="s">
        <v>859</v>
      </c>
      <c r="F1077">
        <v>321</v>
      </c>
      <c r="G1077">
        <v>3</v>
      </c>
      <c r="H1077" t="s">
        <v>860</v>
      </c>
      <c r="I1077" t="s">
        <v>863</v>
      </c>
      <c r="J1077" s="3">
        <v>39173</v>
      </c>
      <c r="K1077" t="s">
        <v>864</v>
      </c>
    </row>
    <row r="1078" spans="1:11" x14ac:dyDescent="0.25">
      <c r="A1078">
        <v>300623215</v>
      </c>
      <c r="B1078">
        <v>1</v>
      </c>
      <c r="C1078" t="s">
        <v>858</v>
      </c>
      <c r="D1078">
        <v>1</v>
      </c>
      <c r="E1078" t="s">
        <v>859</v>
      </c>
      <c r="F1078">
        <v>321</v>
      </c>
      <c r="G1078">
        <v>3</v>
      </c>
      <c r="H1078" t="s">
        <v>860</v>
      </c>
      <c r="I1078" t="s">
        <v>863</v>
      </c>
      <c r="J1078" s="3">
        <v>39173</v>
      </c>
      <c r="K1078" t="s">
        <v>864</v>
      </c>
    </row>
    <row r="1079" spans="1:11" x14ac:dyDescent="0.25">
      <c r="A1079">
        <v>300623288</v>
      </c>
      <c r="B1079">
        <v>1</v>
      </c>
      <c r="C1079" t="s">
        <v>858</v>
      </c>
      <c r="D1079">
        <v>1</v>
      </c>
      <c r="E1079" t="s">
        <v>859</v>
      </c>
      <c r="F1079">
        <v>323</v>
      </c>
      <c r="G1079">
        <v>3</v>
      </c>
      <c r="H1079" t="s">
        <v>860</v>
      </c>
      <c r="I1079" t="s">
        <v>863</v>
      </c>
      <c r="J1079" s="3">
        <v>39173</v>
      </c>
      <c r="K1079" t="s">
        <v>865</v>
      </c>
    </row>
    <row r="1080" spans="1:11" x14ac:dyDescent="0.25">
      <c r="A1080">
        <v>300623288</v>
      </c>
      <c r="B1080">
        <v>1</v>
      </c>
      <c r="C1080" t="s">
        <v>858</v>
      </c>
      <c r="D1080">
        <v>2</v>
      </c>
      <c r="E1080" t="s">
        <v>866</v>
      </c>
      <c r="F1080">
        <v>324</v>
      </c>
      <c r="G1080" t="s">
        <v>867</v>
      </c>
      <c r="H1080" t="s">
        <v>868</v>
      </c>
      <c r="I1080" t="s">
        <v>863</v>
      </c>
      <c r="J1080" s="3">
        <v>39173</v>
      </c>
      <c r="K1080" t="s">
        <v>869</v>
      </c>
    </row>
    <row r="1081" spans="1:11" x14ac:dyDescent="0.25">
      <c r="A1081">
        <v>300623312</v>
      </c>
      <c r="B1081">
        <v>1</v>
      </c>
      <c r="C1081" t="s">
        <v>858</v>
      </c>
      <c r="D1081">
        <v>1</v>
      </c>
      <c r="E1081" t="s">
        <v>859</v>
      </c>
      <c r="F1081">
        <v>321</v>
      </c>
      <c r="G1081">
        <v>3</v>
      </c>
      <c r="H1081" t="s">
        <v>860</v>
      </c>
      <c r="I1081" t="s">
        <v>863</v>
      </c>
      <c r="J1081" s="3">
        <v>39173</v>
      </c>
      <c r="K1081" t="s">
        <v>864</v>
      </c>
    </row>
    <row r="1082" spans="1:11" x14ac:dyDescent="0.25">
      <c r="A1082">
        <v>300623323</v>
      </c>
      <c r="B1082">
        <v>1</v>
      </c>
      <c r="C1082" t="s">
        <v>858</v>
      </c>
      <c r="D1082">
        <v>1</v>
      </c>
      <c r="E1082" t="s">
        <v>859</v>
      </c>
      <c r="F1082">
        <v>321</v>
      </c>
      <c r="G1082">
        <v>3</v>
      </c>
      <c r="H1082" t="s">
        <v>860</v>
      </c>
      <c r="I1082" t="s">
        <v>863</v>
      </c>
      <c r="J1082" s="3">
        <v>39173</v>
      </c>
      <c r="K1082" t="s">
        <v>864</v>
      </c>
    </row>
    <row r="1083" spans="1:11" x14ac:dyDescent="0.25">
      <c r="A1083">
        <v>300623500</v>
      </c>
      <c r="B1083">
        <v>1</v>
      </c>
      <c r="C1083" t="s">
        <v>858</v>
      </c>
      <c r="D1083">
        <v>1</v>
      </c>
      <c r="E1083" t="s">
        <v>859</v>
      </c>
      <c r="F1083">
        <v>321</v>
      </c>
      <c r="G1083">
        <v>3</v>
      </c>
      <c r="H1083" t="s">
        <v>860</v>
      </c>
      <c r="I1083" t="s">
        <v>863</v>
      </c>
      <c r="J1083" s="3">
        <v>39173</v>
      </c>
      <c r="K1083" t="s">
        <v>864</v>
      </c>
    </row>
    <row r="1084" spans="1:11" x14ac:dyDescent="0.25">
      <c r="A1084">
        <v>300623536</v>
      </c>
      <c r="B1084">
        <v>1</v>
      </c>
      <c r="C1084" t="s">
        <v>858</v>
      </c>
      <c r="D1084">
        <v>1</v>
      </c>
      <c r="E1084" t="s">
        <v>859</v>
      </c>
      <c r="F1084">
        <v>321</v>
      </c>
      <c r="G1084">
        <v>3</v>
      </c>
      <c r="H1084" t="s">
        <v>860</v>
      </c>
      <c r="I1084" t="s">
        <v>863</v>
      </c>
      <c r="J1084" s="3">
        <v>39173</v>
      </c>
      <c r="K1084" t="s">
        <v>864</v>
      </c>
    </row>
    <row r="1085" spans="1:11" x14ac:dyDescent="0.25">
      <c r="A1085">
        <v>300623800</v>
      </c>
      <c r="B1085">
        <v>1</v>
      </c>
      <c r="C1085" t="s">
        <v>858</v>
      </c>
      <c r="D1085">
        <v>1</v>
      </c>
      <c r="E1085" t="s">
        <v>859</v>
      </c>
      <c r="F1085">
        <v>2096</v>
      </c>
      <c r="G1085">
        <v>3</v>
      </c>
      <c r="H1085" t="s">
        <v>860</v>
      </c>
      <c r="I1085" t="s">
        <v>861</v>
      </c>
      <c r="J1085" s="3">
        <v>39234</v>
      </c>
      <c r="K1085" t="s">
        <v>862</v>
      </c>
    </row>
    <row r="1086" spans="1:11" x14ac:dyDescent="0.25">
      <c r="A1086">
        <v>300623800</v>
      </c>
      <c r="B1086">
        <v>2</v>
      </c>
      <c r="C1086" t="s">
        <v>858</v>
      </c>
      <c r="D1086">
        <v>1</v>
      </c>
      <c r="E1086" t="s">
        <v>859</v>
      </c>
      <c r="F1086">
        <v>321</v>
      </c>
      <c r="G1086">
        <v>3</v>
      </c>
      <c r="H1086" t="s">
        <v>860</v>
      </c>
      <c r="I1086" t="s">
        <v>863</v>
      </c>
      <c r="J1086" s="3">
        <v>39173</v>
      </c>
      <c r="K1086" t="s">
        <v>864</v>
      </c>
    </row>
    <row r="1087" spans="1:11" x14ac:dyDescent="0.25">
      <c r="A1087">
        <v>300623826</v>
      </c>
      <c r="B1087">
        <v>1</v>
      </c>
      <c r="C1087" t="s">
        <v>858</v>
      </c>
      <c r="D1087">
        <v>1</v>
      </c>
      <c r="E1087" t="s">
        <v>859</v>
      </c>
      <c r="F1087">
        <v>321</v>
      </c>
      <c r="G1087">
        <v>3</v>
      </c>
      <c r="H1087" t="s">
        <v>860</v>
      </c>
      <c r="I1087" t="s">
        <v>863</v>
      </c>
      <c r="J1087" s="3">
        <v>39173</v>
      </c>
      <c r="K1087" t="s">
        <v>864</v>
      </c>
    </row>
    <row r="1088" spans="1:11" x14ac:dyDescent="0.25">
      <c r="A1088">
        <v>300624467</v>
      </c>
      <c r="B1088">
        <v>1</v>
      </c>
      <c r="C1088" t="s">
        <v>858</v>
      </c>
      <c r="D1088">
        <v>1</v>
      </c>
      <c r="E1088" t="s">
        <v>859</v>
      </c>
      <c r="F1088">
        <v>321</v>
      </c>
      <c r="G1088">
        <v>3</v>
      </c>
      <c r="H1088" t="s">
        <v>860</v>
      </c>
      <c r="I1088" t="s">
        <v>863</v>
      </c>
      <c r="J1088" s="3">
        <v>39173</v>
      </c>
      <c r="K1088" t="s">
        <v>864</v>
      </c>
    </row>
    <row r="1089" spans="1:11" x14ac:dyDescent="0.25">
      <c r="A1089">
        <v>300625069</v>
      </c>
      <c r="B1089">
        <v>1</v>
      </c>
      <c r="C1089" t="s">
        <v>858</v>
      </c>
      <c r="D1089">
        <v>1</v>
      </c>
      <c r="E1089" t="s">
        <v>859</v>
      </c>
      <c r="F1089">
        <v>321</v>
      </c>
      <c r="G1089">
        <v>3</v>
      </c>
      <c r="H1089" t="s">
        <v>860</v>
      </c>
      <c r="I1089" t="s">
        <v>863</v>
      </c>
      <c r="J1089" s="3">
        <v>39173</v>
      </c>
      <c r="K1089" t="s">
        <v>864</v>
      </c>
    </row>
    <row r="1090" spans="1:11" x14ac:dyDescent="0.25">
      <c r="A1090">
        <v>300625438</v>
      </c>
      <c r="B1090">
        <v>1</v>
      </c>
      <c r="C1090" t="s">
        <v>858</v>
      </c>
      <c r="D1090">
        <v>1</v>
      </c>
      <c r="E1090" t="s">
        <v>859</v>
      </c>
      <c r="F1090">
        <v>321</v>
      </c>
      <c r="G1090">
        <v>3</v>
      </c>
      <c r="H1090" t="s">
        <v>860</v>
      </c>
      <c r="I1090" t="s">
        <v>863</v>
      </c>
      <c r="J1090" s="3">
        <v>39173</v>
      </c>
      <c r="K1090" t="s">
        <v>864</v>
      </c>
    </row>
    <row r="1091" spans="1:11" x14ac:dyDescent="0.25">
      <c r="A1091">
        <v>300625580</v>
      </c>
      <c r="B1091">
        <v>1</v>
      </c>
      <c r="C1091" t="s">
        <v>858</v>
      </c>
      <c r="D1091">
        <v>1</v>
      </c>
      <c r="E1091" t="s">
        <v>859</v>
      </c>
      <c r="F1091">
        <v>321</v>
      </c>
      <c r="G1091">
        <v>3</v>
      </c>
      <c r="H1091" t="s">
        <v>860</v>
      </c>
      <c r="I1091" t="s">
        <v>863</v>
      </c>
      <c r="J1091" s="3">
        <v>39173</v>
      </c>
      <c r="K1091" t="s">
        <v>864</v>
      </c>
    </row>
    <row r="1092" spans="1:11" x14ac:dyDescent="0.25">
      <c r="A1092">
        <v>300625873</v>
      </c>
      <c r="B1092">
        <v>1</v>
      </c>
      <c r="C1092" t="s">
        <v>858</v>
      </c>
      <c r="D1092">
        <v>1</v>
      </c>
      <c r="E1092" t="s">
        <v>859</v>
      </c>
      <c r="F1092">
        <v>321</v>
      </c>
      <c r="G1092">
        <v>3</v>
      </c>
      <c r="H1092" t="s">
        <v>860</v>
      </c>
      <c r="I1092" t="s">
        <v>863</v>
      </c>
      <c r="J1092" s="3">
        <v>39173</v>
      </c>
      <c r="K1092" t="s">
        <v>864</v>
      </c>
    </row>
    <row r="1093" spans="1:11" x14ac:dyDescent="0.25">
      <c r="A1093">
        <v>300626217</v>
      </c>
      <c r="B1093">
        <v>1</v>
      </c>
      <c r="C1093" t="s">
        <v>858</v>
      </c>
      <c r="D1093">
        <v>1</v>
      </c>
      <c r="E1093" t="s">
        <v>859</v>
      </c>
      <c r="F1093">
        <v>321</v>
      </c>
      <c r="G1093">
        <v>3</v>
      </c>
      <c r="H1093" t="s">
        <v>860</v>
      </c>
      <c r="I1093" t="s">
        <v>863</v>
      </c>
      <c r="J1093" s="3">
        <v>39173</v>
      </c>
      <c r="K1093" t="s">
        <v>864</v>
      </c>
    </row>
    <row r="1094" spans="1:11" x14ac:dyDescent="0.25">
      <c r="A1094">
        <v>300626226</v>
      </c>
      <c r="B1094">
        <v>1</v>
      </c>
      <c r="C1094" t="s">
        <v>858</v>
      </c>
      <c r="D1094">
        <v>1</v>
      </c>
      <c r="E1094" t="s">
        <v>859</v>
      </c>
      <c r="F1094">
        <v>321</v>
      </c>
      <c r="G1094">
        <v>3</v>
      </c>
      <c r="H1094" t="s">
        <v>860</v>
      </c>
      <c r="I1094" t="s">
        <v>863</v>
      </c>
      <c r="J1094" s="3">
        <v>39173</v>
      </c>
      <c r="K1094" t="s">
        <v>864</v>
      </c>
    </row>
    <row r="1095" spans="1:11" x14ac:dyDescent="0.25">
      <c r="A1095">
        <v>300626715</v>
      </c>
      <c r="B1095">
        <v>1</v>
      </c>
      <c r="C1095" t="s">
        <v>858</v>
      </c>
      <c r="D1095">
        <v>1</v>
      </c>
      <c r="E1095" t="s">
        <v>859</v>
      </c>
      <c r="F1095">
        <v>321</v>
      </c>
      <c r="G1095">
        <v>3</v>
      </c>
      <c r="H1095" t="s">
        <v>860</v>
      </c>
      <c r="I1095" t="s">
        <v>863</v>
      </c>
      <c r="J1095" s="3">
        <v>39173</v>
      </c>
      <c r="K1095" t="s">
        <v>864</v>
      </c>
    </row>
    <row r="1096" spans="1:11" x14ac:dyDescent="0.25">
      <c r="A1096">
        <v>300626828</v>
      </c>
      <c r="B1096">
        <v>1</v>
      </c>
      <c r="C1096" t="s">
        <v>858</v>
      </c>
      <c r="D1096">
        <v>1</v>
      </c>
      <c r="E1096" t="s">
        <v>859</v>
      </c>
      <c r="F1096">
        <v>321</v>
      </c>
      <c r="G1096">
        <v>3</v>
      </c>
      <c r="H1096" t="s">
        <v>860</v>
      </c>
      <c r="I1096" t="s">
        <v>863</v>
      </c>
      <c r="J1096" s="3">
        <v>39173</v>
      </c>
      <c r="K1096" t="s">
        <v>864</v>
      </c>
    </row>
    <row r="1097" spans="1:11" x14ac:dyDescent="0.25">
      <c r="A1097">
        <v>300626829</v>
      </c>
      <c r="B1097">
        <v>1</v>
      </c>
      <c r="C1097" t="s">
        <v>858</v>
      </c>
      <c r="D1097">
        <v>1</v>
      </c>
      <c r="E1097" t="s">
        <v>859</v>
      </c>
      <c r="F1097">
        <v>2096</v>
      </c>
      <c r="G1097">
        <v>3</v>
      </c>
      <c r="H1097" t="s">
        <v>860</v>
      </c>
      <c r="I1097" t="s">
        <v>889</v>
      </c>
      <c r="J1097" s="3">
        <v>41697</v>
      </c>
      <c r="K1097" t="s">
        <v>862</v>
      </c>
    </row>
    <row r="1098" spans="1:11" x14ac:dyDescent="0.25">
      <c r="A1098">
        <v>300626889</v>
      </c>
      <c r="B1098">
        <v>1</v>
      </c>
      <c r="C1098" t="s">
        <v>858</v>
      </c>
      <c r="D1098">
        <v>1</v>
      </c>
      <c r="E1098" t="s">
        <v>859</v>
      </c>
      <c r="F1098">
        <v>321</v>
      </c>
      <c r="G1098">
        <v>3</v>
      </c>
      <c r="H1098" t="s">
        <v>860</v>
      </c>
      <c r="I1098" t="s">
        <v>863</v>
      </c>
      <c r="J1098" s="3">
        <v>39173</v>
      </c>
      <c r="K1098" t="s">
        <v>864</v>
      </c>
    </row>
    <row r="1099" spans="1:11" x14ac:dyDescent="0.25">
      <c r="A1099">
        <v>300627095</v>
      </c>
      <c r="B1099">
        <v>1</v>
      </c>
      <c r="C1099" t="s">
        <v>858</v>
      </c>
      <c r="D1099">
        <v>1</v>
      </c>
      <c r="E1099" t="s">
        <v>859</v>
      </c>
      <c r="F1099">
        <v>321</v>
      </c>
      <c r="G1099">
        <v>3</v>
      </c>
      <c r="H1099" t="s">
        <v>860</v>
      </c>
      <c r="I1099" t="s">
        <v>863</v>
      </c>
      <c r="J1099" s="3">
        <v>39173</v>
      </c>
      <c r="K1099" t="s">
        <v>864</v>
      </c>
    </row>
    <row r="1100" spans="1:11" x14ac:dyDescent="0.25">
      <c r="A1100">
        <v>300627265</v>
      </c>
      <c r="B1100">
        <v>1</v>
      </c>
      <c r="C1100" t="s">
        <v>858</v>
      </c>
      <c r="D1100">
        <v>1</v>
      </c>
      <c r="E1100" t="s">
        <v>859</v>
      </c>
      <c r="F1100">
        <v>2096</v>
      </c>
      <c r="G1100">
        <v>3</v>
      </c>
      <c r="H1100" t="s">
        <v>860</v>
      </c>
      <c r="I1100" t="s">
        <v>861</v>
      </c>
      <c r="J1100" s="3">
        <v>39234</v>
      </c>
      <c r="K1100" t="s">
        <v>862</v>
      </c>
    </row>
    <row r="1101" spans="1:11" x14ac:dyDescent="0.25">
      <c r="A1101">
        <v>300627359</v>
      </c>
      <c r="B1101">
        <v>1</v>
      </c>
      <c r="C1101" t="s">
        <v>858</v>
      </c>
      <c r="D1101">
        <v>1</v>
      </c>
      <c r="E1101" t="s">
        <v>859</v>
      </c>
      <c r="F1101">
        <v>321</v>
      </c>
      <c r="G1101">
        <v>3</v>
      </c>
      <c r="H1101" t="s">
        <v>860</v>
      </c>
      <c r="I1101" t="s">
        <v>863</v>
      </c>
      <c r="J1101" s="3">
        <v>39173</v>
      </c>
      <c r="K1101" t="s">
        <v>864</v>
      </c>
    </row>
    <row r="1102" spans="1:11" x14ac:dyDescent="0.25">
      <c r="A1102">
        <v>300627419</v>
      </c>
      <c r="B1102">
        <v>1</v>
      </c>
      <c r="C1102" t="s">
        <v>858</v>
      </c>
      <c r="D1102">
        <v>1</v>
      </c>
      <c r="E1102" t="s">
        <v>859</v>
      </c>
      <c r="F1102">
        <v>2096</v>
      </c>
      <c r="G1102">
        <v>3</v>
      </c>
      <c r="H1102" t="s">
        <v>860</v>
      </c>
      <c r="I1102" t="s">
        <v>861</v>
      </c>
      <c r="J1102" s="3">
        <v>39234</v>
      </c>
      <c r="K1102" t="s">
        <v>862</v>
      </c>
    </row>
    <row r="1103" spans="1:11" x14ac:dyDescent="0.25">
      <c r="A1103">
        <v>300628416</v>
      </c>
      <c r="B1103">
        <v>1</v>
      </c>
      <c r="C1103" t="s">
        <v>858</v>
      </c>
      <c r="D1103">
        <v>1</v>
      </c>
      <c r="E1103" t="s">
        <v>859</v>
      </c>
      <c r="F1103">
        <v>321</v>
      </c>
      <c r="G1103">
        <v>3</v>
      </c>
      <c r="H1103" t="s">
        <v>860</v>
      </c>
      <c r="I1103" t="s">
        <v>863</v>
      </c>
      <c r="J1103" s="3">
        <v>39173</v>
      </c>
      <c r="K1103" t="s">
        <v>864</v>
      </c>
    </row>
    <row r="1104" spans="1:11" x14ac:dyDescent="0.25">
      <c r="A1104">
        <v>300628718</v>
      </c>
      <c r="B1104">
        <v>1</v>
      </c>
      <c r="C1104" t="s">
        <v>858</v>
      </c>
      <c r="D1104">
        <v>1</v>
      </c>
      <c r="E1104" t="s">
        <v>859</v>
      </c>
      <c r="F1104">
        <v>2096</v>
      </c>
      <c r="G1104">
        <v>3</v>
      </c>
      <c r="H1104" t="s">
        <v>860</v>
      </c>
      <c r="I1104" t="s">
        <v>861</v>
      </c>
      <c r="J1104" s="3">
        <v>39234</v>
      </c>
      <c r="K1104" t="s">
        <v>862</v>
      </c>
    </row>
    <row r="1105" spans="1:11" x14ac:dyDescent="0.25">
      <c r="A1105">
        <v>300629339</v>
      </c>
      <c r="B1105">
        <v>1</v>
      </c>
      <c r="C1105" t="s">
        <v>858</v>
      </c>
      <c r="D1105">
        <v>1</v>
      </c>
      <c r="E1105" t="s">
        <v>859</v>
      </c>
      <c r="F1105">
        <v>321</v>
      </c>
      <c r="G1105">
        <v>3</v>
      </c>
      <c r="H1105" t="s">
        <v>860</v>
      </c>
      <c r="I1105" t="s">
        <v>863</v>
      </c>
      <c r="J1105" s="3">
        <v>39173</v>
      </c>
      <c r="K1105" t="s">
        <v>864</v>
      </c>
    </row>
    <row r="1106" spans="1:11" x14ac:dyDescent="0.25">
      <c r="A1106">
        <v>300629748</v>
      </c>
      <c r="B1106">
        <v>1</v>
      </c>
      <c r="C1106" t="s">
        <v>858</v>
      </c>
      <c r="D1106">
        <v>1</v>
      </c>
      <c r="E1106" t="s">
        <v>859</v>
      </c>
      <c r="F1106">
        <v>321</v>
      </c>
      <c r="G1106">
        <v>3</v>
      </c>
      <c r="H1106" t="s">
        <v>860</v>
      </c>
      <c r="I1106" t="s">
        <v>863</v>
      </c>
      <c r="J1106" s="3">
        <v>39173</v>
      </c>
      <c r="K1106" t="s">
        <v>864</v>
      </c>
    </row>
    <row r="1107" spans="1:11" x14ac:dyDescent="0.25">
      <c r="A1107">
        <v>300630636</v>
      </c>
      <c r="B1107">
        <v>1</v>
      </c>
      <c r="C1107" t="s">
        <v>858</v>
      </c>
      <c r="D1107">
        <v>1</v>
      </c>
      <c r="E1107" t="s">
        <v>859</v>
      </c>
      <c r="F1107">
        <v>323</v>
      </c>
      <c r="G1107">
        <v>3</v>
      </c>
      <c r="H1107" t="s">
        <v>860</v>
      </c>
      <c r="I1107" t="s">
        <v>863</v>
      </c>
      <c r="J1107" s="3">
        <v>39173</v>
      </c>
      <c r="K1107" t="s">
        <v>865</v>
      </c>
    </row>
    <row r="1108" spans="1:11" x14ac:dyDescent="0.25">
      <c r="A1108">
        <v>300630636</v>
      </c>
      <c r="B1108">
        <v>1</v>
      </c>
      <c r="C1108" t="s">
        <v>858</v>
      </c>
      <c r="D1108">
        <v>2</v>
      </c>
      <c r="E1108" t="s">
        <v>866</v>
      </c>
      <c r="F1108">
        <v>324</v>
      </c>
      <c r="G1108" t="s">
        <v>867</v>
      </c>
      <c r="H1108" t="s">
        <v>868</v>
      </c>
      <c r="I1108" t="s">
        <v>863</v>
      </c>
      <c r="J1108" s="3">
        <v>39173</v>
      </c>
      <c r="K1108" t="s">
        <v>869</v>
      </c>
    </row>
    <row r="1109" spans="1:11" x14ac:dyDescent="0.25">
      <c r="A1109">
        <v>300630809</v>
      </c>
      <c r="B1109">
        <v>1</v>
      </c>
      <c r="C1109" t="s">
        <v>858</v>
      </c>
      <c r="D1109">
        <v>1</v>
      </c>
      <c r="E1109" t="s">
        <v>859</v>
      </c>
      <c r="F1109">
        <v>2096</v>
      </c>
      <c r="G1109">
        <v>3</v>
      </c>
      <c r="H1109" t="s">
        <v>860</v>
      </c>
      <c r="I1109" t="s">
        <v>861</v>
      </c>
      <c r="J1109" s="3">
        <v>39234</v>
      </c>
      <c r="K1109" t="s">
        <v>862</v>
      </c>
    </row>
    <row r="1110" spans="1:11" x14ac:dyDescent="0.25">
      <c r="A1110">
        <v>300630868</v>
      </c>
      <c r="B1110">
        <v>1</v>
      </c>
      <c r="C1110" t="s">
        <v>858</v>
      </c>
      <c r="D1110">
        <v>1</v>
      </c>
      <c r="E1110" t="s">
        <v>859</v>
      </c>
      <c r="F1110">
        <v>321</v>
      </c>
      <c r="G1110">
        <v>3</v>
      </c>
      <c r="H1110" t="s">
        <v>860</v>
      </c>
      <c r="I1110" t="s">
        <v>863</v>
      </c>
      <c r="J1110" s="3">
        <v>39173</v>
      </c>
      <c r="K1110" t="s">
        <v>864</v>
      </c>
    </row>
    <row r="1111" spans="1:11" x14ac:dyDescent="0.25">
      <c r="A1111">
        <v>300631186</v>
      </c>
      <c r="B1111">
        <v>1</v>
      </c>
      <c r="C1111" t="s">
        <v>858</v>
      </c>
      <c r="D1111">
        <v>1</v>
      </c>
      <c r="E1111" t="s">
        <v>859</v>
      </c>
      <c r="F1111">
        <v>321</v>
      </c>
      <c r="G1111">
        <v>3</v>
      </c>
      <c r="H1111" t="s">
        <v>860</v>
      </c>
      <c r="I1111" t="s">
        <v>863</v>
      </c>
      <c r="J1111" s="3">
        <v>39173</v>
      </c>
      <c r="K1111" t="s">
        <v>864</v>
      </c>
    </row>
    <row r="1112" spans="1:11" x14ac:dyDescent="0.25">
      <c r="A1112">
        <v>300633227</v>
      </c>
      <c r="B1112">
        <v>1</v>
      </c>
      <c r="C1112" t="s">
        <v>858</v>
      </c>
      <c r="D1112">
        <v>1</v>
      </c>
      <c r="E1112" t="s">
        <v>859</v>
      </c>
      <c r="F1112">
        <v>321</v>
      </c>
      <c r="G1112">
        <v>3</v>
      </c>
      <c r="H1112" t="s">
        <v>860</v>
      </c>
      <c r="I1112" t="s">
        <v>863</v>
      </c>
      <c r="J1112" s="3">
        <v>39173</v>
      </c>
      <c r="K1112" t="s">
        <v>864</v>
      </c>
    </row>
    <row r="1113" spans="1:11" x14ac:dyDescent="0.25">
      <c r="A1113">
        <v>300633276</v>
      </c>
      <c r="B1113">
        <v>1</v>
      </c>
      <c r="C1113" t="s">
        <v>858</v>
      </c>
      <c r="D1113">
        <v>1</v>
      </c>
      <c r="E1113" t="s">
        <v>859</v>
      </c>
      <c r="F1113">
        <v>419</v>
      </c>
      <c r="G1113">
        <v>3</v>
      </c>
      <c r="H1113" t="s">
        <v>860</v>
      </c>
      <c r="I1113" t="s">
        <v>863</v>
      </c>
      <c r="J1113" s="3">
        <v>39173</v>
      </c>
      <c r="K1113" t="s">
        <v>878</v>
      </c>
    </row>
    <row r="1114" spans="1:11" x14ac:dyDescent="0.25">
      <c r="A1114">
        <v>300633276</v>
      </c>
      <c r="B1114">
        <v>1</v>
      </c>
      <c r="C1114" t="s">
        <v>858</v>
      </c>
      <c r="D1114">
        <v>2</v>
      </c>
      <c r="E1114" t="s">
        <v>866</v>
      </c>
      <c r="F1114">
        <v>420</v>
      </c>
      <c r="G1114" t="s">
        <v>867</v>
      </c>
      <c r="H1114" t="s">
        <v>868</v>
      </c>
      <c r="I1114" t="s">
        <v>863</v>
      </c>
      <c r="J1114" s="3">
        <v>39173</v>
      </c>
      <c r="K1114" t="s">
        <v>880</v>
      </c>
    </row>
    <row r="1115" spans="1:11" x14ac:dyDescent="0.25">
      <c r="A1115">
        <v>300633953</v>
      </c>
      <c r="B1115">
        <v>1</v>
      </c>
      <c r="C1115" t="s">
        <v>858</v>
      </c>
      <c r="D1115">
        <v>1</v>
      </c>
      <c r="E1115" t="s">
        <v>859</v>
      </c>
      <c r="F1115">
        <v>321</v>
      </c>
      <c r="G1115">
        <v>3</v>
      </c>
      <c r="H1115" t="s">
        <v>860</v>
      </c>
      <c r="I1115" t="s">
        <v>863</v>
      </c>
      <c r="J1115" s="3">
        <v>39173</v>
      </c>
      <c r="K1115" t="s">
        <v>864</v>
      </c>
    </row>
    <row r="1116" spans="1:11" x14ac:dyDescent="0.25">
      <c r="A1116">
        <v>300633989</v>
      </c>
      <c r="B1116">
        <v>1</v>
      </c>
      <c r="C1116" t="s">
        <v>858</v>
      </c>
      <c r="D1116">
        <v>1</v>
      </c>
      <c r="E1116" t="s">
        <v>859</v>
      </c>
      <c r="F1116">
        <v>2096</v>
      </c>
      <c r="G1116">
        <v>3</v>
      </c>
      <c r="H1116" t="s">
        <v>860</v>
      </c>
      <c r="I1116" t="s">
        <v>861</v>
      </c>
      <c r="J1116" s="3">
        <v>39234</v>
      </c>
      <c r="K1116" t="s">
        <v>862</v>
      </c>
    </row>
    <row r="1117" spans="1:11" x14ac:dyDescent="0.25">
      <c r="A1117">
        <v>300634835</v>
      </c>
      <c r="B1117">
        <v>1</v>
      </c>
      <c r="C1117" t="s">
        <v>858</v>
      </c>
      <c r="D1117">
        <v>1</v>
      </c>
      <c r="E1117" t="s">
        <v>859</v>
      </c>
      <c r="F1117">
        <v>2096</v>
      </c>
      <c r="G1117">
        <v>3</v>
      </c>
      <c r="H1117" t="s">
        <v>860</v>
      </c>
      <c r="I1117" t="s">
        <v>861</v>
      </c>
      <c r="J1117" s="3">
        <v>39234</v>
      </c>
      <c r="K1117" t="s">
        <v>862</v>
      </c>
    </row>
    <row r="1118" spans="1:11" x14ac:dyDescent="0.25">
      <c r="A1118">
        <v>300635451</v>
      </c>
      <c r="B1118">
        <v>1</v>
      </c>
      <c r="C1118" t="s">
        <v>858</v>
      </c>
      <c r="D1118">
        <v>1</v>
      </c>
      <c r="E1118" t="s">
        <v>859</v>
      </c>
      <c r="F1118">
        <v>2096</v>
      </c>
      <c r="G1118">
        <v>3</v>
      </c>
      <c r="H1118" t="s">
        <v>860</v>
      </c>
      <c r="I1118" t="s">
        <v>861</v>
      </c>
      <c r="J1118" s="3">
        <v>39234</v>
      </c>
      <c r="K1118" t="s">
        <v>862</v>
      </c>
    </row>
    <row r="1119" spans="1:11" x14ac:dyDescent="0.25">
      <c r="A1119">
        <v>300635870</v>
      </c>
      <c r="B1119">
        <v>1</v>
      </c>
      <c r="C1119" t="s">
        <v>858</v>
      </c>
      <c r="D1119">
        <v>1</v>
      </c>
      <c r="E1119" t="s">
        <v>859</v>
      </c>
      <c r="F1119">
        <v>2096</v>
      </c>
      <c r="G1119">
        <v>3</v>
      </c>
      <c r="H1119" t="s">
        <v>860</v>
      </c>
      <c r="I1119" t="s">
        <v>861</v>
      </c>
      <c r="J1119" s="3">
        <v>39234</v>
      </c>
      <c r="K1119" t="s">
        <v>862</v>
      </c>
    </row>
    <row r="1120" spans="1:11" x14ac:dyDescent="0.25">
      <c r="A1120">
        <v>300636100</v>
      </c>
      <c r="B1120">
        <v>1</v>
      </c>
      <c r="C1120" t="s">
        <v>858</v>
      </c>
      <c r="D1120">
        <v>1</v>
      </c>
      <c r="E1120" t="s">
        <v>859</v>
      </c>
      <c r="F1120">
        <v>2096</v>
      </c>
      <c r="G1120">
        <v>3</v>
      </c>
      <c r="H1120" t="s">
        <v>860</v>
      </c>
      <c r="I1120" t="s">
        <v>861</v>
      </c>
      <c r="J1120" s="3">
        <v>39234</v>
      </c>
      <c r="K1120" t="s">
        <v>862</v>
      </c>
    </row>
    <row r="1121" spans="1:11" x14ac:dyDescent="0.25">
      <c r="A1121">
        <v>300636181</v>
      </c>
      <c r="B1121">
        <v>1</v>
      </c>
      <c r="C1121" t="s">
        <v>858</v>
      </c>
      <c r="D1121">
        <v>1</v>
      </c>
      <c r="E1121" t="s">
        <v>859</v>
      </c>
      <c r="F1121">
        <v>2096</v>
      </c>
      <c r="G1121">
        <v>3</v>
      </c>
      <c r="H1121" t="s">
        <v>860</v>
      </c>
      <c r="I1121" t="s">
        <v>861</v>
      </c>
      <c r="J1121" s="3">
        <v>39234</v>
      </c>
      <c r="K1121" t="s">
        <v>862</v>
      </c>
    </row>
    <row r="1122" spans="1:11" x14ac:dyDescent="0.25">
      <c r="A1122">
        <v>300636573</v>
      </c>
      <c r="B1122">
        <v>1</v>
      </c>
      <c r="C1122" t="s">
        <v>858</v>
      </c>
      <c r="D1122">
        <v>1</v>
      </c>
      <c r="E1122" t="s">
        <v>859</v>
      </c>
      <c r="F1122">
        <v>419</v>
      </c>
      <c r="G1122">
        <v>3</v>
      </c>
      <c r="H1122" t="s">
        <v>860</v>
      </c>
      <c r="I1122" t="s">
        <v>863</v>
      </c>
      <c r="J1122" s="3">
        <v>39173</v>
      </c>
      <c r="K1122" t="s">
        <v>878</v>
      </c>
    </row>
    <row r="1123" spans="1:11" x14ac:dyDescent="0.25">
      <c r="A1123">
        <v>300636573</v>
      </c>
      <c r="B1123">
        <v>1</v>
      </c>
      <c r="C1123" t="s">
        <v>858</v>
      </c>
      <c r="D1123">
        <v>2</v>
      </c>
      <c r="E1123" t="s">
        <v>866</v>
      </c>
      <c r="F1123">
        <v>420</v>
      </c>
      <c r="G1123" t="s">
        <v>867</v>
      </c>
      <c r="H1123" t="s">
        <v>868</v>
      </c>
      <c r="I1123" t="s">
        <v>863</v>
      </c>
      <c r="J1123" s="3">
        <v>39173</v>
      </c>
      <c r="K1123" t="s">
        <v>880</v>
      </c>
    </row>
    <row r="1124" spans="1:11" x14ac:dyDescent="0.25">
      <c r="A1124">
        <v>300636702</v>
      </c>
      <c r="B1124">
        <v>1</v>
      </c>
      <c r="C1124" t="s">
        <v>858</v>
      </c>
      <c r="D1124">
        <v>1</v>
      </c>
      <c r="E1124" t="s">
        <v>859</v>
      </c>
      <c r="F1124">
        <v>2096</v>
      </c>
      <c r="G1124">
        <v>3</v>
      </c>
      <c r="H1124" t="s">
        <v>860</v>
      </c>
      <c r="I1124" t="s">
        <v>861</v>
      </c>
      <c r="J1124" s="3">
        <v>39234</v>
      </c>
      <c r="K1124" t="s">
        <v>862</v>
      </c>
    </row>
    <row r="1125" spans="1:11" x14ac:dyDescent="0.25">
      <c r="A1125">
        <v>300637105</v>
      </c>
      <c r="B1125">
        <v>1</v>
      </c>
      <c r="C1125" t="s">
        <v>858</v>
      </c>
      <c r="D1125">
        <v>1</v>
      </c>
      <c r="E1125" t="s">
        <v>859</v>
      </c>
      <c r="F1125">
        <v>2096</v>
      </c>
      <c r="G1125">
        <v>3</v>
      </c>
      <c r="H1125" t="s">
        <v>860</v>
      </c>
      <c r="I1125" t="s">
        <v>861</v>
      </c>
      <c r="J1125" s="3">
        <v>39234</v>
      </c>
      <c r="K1125" t="s">
        <v>862</v>
      </c>
    </row>
    <row r="1126" spans="1:11" x14ac:dyDescent="0.25">
      <c r="A1126">
        <v>300637893</v>
      </c>
      <c r="B1126">
        <v>1</v>
      </c>
      <c r="C1126" t="s">
        <v>858</v>
      </c>
      <c r="D1126">
        <v>1</v>
      </c>
      <c r="E1126" t="s">
        <v>859</v>
      </c>
      <c r="F1126">
        <v>2096</v>
      </c>
      <c r="G1126">
        <v>3</v>
      </c>
      <c r="H1126" t="s">
        <v>860</v>
      </c>
      <c r="I1126" t="s">
        <v>861</v>
      </c>
      <c r="J1126" s="3">
        <v>39234</v>
      </c>
      <c r="K1126" t="s">
        <v>862</v>
      </c>
    </row>
    <row r="1127" spans="1:11" x14ac:dyDescent="0.25">
      <c r="A1127">
        <v>300638694</v>
      </c>
      <c r="B1127">
        <v>1</v>
      </c>
      <c r="C1127" t="s">
        <v>858</v>
      </c>
      <c r="D1127">
        <v>1</v>
      </c>
      <c r="E1127" t="s">
        <v>859</v>
      </c>
      <c r="F1127">
        <v>323</v>
      </c>
      <c r="G1127">
        <v>3</v>
      </c>
      <c r="H1127" t="s">
        <v>860</v>
      </c>
      <c r="I1127" t="s">
        <v>863</v>
      </c>
      <c r="J1127" s="3">
        <v>39173</v>
      </c>
      <c r="K1127" t="s">
        <v>865</v>
      </c>
    </row>
    <row r="1128" spans="1:11" x14ac:dyDescent="0.25">
      <c r="A1128">
        <v>300638694</v>
      </c>
      <c r="B1128">
        <v>1</v>
      </c>
      <c r="C1128" t="s">
        <v>858</v>
      </c>
      <c r="D1128">
        <v>2</v>
      </c>
      <c r="E1128" t="s">
        <v>866</v>
      </c>
      <c r="F1128">
        <v>324</v>
      </c>
      <c r="G1128" t="s">
        <v>867</v>
      </c>
      <c r="H1128" t="s">
        <v>868</v>
      </c>
      <c r="I1128" t="s">
        <v>863</v>
      </c>
      <c r="J1128" s="3">
        <v>39173</v>
      </c>
      <c r="K1128" t="s">
        <v>869</v>
      </c>
    </row>
    <row r="1129" spans="1:11" x14ac:dyDescent="0.25">
      <c r="A1129">
        <v>300638770</v>
      </c>
      <c r="B1129">
        <v>1</v>
      </c>
      <c r="C1129" t="s">
        <v>858</v>
      </c>
      <c r="D1129">
        <v>1</v>
      </c>
      <c r="E1129" t="s">
        <v>859</v>
      </c>
      <c r="F1129">
        <v>2096</v>
      </c>
      <c r="G1129">
        <v>3</v>
      </c>
      <c r="H1129" t="s">
        <v>860</v>
      </c>
      <c r="I1129" t="s">
        <v>861</v>
      </c>
      <c r="J1129" s="3">
        <v>39234</v>
      </c>
      <c r="K1129" t="s">
        <v>862</v>
      </c>
    </row>
    <row r="1130" spans="1:11" x14ac:dyDescent="0.25">
      <c r="A1130">
        <v>300639110</v>
      </c>
      <c r="B1130">
        <v>1</v>
      </c>
      <c r="C1130" t="s">
        <v>858</v>
      </c>
      <c r="D1130">
        <v>1</v>
      </c>
      <c r="E1130" t="s">
        <v>859</v>
      </c>
      <c r="F1130">
        <v>2096</v>
      </c>
      <c r="G1130">
        <v>3</v>
      </c>
      <c r="H1130" t="s">
        <v>860</v>
      </c>
      <c r="I1130" t="s">
        <v>861</v>
      </c>
      <c r="J1130" s="3">
        <v>39234</v>
      </c>
      <c r="K1130" t="s">
        <v>862</v>
      </c>
    </row>
    <row r="1131" spans="1:11" x14ac:dyDescent="0.25">
      <c r="A1131">
        <v>300639562</v>
      </c>
      <c r="B1131">
        <v>1</v>
      </c>
      <c r="C1131" t="s">
        <v>858</v>
      </c>
      <c r="D1131">
        <v>1</v>
      </c>
      <c r="E1131" t="s">
        <v>859</v>
      </c>
      <c r="F1131">
        <v>323</v>
      </c>
      <c r="G1131">
        <v>3</v>
      </c>
      <c r="H1131" t="s">
        <v>860</v>
      </c>
      <c r="I1131" t="s">
        <v>863</v>
      </c>
      <c r="J1131" s="3">
        <v>39173</v>
      </c>
      <c r="K1131" t="s">
        <v>865</v>
      </c>
    </row>
    <row r="1132" spans="1:11" x14ac:dyDescent="0.25">
      <c r="A1132">
        <v>300639562</v>
      </c>
      <c r="B1132">
        <v>1</v>
      </c>
      <c r="C1132" t="s">
        <v>858</v>
      </c>
      <c r="D1132">
        <v>2</v>
      </c>
      <c r="E1132" t="s">
        <v>866</v>
      </c>
      <c r="F1132">
        <v>324</v>
      </c>
      <c r="G1132" t="s">
        <v>867</v>
      </c>
      <c r="H1132" t="s">
        <v>868</v>
      </c>
      <c r="I1132" t="s">
        <v>863</v>
      </c>
      <c r="J1132" s="3">
        <v>39173</v>
      </c>
      <c r="K1132" t="s">
        <v>869</v>
      </c>
    </row>
    <row r="1133" spans="1:11" x14ac:dyDescent="0.25">
      <c r="A1133">
        <v>300640473</v>
      </c>
      <c r="B1133">
        <v>1</v>
      </c>
      <c r="C1133" t="s">
        <v>858</v>
      </c>
      <c r="D1133">
        <v>1</v>
      </c>
      <c r="E1133" t="s">
        <v>859</v>
      </c>
      <c r="F1133">
        <v>321</v>
      </c>
      <c r="G1133">
        <v>3</v>
      </c>
      <c r="H1133" t="s">
        <v>860</v>
      </c>
      <c r="I1133" t="s">
        <v>863</v>
      </c>
      <c r="J1133" s="3">
        <v>39173</v>
      </c>
      <c r="K1133" t="s">
        <v>864</v>
      </c>
    </row>
    <row r="1134" spans="1:11" x14ac:dyDescent="0.25">
      <c r="A1134">
        <v>300640685</v>
      </c>
      <c r="B1134">
        <v>1</v>
      </c>
      <c r="C1134" t="s">
        <v>858</v>
      </c>
      <c r="D1134">
        <v>1</v>
      </c>
      <c r="E1134" t="s">
        <v>859</v>
      </c>
      <c r="F1134">
        <v>322</v>
      </c>
      <c r="G1134">
        <v>3</v>
      </c>
      <c r="H1134" t="s">
        <v>860</v>
      </c>
      <c r="I1134" t="s">
        <v>863</v>
      </c>
      <c r="J1134" s="3">
        <v>39173</v>
      </c>
      <c r="K1134" t="s">
        <v>886</v>
      </c>
    </row>
    <row r="1135" spans="1:11" x14ac:dyDescent="0.25">
      <c r="A1135">
        <v>300643489</v>
      </c>
      <c r="B1135">
        <v>1</v>
      </c>
      <c r="C1135" t="s">
        <v>858</v>
      </c>
      <c r="D1135">
        <v>1</v>
      </c>
      <c r="E1135" t="s">
        <v>859</v>
      </c>
      <c r="F1135">
        <v>321</v>
      </c>
      <c r="G1135">
        <v>3</v>
      </c>
      <c r="H1135" t="s">
        <v>860</v>
      </c>
      <c r="I1135" t="s">
        <v>881</v>
      </c>
      <c r="J1135" s="3">
        <v>41075</v>
      </c>
      <c r="K1135" t="s">
        <v>864</v>
      </c>
    </row>
    <row r="1136" spans="1:11" x14ac:dyDescent="0.25">
      <c r="A1136">
        <v>300650362</v>
      </c>
      <c r="B1136">
        <v>1</v>
      </c>
      <c r="C1136" t="s">
        <v>858</v>
      </c>
      <c r="D1136">
        <v>1</v>
      </c>
      <c r="E1136" t="s">
        <v>859</v>
      </c>
      <c r="F1136">
        <v>321</v>
      </c>
      <c r="G1136">
        <v>3</v>
      </c>
      <c r="H1136" t="s">
        <v>860</v>
      </c>
      <c r="I1136" t="s">
        <v>863</v>
      </c>
      <c r="J1136" s="3">
        <v>39173</v>
      </c>
      <c r="K1136" t="s">
        <v>864</v>
      </c>
    </row>
    <row r="1137" spans="1:11" x14ac:dyDescent="0.25">
      <c r="A1137">
        <v>300653386</v>
      </c>
      <c r="B1137">
        <v>1</v>
      </c>
      <c r="C1137" t="s">
        <v>858</v>
      </c>
      <c r="D1137">
        <v>1</v>
      </c>
      <c r="E1137" t="s">
        <v>859</v>
      </c>
      <c r="F1137">
        <v>321</v>
      </c>
      <c r="G1137">
        <v>3</v>
      </c>
      <c r="H1137" t="s">
        <v>860</v>
      </c>
      <c r="I1137" t="s">
        <v>863</v>
      </c>
      <c r="J1137" s="3">
        <v>39173</v>
      </c>
      <c r="K1137" t="s">
        <v>864</v>
      </c>
    </row>
    <row r="1138" spans="1:11" x14ac:dyDescent="0.25">
      <c r="A1138">
        <v>300654002</v>
      </c>
      <c r="B1138">
        <v>1</v>
      </c>
      <c r="C1138" t="s">
        <v>858</v>
      </c>
      <c r="D1138">
        <v>1</v>
      </c>
      <c r="E1138" t="s">
        <v>859</v>
      </c>
      <c r="F1138">
        <v>2096</v>
      </c>
      <c r="G1138">
        <v>3</v>
      </c>
      <c r="H1138" t="s">
        <v>860</v>
      </c>
      <c r="I1138" t="s">
        <v>861</v>
      </c>
      <c r="J1138" s="3">
        <v>39234</v>
      </c>
      <c r="K1138" t="s">
        <v>862</v>
      </c>
    </row>
    <row r="1139" spans="1:11" x14ac:dyDescent="0.25">
      <c r="A1139">
        <v>300654612</v>
      </c>
      <c r="B1139">
        <v>1</v>
      </c>
      <c r="C1139" t="s">
        <v>858</v>
      </c>
      <c r="D1139">
        <v>1</v>
      </c>
      <c r="E1139" t="s">
        <v>859</v>
      </c>
      <c r="F1139">
        <v>321</v>
      </c>
      <c r="G1139">
        <v>3</v>
      </c>
      <c r="H1139" t="s">
        <v>860</v>
      </c>
      <c r="I1139" t="s">
        <v>863</v>
      </c>
      <c r="J1139" s="3">
        <v>39173</v>
      </c>
      <c r="K1139" t="s">
        <v>864</v>
      </c>
    </row>
    <row r="1140" spans="1:11" x14ac:dyDescent="0.25">
      <c r="A1140">
        <v>300658574</v>
      </c>
      <c r="B1140">
        <v>1</v>
      </c>
      <c r="C1140" t="s">
        <v>858</v>
      </c>
      <c r="D1140">
        <v>1</v>
      </c>
      <c r="E1140" t="s">
        <v>859</v>
      </c>
      <c r="F1140">
        <v>321</v>
      </c>
      <c r="G1140">
        <v>3</v>
      </c>
      <c r="H1140" t="s">
        <v>860</v>
      </c>
      <c r="I1140" t="s">
        <v>863</v>
      </c>
      <c r="J1140" s="3">
        <v>39173</v>
      </c>
      <c r="K1140" t="s">
        <v>864</v>
      </c>
    </row>
    <row r="1141" spans="1:11" x14ac:dyDescent="0.25">
      <c r="A1141">
        <v>300665636</v>
      </c>
      <c r="B1141">
        <v>1</v>
      </c>
      <c r="C1141" t="s">
        <v>858</v>
      </c>
      <c r="D1141">
        <v>1</v>
      </c>
      <c r="E1141" t="s">
        <v>887</v>
      </c>
      <c r="F1141">
        <v>323</v>
      </c>
      <c r="G1141">
        <v>3</v>
      </c>
      <c r="H1141" t="s">
        <v>860</v>
      </c>
      <c r="I1141" t="s">
        <v>907</v>
      </c>
      <c r="J1141" s="3">
        <v>40423</v>
      </c>
      <c r="K1141" t="s">
        <v>865</v>
      </c>
    </row>
    <row r="1142" spans="1:11" x14ac:dyDescent="0.25">
      <c r="A1142">
        <v>300665636</v>
      </c>
      <c r="B1142">
        <v>1</v>
      </c>
      <c r="C1142" t="s">
        <v>858</v>
      </c>
      <c r="D1142">
        <v>2</v>
      </c>
      <c r="F1142">
        <v>324</v>
      </c>
      <c r="G1142" t="s">
        <v>867</v>
      </c>
      <c r="H1142" t="s">
        <v>868</v>
      </c>
      <c r="I1142" t="s">
        <v>907</v>
      </c>
      <c r="J1142" s="3">
        <v>40423</v>
      </c>
      <c r="K1142" t="s">
        <v>869</v>
      </c>
    </row>
    <row r="1143" spans="1:11" x14ac:dyDescent="0.25">
      <c r="A1143">
        <v>300667367</v>
      </c>
      <c r="B1143">
        <v>1</v>
      </c>
      <c r="C1143" t="s">
        <v>858</v>
      </c>
      <c r="D1143">
        <v>1</v>
      </c>
      <c r="E1143" t="s">
        <v>859</v>
      </c>
      <c r="F1143">
        <v>321</v>
      </c>
      <c r="G1143">
        <v>3</v>
      </c>
      <c r="H1143" t="s">
        <v>860</v>
      </c>
      <c r="I1143" t="s">
        <v>863</v>
      </c>
      <c r="J1143" s="3">
        <v>39173</v>
      </c>
      <c r="K1143" t="s">
        <v>864</v>
      </c>
    </row>
    <row r="1144" spans="1:11" x14ac:dyDescent="0.25">
      <c r="A1144">
        <v>302092257</v>
      </c>
      <c r="B1144">
        <v>1</v>
      </c>
      <c r="C1144" t="s">
        <v>858</v>
      </c>
      <c r="D1144">
        <v>1</v>
      </c>
      <c r="E1144" t="s">
        <v>908</v>
      </c>
      <c r="F1144">
        <v>2096</v>
      </c>
      <c r="G1144">
        <v>3</v>
      </c>
      <c r="H1144" t="s">
        <v>860</v>
      </c>
      <c r="I1144" t="s">
        <v>861</v>
      </c>
      <c r="J1144" s="3">
        <v>39234</v>
      </c>
      <c r="K1144" t="s">
        <v>862</v>
      </c>
    </row>
    <row r="1145" spans="1:11" x14ac:dyDescent="0.25">
      <c r="A1145">
        <v>302105377</v>
      </c>
      <c r="B1145">
        <v>1</v>
      </c>
      <c r="C1145" t="s">
        <v>858</v>
      </c>
      <c r="D1145">
        <v>1</v>
      </c>
      <c r="E1145" t="s">
        <v>887</v>
      </c>
      <c r="F1145">
        <v>2096</v>
      </c>
      <c r="G1145">
        <v>3</v>
      </c>
      <c r="H1145" t="s">
        <v>860</v>
      </c>
      <c r="I1145" t="s">
        <v>861</v>
      </c>
      <c r="J1145" s="3">
        <v>39234</v>
      </c>
      <c r="K1145" t="s">
        <v>862</v>
      </c>
    </row>
    <row r="1146" spans="1:11" x14ac:dyDescent="0.25">
      <c r="A1146">
        <v>302110932</v>
      </c>
      <c r="B1146">
        <v>1</v>
      </c>
      <c r="C1146" t="s">
        <v>858</v>
      </c>
      <c r="D1146">
        <v>1</v>
      </c>
      <c r="E1146" t="s">
        <v>887</v>
      </c>
      <c r="F1146">
        <v>2096</v>
      </c>
      <c r="G1146">
        <v>3</v>
      </c>
      <c r="H1146" t="s">
        <v>860</v>
      </c>
      <c r="I1146" t="s">
        <v>861</v>
      </c>
      <c r="J1146" s="3">
        <v>39234</v>
      </c>
      <c r="K1146" t="s">
        <v>862</v>
      </c>
    </row>
    <row r="1147" spans="1:11" x14ac:dyDescent="0.25">
      <c r="A1147">
        <v>302112134</v>
      </c>
      <c r="B1147">
        <v>1</v>
      </c>
      <c r="C1147" t="s">
        <v>858</v>
      </c>
      <c r="D1147">
        <v>1</v>
      </c>
      <c r="E1147" t="s">
        <v>887</v>
      </c>
      <c r="F1147">
        <v>419</v>
      </c>
      <c r="G1147">
        <v>3</v>
      </c>
      <c r="H1147" t="s">
        <v>860</v>
      </c>
      <c r="I1147" t="s">
        <v>863</v>
      </c>
      <c r="J1147" s="3">
        <v>39173</v>
      </c>
      <c r="K1147" t="s">
        <v>878</v>
      </c>
    </row>
    <row r="1148" spans="1:11" x14ac:dyDescent="0.25">
      <c r="A1148">
        <v>302112134</v>
      </c>
      <c r="B1148">
        <v>1</v>
      </c>
      <c r="C1148" t="s">
        <v>858</v>
      </c>
      <c r="D1148">
        <v>2</v>
      </c>
      <c r="E1148" t="s">
        <v>904</v>
      </c>
      <c r="F1148">
        <v>420</v>
      </c>
      <c r="G1148" t="s">
        <v>867</v>
      </c>
      <c r="H1148" t="s">
        <v>868</v>
      </c>
      <c r="I1148" t="s">
        <v>863</v>
      </c>
      <c r="J1148" s="3">
        <v>39173</v>
      </c>
      <c r="K1148" t="s">
        <v>880</v>
      </c>
    </row>
    <row r="1149" spans="1:11" x14ac:dyDescent="0.25">
      <c r="A1149">
        <v>302135180</v>
      </c>
      <c r="B1149">
        <v>1</v>
      </c>
      <c r="C1149" t="s">
        <v>858</v>
      </c>
      <c r="D1149">
        <v>1</v>
      </c>
      <c r="E1149" t="s">
        <v>887</v>
      </c>
      <c r="F1149">
        <v>2096</v>
      </c>
      <c r="G1149">
        <v>3</v>
      </c>
      <c r="H1149" t="s">
        <v>860</v>
      </c>
      <c r="I1149" t="s">
        <v>861</v>
      </c>
      <c r="J1149" s="3">
        <v>39234</v>
      </c>
      <c r="K1149" t="s">
        <v>862</v>
      </c>
    </row>
    <row r="1150" spans="1:11" x14ac:dyDescent="0.25">
      <c r="A1150">
        <v>302139662</v>
      </c>
      <c r="B1150">
        <v>1</v>
      </c>
      <c r="C1150" t="s">
        <v>858</v>
      </c>
      <c r="D1150">
        <v>1</v>
      </c>
      <c r="E1150" t="s">
        <v>887</v>
      </c>
      <c r="F1150">
        <v>321</v>
      </c>
      <c r="G1150">
        <v>3</v>
      </c>
      <c r="H1150" t="s">
        <v>860</v>
      </c>
      <c r="I1150" t="s">
        <v>863</v>
      </c>
      <c r="J1150" s="3">
        <v>39173</v>
      </c>
      <c r="K1150" t="s">
        <v>864</v>
      </c>
    </row>
    <row r="1151" spans="1:11" x14ac:dyDescent="0.25">
      <c r="A1151">
        <v>302140219</v>
      </c>
      <c r="B1151">
        <v>1</v>
      </c>
      <c r="C1151" t="s">
        <v>858</v>
      </c>
      <c r="D1151">
        <v>1</v>
      </c>
      <c r="E1151" t="s">
        <v>887</v>
      </c>
      <c r="F1151">
        <v>2096</v>
      </c>
      <c r="G1151">
        <v>3</v>
      </c>
      <c r="H1151" t="s">
        <v>860</v>
      </c>
      <c r="I1151" t="s">
        <v>861</v>
      </c>
      <c r="J1151" s="3">
        <v>39234</v>
      </c>
      <c r="K1151" t="s">
        <v>862</v>
      </c>
    </row>
    <row r="1152" spans="1:11" x14ac:dyDescent="0.25">
      <c r="A1152">
        <v>303881970</v>
      </c>
      <c r="B1152">
        <v>1</v>
      </c>
      <c r="C1152" t="s">
        <v>858</v>
      </c>
      <c r="D1152">
        <v>1</v>
      </c>
      <c r="E1152" t="s">
        <v>887</v>
      </c>
      <c r="F1152">
        <v>2096</v>
      </c>
      <c r="G1152">
        <v>3</v>
      </c>
      <c r="H1152" t="s">
        <v>860</v>
      </c>
      <c r="I1152" t="s">
        <v>861</v>
      </c>
      <c r="J1152" s="3">
        <v>39234</v>
      </c>
      <c r="K1152" t="s">
        <v>862</v>
      </c>
    </row>
    <row r="1153" spans="1:11" x14ac:dyDescent="0.25">
      <c r="A1153">
        <v>303883642</v>
      </c>
      <c r="B1153">
        <v>1</v>
      </c>
      <c r="C1153" t="s">
        <v>858</v>
      </c>
      <c r="D1153">
        <v>1</v>
      </c>
      <c r="E1153" t="s">
        <v>887</v>
      </c>
      <c r="F1153">
        <v>321</v>
      </c>
      <c r="G1153">
        <v>3</v>
      </c>
      <c r="H1153" t="s">
        <v>860</v>
      </c>
      <c r="I1153" t="s">
        <v>863</v>
      </c>
      <c r="J1153" s="3">
        <v>39173</v>
      </c>
      <c r="K1153" t="s">
        <v>864</v>
      </c>
    </row>
    <row r="1154" spans="1:11" x14ac:dyDescent="0.25">
      <c r="A1154">
        <v>303908324</v>
      </c>
      <c r="B1154">
        <v>1</v>
      </c>
      <c r="C1154" t="s">
        <v>858</v>
      </c>
      <c r="D1154">
        <v>1</v>
      </c>
      <c r="E1154" t="s">
        <v>887</v>
      </c>
      <c r="F1154">
        <v>323</v>
      </c>
      <c r="G1154">
        <v>3</v>
      </c>
      <c r="H1154" t="s">
        <v>860</v>
      </c>
      <c r="I1154" t="s">
        <v>863</v>
      </c>
      <c r="J1154" s="3">
        <v>39173</v>
      </c>
      <c r="K1154" t="s">
        <v>865</v>
      </c>
    </row>
    <row r="1155" spans="1:11" x14ac:dyDescent="0.25">
      <c r="A1155">
        <v>303908324</v>
      </c>
      <c r="B1155">
        <v>1</v>
      </c>
      <c r="C1155" t="s">
        <v>858</v>
      </c>
      <c r="D1155">
        <v>2</v>
      </c>
      <c r="E1155" t="s">
        <v>904</v>
      </c>
      <c r="F1155">
        <v>324</v>
      </c>
      <c r="G1155" t="s">
        <v>867</v>
      </c>
      <c r="H1155" t="s">
        <v>868</v>
      </c>
      <c r="I1155" t="s">
        <v>863</v>
      </c>
      <c r="J1155" s="3">
        <v>39173</v>
      </c>
      <c r="K1155" t="s">
        <v>869</v>
      </c>
    </row>
    <row r="1156" spans="1:11" x14ac:dyDescent="0.25">
      <c r="A1156">
        <v>303908324</v>
      </c>
      <c r="B1156">
        <v>1</v>
      </c>
      <c r="C1156" t="s">
        <v>858</v>
      </c>
      <c r="D1156">
        <v>8</v>
      </c>
      <c r="E1156" t="s">
        <v>909</v>
      </c>
      <c r="F1156">
        <v>5806</v>
      </c>
      <c r="G1156" t="s">
        <v>883</v>
      </c>
      <c r="H1156" t="s">
        <v>868</v>
      </c>
      <c r="I1156" t="s">
        <v>884</v>
      </c>
      <c r="J1156" s="3">
        <v>39852</v>
      </c>
      <c r="K1156" t="s">
        <v>885</v>
      </c>
    </row>
    <row r="1157" spans="1:11" x14ac:dyDescent="0.25">
      <c r="A1157">
        <v>303908324</v>
      </c>
      <c r="B1157">
        <v>2</v>
      </c>
      <c r="C1157" t="s">
        <v>858</v>
      </c>
      <c r="D1157">
        <v>1</v>
      </c>
      <c r="E1157" t="s">
        <v>887</v>
      </c>
      <c r="F1157">
        <v>323</v>
      </c>
      <c r="G1157">
        <v>3</v>
      </c>
      <c r="H1157" t="s">
        <v>860</v>
      </c>
      <c r="I1157" t="s">
        <v>863</v>
      </c>
      <c r="J1157" s="3">
        <v>39173</v>
      </c>
      <c r="K1157" t="s">
        <v>865</v>
      </c>
    </row>
    <row r="1158" spans="1:11" x14ac:dyDescent="0.25">
      <c r="A1158">
        <v>303908324</v>
      </c>
      <c r="B1158">
        <v>2</v>
      </c>
      <c r="C1158" t="s">
        <v>858</v>
      </c>
      <c r="D1158">
        <v>2</v>
      </c>
      <c r="E1158" t="s">
        <v>904</v>
      </c>
      <c r="F1158">
        <v>324</v>
      </c>
      <c r="G1158" t="s">
        <v>867</v>
      </c>
      <c r="H1158" t="s">
        <v>868</v>
      </c>
      <c r="I1158" t="s">
        <v>863</v>
      </c>
      <c r="J1158" s="3">
        <v>39173</v>
      </c>
      <c r="K1158" t="s">
        <v>869</v>
      </c>
    </row>
    <row r="1159" spans="1:11" x14ac:dyDescent="0.25">
      <c r="A1159">
        <v>303908324</v>
      </c>
      <c r="B1159">
        <v>2</v>
      </c>
      <c r="C1159" t="s">
        <v>858</v>
      </c>
      <c r="D1159">
        <v>8</v>
      </c>
      <c r="E1159" t="s">
        <v>909</v>
      </c>
      <c r="F1159">
        <v>5806</v>
      </c>
      <c r="G1159" t="s">
        <v>883</v>
      </c>
      <c r="H1159" t="s">
        <v>868</v>
      </c>
      <c r="I1159" t="s">
        <v>884</v>
      </c>
      <c r="J1159" s="3">
        <v>39852</v>
      </c>
      <c r="K1159" t="s">
        <v>885</v>
      </c>
    </row>
    <row r="1160" spans="1:11" x14ac:dyDescent="0.25">
      <c r="A1160">
        <v>303909477</v>
      </c>
      <c r="B1160">
        <v>1</v>
      </c>
      <c r="C1160" t="s">
        <v>858</v>
      </c>
      <c r="D1160">
        <v>1</v>
      </c>
      <c r="E1160" t="s">
        <v>887</v>
      </c>
      <c r="F1160">
        <v>338</v>
      </c>
      <c r="G1160">
        <v>3</v>
      </c>
      <c r="H1160" t="s">
        <v>860</v>
      </c>
      <c r="I1160" t="s">
        <v>863</v>
      </c>
      <c r="J1160" s="3">
        <v>39173</v>
      </c>
      <c r="K1160" t="s">
        <v>875</v>
      </c>
    </row>
    <row r="1161" spans="1:11" x14ac:dyDescent="0.25">
      <c r="A1161">
        <v>303909477</v>
      </c>
      <c r="B1161">
        <v>1</v>
      </c>
      <c r="C1161" t="s">
        <v>858</v>
      </c>
      <c r="D1161">
        <v>2</v>
      </c>
      <c r="F1161">
        <v>339</v>
      </c>
      <c r="G1161" t="s">
        <v>867</v>
      </c>
      <c r="H1161" t="s">
        <v>868</v>
      </c>
      <c r="I1161" t="s">
        <v>910</v>
      </c>
      <c r="J1161" s="3">
        <v>39405</v>
      </c>
      <c r="K1161" t="s">
        <v>877</v>
      </c>
    </row>
    <row r="1162" spans="1:11" x14ac:dyDescent="0.25">
      <c r="A1162">
        <v>303917629</v>
      </c>
      <c r="B1162">
        <v>1</v>
      </c>
      <c r="C1162" t="s">
        <v>858</v>
      </c>
      <c r="D1162">
        <v>1</v>
      </c>
      <c r="E1162" t="s">
        <v>887</v>
      </c>
      <c r="F1162">
        <v>321</v>
      </c>
      <c r="G1162">
        <v>3</v>
      </c>
      <c r="H1162" t="s">
        <v>860</v>
      </c>
      <c r="I1162" t="s">
        <v>863</v>
      </c>
      <c r="J1162" s="3">
        <v>39173</v>
      </c>
      <c r="K1162" t="s">
        <v>864</v>
      </c>
    </row>
    <row r="1163" spans="1:11" x14ac:dyDescent="0.25">
      <c r="A1163">
        <v>303962343</v>
      </c>
      <c r="B1163">
        <v>1</v>
      </c>
      <c r="C1163" t="s">
        <v>858</v>
      </c>
      <c r="D1163">
        <v>1</v>
      </c>
      <c r="E1163" t="s">
        <v>887</v>
      </c>
      <c r="F1163">
        <v>321</v>
      </c>
      <c r="G1163">
        <v>3</v>
      </c>
      <c r="H1163" t="s">
        <v>860</v>
      </c>
      <c r="I1163" t="s">
        <v>863</v>
      </c>
      <c r="J1163" s="3">
        <v>39173</v>
      </c>
      <c r="K1163" t="s">
        <v>864</v>
      </c>
    </row>
    <row r="1164" spans="1:11" x14ac:dyDescent="0.25">
      <c r="A1164">
        <v>303973028</v>
      </c>
      <c r="B1164">
        <v>1</v>
      </c>
      <c r="C1164" t="s">
        <v>858</v>
      </c>
      <c r="D1164">
        <v>1</v>
      </c>
      <c r="E1164" t="s">
        <v>887</v>
      </c>
      <c r="F1164">
        <v>2096</v>
      </c>
      <c r="G1164">
        <v>3</v>
      </c>
      <c r="H1164" t="s">
        <v>860</v>
      </c>
      <c r="I1164" t="s">
        <v>861</v>
      </c>
      <c r="J1164" s="3">
        <v>39234</v>
      </c>
      <c r="K1164" t="s">
        <v>862</v>
      </c>
    </row>
    <row r="1165" spans="1:11" x14ac:dyDescent="0.25">
      <c r="A1165">
        <v>303977473</v>
      </c>
      <c r="B1165">
        <v>1</v>
      </c>
      <c r="C1165" t="s">
        <v>858</v>
      </c>
      <c r="D1165">
        <v>1</v>
      </c>
      <c r="E1165" t="s">
        <v>887</v>
      </c>
      <c r="F1165">
        <v>2096</v>
      </c>
      <c r="G1165">
        <v>3</v>
      </c>
      <c r="H1165" t="s">
        <v>860</v>
      </c>
      <c r="I1165" t="s">
        <v>861</v>
      </c>
      <c r="J1165" s="3">
        <v>39234</v>
      </c>
      <c r="K1165" t="s">
        <v>862</v>
      </c>
    </row>
    <row r="1166" spans="1:11" x14ac:dyDescent="0.25">
      <c r="A1166">
        <v>303983541</v>
      </c>
      <c r="B1166">
        <v>1</v>
      </c>
      <c r="C1166" t="s">
        <v>858</v>
      </c>
      <c r="D1166">
        <v>1</v>
      </c>
      <c r="E1166" t="s">
        <v>887</v>
      </c>
      <c r="F1166">
        <v>321</v>
      </c>
      <c r="G1166">
        <v>3</v>
      </c>
      <c r="H1166" t="s">
        <v>860</v>
      </c>
      <c r="I1166" t="s">
        <v>863</v>
      </c>
      <c r="J1166" s="3">
        <v>39173</v>
      </c>
      <c r="K1166" t="s">
        <v>864</v>
      </c>
    </row>
    <row r="1167" spans="1:11" x14ac:dyDescent="0.25">
      <c r="A1167">
        <v>303990561</v>
      </c>
      <c r="B1167">
        <v>1</v>
      </c>
      <c r="C1167" t="s">
        <v>858</v>
      </c>
      <c r="D1167">
        <v>1</v>
      </c>
      <c r="E1167" t="s">
        <v>887</v>
      </c>
      <c r="F1167">
        <v>2096</v>
      </c>
      <c r="G1167">
        <v>3</v>
      </c>
      <c r="H1167" t="s">
        <v>860</v>
      </c>
      <c r="I1167" t="s">
        <v>861</v>
      </c>
      <c r="J1167" s="3">
        <v>39234</v>
      </c>
      <c r="K1167" t="s">
        <v>862</v>
      </c>
    </row>
    <row r="1168" spans="1:11" x14ac:dyDescent="0.25">
      <c r="A1168">
        <v>303991617</v>
      </c>
      <c r="B1168">
        <v>1</v>
      </c>
      <c r="C1168" t="s">
        <v>858</v>
      </c>
      <c r="D1168">
        <v>1</v>
      </c>
      <c r="E1168" t="s">
        <v>887</v>
      </c>
      <c r="F1168">
        <v>321</v>
      </c>
      <c r="G1168">
        <v>3</v>
      </c>
      <c r="H1168" t="s">
        <v>860</v>
      </c>
      <c r="I1168" t="s">
        <v>863</v>
      </c>
      <c r="J1168" s="3">
        <v>39173</v>
      </c>
      <c r="K1168" t="s">
        <v>864</v>
      </c>
    </row>
    <row r="1169" spans="1:11" x14ac:dyDescent="0.25">
      <c r="A1169">
        <v>303996286</v>
      </c>
      <c r="B1169">
        <v>1</v>
      </c>
      <c r="C1169" t="s">
        <v>858</v>
      </c>
      <c r="D1169">
        <v>1</v>
      </c>
      <c r="E1169" t="s">
        <v>887</v>
      </c>
      <c r="F1169">
        <v>2096</v>
      </c>
      <c r="G1169">
        <v>3</v>
      </c>
      <c r="H1169" t="s">
        <v>860</v>
      </c>
      <c r="I1169" t="s">
        <v>861</v>
      </c>
      <c r="J1169" s="3">
        <v>39234</v>
      </c>
      <c r="K1169" t="s">
        <v>862</v>
      </c>
    </row>
    <row r="1170" spans="1:11" x14ac:dyDescent="0.25">
      <c r="A1170">
        <v>303997990</v>
      </c>
      <c r="B1170">
        <v>1</v>
      </c>
      <c r="C1170" t="s">
        <v>858</v>
      </c>
      <c r="D1170">
        <v>1</v>
      </c>
      <c r="E1170" t="s">
        <v>887</v>
      </c>
      <c r="F1170">
        <v>2096</v>
      </c>
      <c r="G1170">
        <v>3</v>
      </c>
      <c r="H1170" t="s">
        <v>860</v>
      </c>
      <c r="I1170" t="s">
        <v>861</v>
      </c>
      <c r="J1170" s="3">
        <v>39234</v>
      </c>
      <c r="K1170" t="s">
        <v>862</v>
      </c>
    </row>
    <row r="1171" spans="1:11" x14ac:dyDescent="0.25">
      <c r="A1171">
        <v>304013425</v>
      </c>
      <c r="B1171">
        <v>1</v>
      </c>
      <c r="C1171" t="s">
        <v>858</v>
      </c>
      <c r="D1171">
        <v>1</v>
      </c>
      <c r="E1171" t="s">
        <v>887</v>
      </c>
      <c r="F1171">
        <v>321</v>
      </c>
      <c r="G1171">
        <v>3</v>
      </c>
      <c r="H1171" t="s">
        <v>860</v>
      </c>
      <c r="I1171" t="s">
        <v>863</v>
      </c>
      <c r="J1171" s="3">
        <v>39173</v>
      </c>
      <c r="K1171" t="s">
        <v>864</v>
      </c>
    </row>
    <row r="1172" spans="1:11" x14ac:dyDescent="0.25">
      <c r="A1172">
        <v>304015397</v>
      </c>
      <c r="B1172">
        <v>1</v>
      </c>
      <c r="C1172" t="s">
        <v>858</v>
      </c>
      <c r="D1172">
        <v>1</v>
      </c>
      <c r="E1172" t="s">
        <v>887</v>
      </c>
      <c r="F1172">
        <v>321</v>
      </c>
      <c r="G1172">
        <v>3</v>
      </c>
      <c r="H1172" t="s">
        <v>860</v>
      </c>
      <c r="I1172" t="s">
        <v>863</v>
      </c>
      <c r="J1172" s="3">
        <v>39173</v>
      </c>
      <c r="K1172" t="s">
        <v>864</v>
      </c>
    </row>
    <row r="1173" spans="1:11" x14ac:dyDescent="0.25">
      <c r="A1173">
        <v>304015761</v>
      </c>
      <c r="B1173">
        <v>1</v>
      </c>
      <c r="C1173" t="s">
        <v>858</v>
      </c>
      <c r="D1173">
        <v>1</v>
      </c>
      <c r="E1173" t="s">
        <v>887</v>
      </c>
      <c r="F1173">
        <v>2096</v>
      </c>
      <c r="G1173">
        <v>3</v>
      </c>
      <c r="H1173" t="s">
        <v>860</v>
      </c>
      <c r="I1173" t="s">
        <v>896</v>
      </c>
      <c r="J1173" s="3">
        <v>39503</v>
      </c>
      <c r="K1173" t="s">
        <v>862</v>
      </c>
    </row>
    <row r="1174" spans="1:11" x14ac:dyDescent="0.25">
      <c r="A1174">
        <v>304015793</v>
      </c>
      <c r="B1174">
        <v>1</v>
      </c>
      <c r="C1174" t="s">
        <v>858</v>
      </c>
      <c r="D1174">
        <v>1</v>
      </c>
      <c r="E1174" t="s">
        <v>887</v>
      </c>
      <c r="F1174">
        <v>321</v>
      </c>
      <c r="G1174">
        <v>3</v>
      </c>
      <c r="H1174" t="s">
        <v>860</v>
      </c>
      <c r="I1174" t="s">
        <v>863</v>
      </c>
      <c r="J1174" s="3">
        <v>39173</v>
      </c>
      <c r="K1174" t="s">
        <v>864</v>
      </c>
    </row>
    <row r="1175" spans="1:11" x14ac:dyDescent="0.25">
      <c r="A1175">
        <v>304020121</v>
      </c>
      <c r="B1175">
        <v>1</v>
      </c>
      <c r="C1175" t="s">
        <v>858</v>
      </c>
      <c r="D1175">
        <v>1</v>
      </c>
      <c r="E1175" t="s">
        <v>887</v>
      </c>
      <c r="F1175">
        <v>322</v>
      </c>
      <c r="G1175">
        <v>3</v>
      </c>
      <c r="H1175" t="s">
        <v>860</v>
      </c>
      <c r="I1175" t="s">
        <v>863</v>
      </c>
      <c r="J1175" s="3">
        <v>39173</v>
      </c>
      <c r="K1175" t="s">
        <v>886</v>
      </c>
    </row>
    <row r="1176" spans="1:11" x14ac:dyDescent="0.25">
      <c r="A1176">
        <v>304020121</v>
      </c>
      <c r="B1176">
        <v>1</v>
      </c>
      <c r="C1176" t="s">
        <v>858</v>
      </c>
      <c r="D1176">
        <v>2</v>
      </c>
      <c r="E1176" t="s">
        <v>904</v>
      </c>
      <c r="F1176">
        <v>324</v>
      </c>
      <c r="G1176" t="s">
        <v>867</v>
      </c>
      <c r="H1176" t="s">
        <v>868</v>
      </c>
      <c r="I1176" t="s">
        <v>863</v>
      </c>
      <c r="J1176" s="3">
        <v>39173</v>
      </c>
      <c r="K1176" t="s">
        <v>869</v>
      </c>
    </row>
    <row r="1177" spans="1:11" x14ac:dyDescent="0.25">
      <c r="A1177">
        <v>304028881</v>
      </c>
      <c r="B1177">
        <v>1</v>
      </c>
      <c r="C1177" t="s">
        <v>858</v>
      </c>
      <c r="D1177">
        <v>1</v>
      </c>
      <c r="E1177" t="s">
        <v>887</v>
      </c>
      <c r="F1177">
        <v>2096</v>
      </c>
      <c r="G1177">
        <v>3</v>
      </c>
      <c r="H1177" t="s">
        <v>860</v>
      </c>
      <c r="I1177" t="s">
        <v>861</v>
      </c>
      <c r="J1177" s="3">
        <v>39234</v>
      </c>
      <c r="K1177" t="s">
        <v>862</v>
      </c>
    </row>
    <row r="1178" spans="1:11" x14ac:dyDescent="0.25">
      <c r="A1178">
        <v>304033921</v>
      </c>
      <c r="B1178">
        <v>1</v>
      </c>
      <c r="C1178" t="s">
        <v>858</v>
      </c>
      <c r="D1178">
        <v>1</v>
      </c>
      <c r="E1178" t="s">
        <v>887</v>
      </c>
      <c r="F1178">
        <v>2096</v>
      </c>
      <c r="G1178">
        <v>3</v>
      </c>
      <c r="H1178" t="s">
        <v>860</v>
      </c>
      <c r="I1178" t="s">
        <v>861</v>
      </c>
      <c r="J1178" s="3">
        <v>39234</v>
      </c>
      <c r="K1178" t="s">
        <v>862</v>
      </c>
    </row>
    <row r="1179" spans="1:11" x14ac:dyDescent="0.25">
      <c r="A1179">
        <v>304033922</v>
      </c>
      <c r="B1179">
        <v>1</v>
      </c>
      <c r="C1179" t="s">
        <v>858</v>
      </c>
      <c r="D1179">
        <v>1</v>
      </c>
      <c r="E1179" t="s">
        <v>887</v>
      </c>
      <c r="F1179">
        <v>2096</v>
      </c>
      <c r="G1179">
        <v>3</v>
      </c>
      <c r="H1179" t="s">
        <v>860</v>
      </c>
      <c r="I1179" t="s">
        <v>861</v>
      </c>
      <c r="J1179" s="3">
        <v>39234</v>
      </c>
      <c r="K1179" t="s">
        <v>862</v>
      </c>
    </row>
    <row r="1180" spans="1:11" x14ac:dyDescent="0.25">
      <c r="A1180">
        <v>304039190</v>
      </c>
      <c r="B1180">
        <v>1</v>
      </c>
      <c r="C1180" t="s">
        <v>858</v>
      </c>
      <c r="D1180">
        <v>1</v>
      </c>
      <c r="E1180" t="s">
        <v>887</v>
      </c>
      <c r="F1180">
        <v>2096</v>
      </c>
      <c r="G1180">
        <v>3</v>
      </c>
      <c r="H1180" t="s">
        <v>860</v>
      </c>
      <c r="I1180" t="s">
        <v>861</v>
      </c>
      <c r="J1180" s="3">
        <v>39234</v>
      </c>
      <c r="K1180" t="s">
        <v>862</v>
      </c>
    </row>
    <row r="1181" spans="1:11" x14ac:dyDescent="0.25">
      <c r="A1181">
        <v>304044964</v>
      </c>
      <c r="B1181">
        <v>1</v>
      </c>
      <c r="C1181" t="s">
        <v>858</v>
      </c>
      <c r="D1181">
        <v>1</v>
      </c>
      <c r="E1181" t="s">
        <v>887</v>
      </c>
      <c r="F1181">
        <v>2096</v>
      </c>
      <c r="G1181">
        <v>3</v>
      </c>
      <c r="H1181" t="s">
        <v>860</v>
      </c>
      <c r="I1181" t="s">
        <v>861</v>
      </c>
      <c r="J1181" s="3">
        <v>39234</v>
      </c>
      <c r="K1181" t="s">
        <v>862</v>
      </c>
    </row>
    <row r="1182" spans="1:11" x14ac:dyDescent="0.25">
      <c r="A1182">
        <v>304050120</v>
      </c>
      <c r="B1182">
        <v>1</v>
      </c>
      <c r="C1182" t="s">
        <v>858</v>
      </c>
      <c r="D1182">
        <v>1</v>
      </c>
      <c r="E1182" t="s">
        <v>887</v>
      </c>
      <c r="F1182">
        <v>2096</v>
      </c>
      <c r="G1182">
        <v>3</v>
      </c>
      <c r="H1182" t="s">
        <v>860</v>
      </c>
      <c r="I1182" t="s">
        <v>861</v>
      </c>
      <c r="J1182" s="3">
        <v>39234</v>
      </c>
      <c r="K1182" t="s">
        <v>862</v>
      </c>
    </row>
    <row r="1183" spans="1:11" x14ac:dyDescent="0.25">
      <c r="A1183">
        <v>304051108</v>
      </c>
      <c r="B1183">
        <v>1</v>
      </c>
      <c r="C1183" t="s">
        <v>858</v>
      </c>
      <c r="D1183">
        <v>1</v>
      </c>
      <c r="E1183" t="s">
        <v>887</v>
      </c>
      <c r="F1183">
        <v>2096</v>
      </c>
      <c r="G1183">
        <v>3</v>
      </c>
      <c r="H1183" t="s">
        <v>860</v>
      </c>
      <c r="I1183" t="s">
        <v>861</v>
      </c>
      <c r="J1183" s="3">
        <v>39234</v>
      </c>
      <c r="K1183" t="s">
        <v>862</v>
      </c>
    </row>
    <row r="1184" spans="1:11" x14ac:dyDescent="0.25">
      <c r="A1184">
        <v>304054810</v>
      </c>
      <c r="B1184">
        <v>1</v>
      </c>
      <c r="C1184" t="s">
        <v>858</v>
      </c>
      <c r="D1184">
        <v>1</v>
      </c>
      <c r="E1184" t="s">
        <v>887</v>
      </c>
      <c r="F1184">
        <v>2096</v>
      </c>
      <c r="G1184">
        <v>3</v>
      </c>
      <c r="H1184" t="s">
        <v>860</v>
      </c>
      <c r="I1184" t="s">
        <v>861</v>
      </c>
      <c r="J1184" s="3">
        <v>39234</v>
      </c>
      <c r="K1184" t="s">
        <v>862</v>
      </c>
    </row>
    <row r="1185" spans="1:11" x14ac:dyDescent="0.25">
      <c r="A1185">
        <v>304058894</v>
      </c>
      <c r="B1185">
        <v>1</v>
      </c>
      <c r="C1185" t="s">
        <v>858</v>
      </c>
      <c r="D1185">
        <v>1</v>
      </c>
      <c r="E1185" t="s">
        <v>887</v>
      </c>
      <c r="F1185">
        <v>2096</v>
      </c>
      <c r="G1185">
        <v>3</v>
      </c>
      <c r="H1185" t="s">
        <v>860</v>
      </c>
      <c r="I1185" t="s">
        <v>861</v>
      </c>
      <c r="J1185" s="3">
        <v>39234</v>
      </c>
      <c r="K1185" t="s">
        <v>862</v>
      </c>
    </row>
    <row r="1186" spans="1:11" x14ac:dyDescent="0.25">
      <c r="A1186">
        <v>304060852</v>
      </c>
      <c r="B1186">
        <v>1</v>
      </c>
      <c r="C1186" t="s">
        <v>858</v>
      </c>
      <c r="D1186">
        <v>1</v>
      </c>
      <c r="E1186" t="s">
        <v>887</v>
      </c>
      <c r="F1186">
        <v>323</v>
      </c>
      <c r="G1186">
        <v>3</v>
      </c>
      <c r="H1186" t="s">
        <v>860</v>
      </c>
      <c r="I1186" t="s">
        <v>863</v>
      </c>
      <c r="J1186" s="3">
        <v>39173</v>
      </c>
      <c r="K1186" t="s">
        <v>865</v>
      </c>
    </row>
    <row r="1187" spans="1:11" x14ac:dyDescent="0.25">
      <c r="A1187">
        <v>304060852</v>
      </c>
      <c r="B1187">
        <v>1</v>
      </c>
      <c r="C1187" t="s">
        <v>858</v>
      </c>
      <c r="D1187">
        <v>2</v>
      </c>
      <c r="E1187" t="s">
        <v>904</v>
      </c>
      <c r="F1187">
        <v>324</v>
      </c>
      <c r="G1187" t="s">
        <v>867</v>
      </c>
      <c r="H1187" t="s">
        <v>868</v>
      </c>
      <c r="I1187" t="s">
        <v>863</v>
      </c>
      <c r="J1187" s="3">
        <v>39173</v>
      </c>
      <c r="K1187" t="s">
        <v>869</v>
      </c>
    </row>
    <row r="1188" spans="1:11" x14ac:dyDescent="0.25">
      <c r="A1188">
        <v>304068225</v>
      </c>
      <c r="B1188">
        <v>1</v>
      </c>
      <c r="C1188" t="s">
        <v>858</v>
      </c>
      <c r="D1188">
        <v>1</v>
      </c>
      <c r="E1188" t="s">
        <v>887</v>
      </c>
      <c r="F1188">
        <v>2096</v>
      </c>
      <c r="G1188">
        <v>3</v>
      </c>
      <c r="H1188" t="s">
        <v>860</v>
      </c>
      <c r="I1188" t="s">
        <v>861</v>
      </c>
      <c r="J1188" s="3">
        <v>39234</v>
      </c>
      <c r="K1188" t="s">
        <v>862</v>
      </c>
    </row>
    <row r="1189" spans="1:11" x14ac:dyDescent="0.25">
      <c r="A1189">
        <v>304068252</v>
      </c>
      <c r="B1189">
        <v>1</v>
      </c>
      <c r="C1189" t="s">
        <v>858</v>
      </c>
      <c r="D1189">
        <v>1</v>
      </c>
      <c r="E1189" t="s">
        <v>887</v>
      </c>
      <c r="F1189">
        <v>321</v>
      </c>
      <c r="G1189">
        <v>3</v>
      </c>
      <c r="H1189" t="s">
        <v>860</v>
      </c>
      <c r="I1189" t="s">
        <v>863</v>
      </c>
      <c r="J1189" s="3">
        <v>39173</v>
      </c>
      <c r="K1189" t="s">
        <v>864</v>
      </c>
    </row>
    <row r="1190" spans="1:11" x14ac:dyDescent="0.25">
      <c r="A1190">
        <v>304068486</v>
      </c>
      <c r="B1190">
        <v>1</v>
      </c>
      <c r="C1190" t="s">
        <v>858</v>
      </c>
      <c r="D1190">
        <v>1</v>
      </c>
      <c r="E1190" t="s">
        <v>887</v>
      </c>
      <c r="F1190">
        <v>2096</v>
      </c>
      <c r="G1190">
        <v>3</v>
      </c>
      <c r="H1190" t="s">
        <v>860</v>
      </c>
      <c r="I1190" t="s">
        <v>861</v>
      </c>
      <c r="J1190" s="3">
        <v>39234</v>
      </c>
      <c r="K1190" t="s">
        <v>862</v>
      </c>
    </row>
    <row r="1191" spans="1:11" x14ac:dyDescent="0.25">
      <c r="A1191">
        <v>304068488</v>
      </c>
      <c r="B1191">
        <v>1</v>
      </c>
      <c r="C1191" t="s">
        <v>858</v>
      </c>
      <c r="D1191">
        <v>1</v>
      </c>
      <c r="E1191" t="s">
        <v>887</v>
      </c>
      <c r="F1191">
        <v>2096</v>
      </c>
      <c r="G1191">
        <v>3</v>
      </c>
      <c r="H1191" t="s">
        <v>860</v>
      </c>
      <c r="I1191" t="s">
        <v>861</v>
      </c>
      <c r="J1191" s="3">
        <v>39234</v>
      </c>
      <c r="K1191" t="s">
        <v>862</v>
      </c>
    </row>
    <row r="1192" spans="1:11" x14ac:dyDescent="0.25">
      <c r="A1192">
        <v>304068491</v>
      </c>
      <c r="B1192">
        <v>1</v>
      </c>
      <c r="C1192" t="s">
        <v>858</v>
      </c>
      <c r="D1192">
        <v>1</v>
      </c>
      <c r="E1192" t="s">
        <v>887</v>
      </c>
      <c r="F1192">
        <v>2096</v>
      </c>
      <c r="G1192">
        <v>3</v>
      </c>
      <c r="H1192" t="s">
        <v>860</v>
      </c>
      <c r="I1192" t="s">
        <v>861</v>
      </c>
      <c r="J1192" s="3">
        <v>39234</v>
      </c>
      <c r="K1192" t="s">
        <v>862</v>
      </c>
    </row>
    <row r="1193" spans="1:11" x14ac:dyDescent="0.25">
      <c r="A1193">
        <v>304076755</v>
      </c>
      <c r="B1193">
        <v>1</v>
      </c>
      <c r="C1193" t="s">
        <v>858</v>
      </c>
      <c r="D1193">
        <v>1</v>
      </c>
      <c r="E1193" t="s">
        <v>887</v>
      </c>
      <c r="F1193">
        <v>321</v>
      </c>
      <c r="G1193">
        <v>3</v>
      </c>
      <c r="H1193" t="s">
        <v>860</v>
      </c>
      <c r="I1193" t="s">
        <v>900</v>
      </c>
      <c r="J1193" s="3">
        <v>39365</v>
      </c>
      <c r="K1193" t="s">
        <v>864</v>
      </c>
    </row>
    <row r="1194" spans="1:11" x14ac:dyDescent="0.25">
      <c r="A1194">
        <v>304076757</v>
      </c>
      <c r="B1194">
        <v>1</v>
      </c>
      <c r="C1194" t="s">
        <v>858</v>
      </c>
      <c r="D1194">
        <v>1</v>
      </c>
      <c r="E1194" t="s">
        <v>887</v>
      </c>
      <c r="F1194">
        <v>321</v>
      </c>
      <c r="G1194">
        <v>3</v>
      </c>
      <c r="H1194" t="s">
        <v>860</v>
      </c>
      <c r="I1194" t="s">
        <v>900</v>
      </c>
      <c r="J1194" s="3">
        <v>39365</v>
      </c>
      <c r="K1194" t="s">
        <v>864</v>
      </c>
    </row>
    <row r="1195" spans="1:11" x14ac:dyDescent="0.25">
      <c r="A1195">
        <v>304081631</v>
      </c>
      <c r="B1195">
        <v>1</v>
      </c>
      <c r="C1195" t="s">
        <v>858</v>
      </c>
      <c r="D1195">
        <v>1</v>
      </c>
      <c r="E1195" t="s">
        <v>887</v>
      </c>
      <c r="F1195">
        <v>321</v>
      </c>
      <c r="G1195">
        <v>3</v>
      </c>
      <c r="H1195" t="s">
        <v>860</v>
      </c>
      <c r="I1195" t="s">
        <v>911</v>
      </c>
      <c r="J1195" s="3">
        <v>39233</v>
      </c>
      <c r="K1195" t="s">
        <v>864</v>
      </c>
    </row>
    <row r="1196" spans="1:11" x14ac:dyDescent="0.25">
      <c r="A1196">
        <v>304089171</v>
      </c>
      <c r="B1196">
        <v>1</v>
      </c>
      <c r="C1196" t="s">
        <v>858</v>
      </c>
      <c r="D1196">
        <v>81</v>
      </c>
      <c r="F1196">
        <v>323</v>
      </c>
      <c r="G1196">
        <v>9</v>
      </c>
      <c r="H1196" t="s">
        <v>860</v>
      </c>
      <c r="I1196" t="s">
        <v>912</v>
      </c>
      <c r="J1196" s="3">
        <v>39261</v>
      </c>
      <c r="K1196" t="s">
        <v>865</v>
      </c>
    </row>
    <row r="1197" spans="1:11" x14ac:dyDescent="0.25">
      <c r="A1197">
        <v>304089171</v>
      </c>
      <c r="B1197">
        <v>1</v>
      </c>
      <c r="C1197" t="s">
        <v>858</v>
      </c>
      <c r="D1197">
        <v>82</v>
      </c>
      <c r="F1197">
        <v>324</v>
      </c>
      <c r="G1197" t="s">
        <v>867</v>
      </c>
      <c r="H1197" t="s">
        <v>860</v>
      </c>
      <c r="I1197" t="s">
        <v>912</v>
      </c>
      <c r="J1197" s="3">
        <v>39261</v>
      </c>
      <c r="K1197" t="s">
        <v>869</v>
      </c>
    </row>
    <row r="1198" spans="1:11" x14ac:dyDescent="0.25">
      <c r="A1198">
        <v>304089171</v>
      </c>
      <c r="B1198">
        <v>1</v>
      </c>
      <c r="C1198" t="s">
        <v>858</v>
      </c>
      <c r="D1198">
        <v>88</v>
      </c>
      <c r="F1198">
        <v>5806</v>
      </c>
      <c r="G1198" t="s">
        <v>883</v>
      </c>
      <c r="H1198" t="s">
        <v>860</v>
      </c>
      <c r="I1198" t="s">
        <v>884</v>
      </c>
      <c r="J1198" s="3">
        <v>39852</v>
      </c>
      <c r="K1198" t="s">
        <v>885</v>
      </c>
    </row>
    <row r="1199" spans="1:11" x14ac:dyDescent="0.25">
      <c r="A1199">
        <v>304089171</v>
      </c>
      <c r="B1199">
        <v>1</v>
      </c>
      <c r="C1199" t="s">
        <v>858</v>
      </c>
      <c r="D1199">
        <v>91</v>
      </c>
      <c r="F1199">
        <v>4741</v>
      </c>
      <c r="G1199">
        <v>9</v>
      </c>
      <c r="H1199" t="s">
        <v>860</v>
      </c>
      <c r="I1199" t="s">
        <v>912</v>
      </c>
      <c r="J1199" s="3">
        <v>39261</v>
      </c>
      <c r="K1199" t="s">
        <v>913</v>
      </c>
    </row>
    <row r="1200" spans="1:11" x14ac:dyDescent="0.25">
      <c r="A1200">
        <v>304089171</v>
      </c>
      <c r="B1200">
        <v>1</v>
      </c>
      <c r="C1200" t="s">
        <v>858</v>
      </c>
      <c r="D1200">
        <v>92</v>
      </c>
      <c r="F1200">
        <v>4743</v>
      </c>
      <c r="G1200" t="s">
        <v>867</v>
      </c>
      <c r="H1200" t="s">
        <v>860</v>
      </c>
      <c r="I1200" t="s">
        <v>912</v>
      </c>
      <c r="J1200" s="3">
        <v>39261</v>
      </c>
      <c r="K1200" t="s">
        <v>914</v>
      </c>
    </row>
    <row r="1201" spans="1:11" x14ac:dyDescent="0.25">
      <c r="A1201">
        <v>304089171</v>
      </c>
      <c r="B1201">
        <v>1</v>
      </c>
      <c r="C1201" t="s">
        <v>858</v>
      </c>
      <c r="D1201">
        <v>98</v>
      </c>
      <c r="F1201">
        <v>4744</v>
      </c>
      <c r="G1201" t="s">
        <v>883</v>
      </c>
      <c r="H1201" t="s">
        <v>860</v>
      </c>
      <c r="I1201" t="s">
        <v>912</v>
      </c>
      <c r="J1201" s="3">
        <v>39261</v>
      </c>
      <c r="K1201" t="s">
        <v>915</v>
      </c>
    </row>
    <row r="1202" spans="1:11" x14ac:dyDescent="0.25">
      <c r="A1202">
        <v>304089171</v>
      </c>
      <c r="B1202">
        <v>2</v>
      </c>
      <c r="C1202" t="s">
        <v>858</v>
      </c>
      <c r="D1202">
        <v>91</v>
      </c>
      <c r="F1202">
        <v>4741</v>
      </c>
      <c r="G1202">
        <v>9</v>
      </c>
      <c r="H1202" t="s">
        <v>860</v>
      </c>
      <c r="I1202" t="s">
        <v>912</v>
      </c>
      <c r="J1202" s="3">
        <v>39265</v>
      </c>
      <c r="K1202" t="s">
        <v>913</v>
      </c>
    </row>
    <row r="1203" spans="1:11" x14ac:dyDescent="0.25">
      <c r="A1203">
        <v>304089171</v>
      </c>
      <c r="B1203">
        <v>2</v>
      </c>
      <c r="C1203" t="s">
        <v>858</v>
      </c>
      <c r="D1203">
        <v>92</v>
      </c>
      <c r="F1203">
        <v>4743</v>
      </c>
      <c r="G1203" t="s">
        <v>867</v>
      </c>
      <c r="H1203" t="s">
        <v>860</v>
      </c>
      <c r="I1203" t="s">
        <v>912</v>
      </c>
      <c r="J1203" s="3">
        <v>39265</v>
      </c>
      <c r="K1203" t="s">
        <v>914</v>
      </c>
    </row>
    <row r="1204" spans="1:11" x14ac:dyDescent="0.25">
      <c r="A1204">
        <v>304089171</v>
      </c>
      <c r="B1204">
        <v>2</v>
      </c>
      <c r="C1204" t="s">
        <v>858</v>
      </c>
      <c r="D1204">
        <v>98</v>
      </c>
      <c r="F1204">
        <v>4744</v>
      </c>
      <c r="G1204" t="s">
        <v>883</v>
      </c>
      <c r="H1204" t="s">
        <v>860</v>
      </c>
      <c r="I1204" t="s">
        <v>912</v>
      </c>
      <c r="J1204" s="3">
        <v>39265</v>
      </c>
      <c r="K1204" t="s">
        <v>915</v>
      </c>
    </row>
    <row r="1205" spans="1:11" x14ac:dyDescent="0.25">
      <c r="A1205">
        <v>304092873</v>
      </c>
      <c r="B1205">
        <v>1</v>
      </c>
      <c r="C1205" t="s">
        <v>858</v>
      </c>
      <c r="D1205">
        <v>1</v>
      </c>
      <c r="E1205" t="s">
        <v>887</v>
      </c>
      <c r="F1205">
        <v>321</v>
      </c>
      <c r="G1205">
        <v>3</v>
      </c>
      <c r="H1205" t="s">
        <v>860</v>
      </c>
      <c r="I1205" t="s">
        <v>892</v>
      </c>
      <c r="J1205" s="3">
        <v>39259</v>
      </c>
      <c r="K1205" t="s">
        <v>864</v>
      </c>
    </row>
    <row r="1206" spans="1:11" x14ac:dyDescent="0.25">
      <c r="A1206">
        <v>304095250</v>
      </c>
      <c r="B1206">
        <v>1</v>
      </c>
      <c r="C1206" t="s">
        <v>858</v>
      </c>
      <c r="D1206">
        <v>1</v>
      </c>
      <c r="E1206" t="s">
        <v>887</v>
      </c>
      <c r="F1206">
        <v>321</v>
      </c>
      <c r="G1206">
        <v>3</v>
      </c>
      <c r="H1206" t="s">
        <v>860</v>
      </c>
      <c r="I1206" t="s">
        <v>892</v>
      </c>
      <c r="J1206" s="3">
        <v>39274</v>
      </c>
      <c r="K1206" t="s">
        <v>864</v>
      </c>
    </row>
    <row r="1207" spans="1:11" x14ac:dyDescent="0.25">
      <c r="A1207">
        <v>304104172</v>
      </c>
      <c r="B1207">
        <v>1</v>
      </c>
      <c r="C1207" t="s">
        <v>858</v>
      </c>
      <c r="D1207">
        <v>1</v>
      </c>
      <c r="E1207" t="s">
        <v>887</v>
      </c>
      <c r="F1207">
        <v>2096</v>
      </c>
      <c r="G1207">
        <v>3</v>
      </c>
      <c r="H1207" t="s">
        <v>860</v>
      </c>
      <c r="I1207" t="s">
        <v>892</v>
      </c>
      <c r="J1207" s="3">
        <v>39317</v>
      </c>
      <c r="K1207" t="s">
        <v>862</v>
      </c>
    </row>
    <row r="1208" spans="1:11" x14ac:dyDescent="0.25">
      <c r="A1208">
        <v>304115839</v>
      </c>
      <c r="B1208">
        <v>1</v>
      </c>
      <c r="C1208" t="s">
        <v>858</v>
      </c>
      <c r="D1208">
        <v>1</v>
      </c>
      <c r="E1208" t="s">
        <v>887</v>
      </c>
      <c r="F1208">
        <v>2096</v>
      </c>
      <c r="G1208">
        <v>3</v>
      </c>
      <c r="H1208" t="s">
        <v>860</v>
      </c>
      <c r="I1208" t="s">
        <v>892</v>
      </c>
      <c r="J1208" s="3">
        <v>39380</v>
      </c>
      <c r="K1208" t="s">
        <v>862</v>
      </c>
    </row>
    <row r="1209" spans="1:11" x14ac:dyDescent="0.25">
      <c r="A1209">
        <v>304119127</v>
      </c>
      <c r="B1209">
        <v>1</v>
      </c>
      <c r="C1209" t="s">
        <v>858</v>
      </c>
      <c r="D1209">
        <v>1</v>
      </c>
      <c r="E1209" t="s">
        <v>887</v>
      </c>
      <c r="F1209">
        <v>321</v>
      </c>
      <c r="G1209">
        <v>3</v>
      </c>
      <c r="H1209" t="s">
        <v>860</v>
      </c>
      <c r="I1209" t="s">
        <v>892</v>
      </c>
      <c r="J1209" s="3">
        <v>39395</v>
      </c>
      <c r="K1209" t="s">
        <v>864</v>
      </c>
    </row>
    <row r="1210" spans="1:11" x14ac:dyDescent="0.25">
      <c r="A1210">
        <v>304124679</v>
      </c>
      <c r="B1210">
        <v>1</v>
      </c>
      <c r="C1210" t="s">
        <v>858</v>
      </c>
      <c r="D1210">
        <v>1</v>
      </c>
      <c r="E1210" t="s">
        <v>887</v>
      </c>
      <c r="F1210">
        <v>321</v>
      </c>
      <c r="G1210">
        <v>3</v>
      </c>
      <c r="H1210" t="s">
        <v>860</v>
      </c>
      <c r="I1210" t="s">
        <v>892</v>
      </c>
      <c r="J1210" s="3">
        <v>39435</v>
      </c>
      <c r="K1210" t="s">
        <v>864</v>
      </c>
    </row>
    <row r="1211" spans="1:11" x14ac:dyDescent="0.25">
      <c r="A1211">
        <v>304130594</v>
      </c>
      <c r="B1211">
        <v>1</v>
      </c>
      <c r="C1211" t="s">
        <v>858</v>
      </c>
      <c r="D1211">
        <v>1</v>
      </c>
      <c r="E1211" t="s">
        <v>887</v>
      </c>
      <c r="F1211">
        <v>321</v>
      </c>
      <c r="G1211">
        <v>3</v>
      </c>
      <c r="H1211" t="s">
        <v>860</v>
      </c>
      <c r="I1211" t="s">
        <v>892</v>
      </c>
      <c r="J1211" s="3">
        <v>39499</v>
      </c>
      <c r="K1211" t="s">
        <v>864</v>
      </c>
    </row>
    <row r="1212" spans="1:11" x14ac:dyDescent="0.25">
      <c r="A1212">
        <v>304131139</v>
      </c>
      <c r="B1212">
        <v>1</v>
      </c>
      <c r="C1212" t="s">
        <v>858</v>
      </c>
      <c r="D1212">
        <v>1</v>
      </c>
      <c r="E1212" t="s">
        <v>887</v>
      </c>
      <c r="F1212">
        <v>2096</v>
      </c>
      <c r="G1212">
        <v>3</v>
      </c>
      <c r="H1212" t="s">
        <v>860</v>
      </c>
      <c r="I1212" t="s">
        <v>916</v>
      </c>
      <c r="J1212" s="3">
        <v>41344</v>
      </c>
      <c r="K1212" t="s">
        <v>862</v>
      </c>
    </row>
    <row r="1213" spans="1:11" x14ac:dyDescent="0.25">
      <c r="A1213">
        <v>304133446</v>
      </c>
      <c r="B1213">
        <v>1</v>
      </c>
      <c r="C1213" t="s">
        <v>858</v>
      </c>
      <c r="D1213">
        <v>1</v>
      </c>
      <c r="E1213" t="s">
        <v>887</v>
      </c>
      <c r="F1213">
        <v>321</v>
      </c>
      <c r="G1213">
        <v>3</v>
      </c>
      <c r="H1213" t="s">
        <v>860</v>
      </c>
      <c r="I1213" t="s">
        <v>881</v>
      </c>
      <c r="J1213" s="3">
        <v>41075</v>
      </c>
      <c r="K1213" t="s">
        <v>864</v>
      </c>
    </row>
    <row r="1214" spans="1:11" x14ac:dyDescent="0.25">
      <c r="A1214">
        <v>304136895</v>
      </c>
      <c r="B1214">
        <v>1</v>
      </c>
      <c r="C1214" t="s">
        <v>858</v>
      </c>
      <c r="D1214">
        <v>1</v>
      </c>
      <c r="E1214" t="s">
        <v>887</v>
      </c>
      <c r="F1214">
        <v>321</v>
      </c>
      <c r="G1214">
        <v>3</v>
      </c>
      <c r="H1214" t="s">
        <v>860</v>
      </c>
      <c r="I1214" t="s">
        <v>881</v>
      </c>
      <c r="J1214" s="3">
        <v>41089</v>
      </c>
      <c r="K1214" t="s">
        <v>864</v>
      </c>
    </row>
    <row r="1215" spans="1:11" x14ac:dyDescent="0.25">
      <c r="A1215">
        <v>304136901</v>
      </c>
      <c r="B1215">
        <v>1</v>
      </c>
      <c r="C1215" t="s">
        <v>858</v>
      </c>
      <c r="D1215">
        <v>1</v>
      </c>
      <c r="E1215" t="s">
        <v>887</v>
      </c>
      <c r="F1215">
        <v>2096</v>
      </c>
      <c r="G1215">
        <v>3</v>
      </c>
      <c r="H1215" t="s">
        <v>860</v>
      </c>
      <c r="I1215" t="s">
        <v>892</v>
      </c>
      <c r="J1215" s="3">
        <v>39549</v>
      </c>
      <c r="K1215" t="s">
        <v>862</v>
      </c>
    </row>
    <row r="1216" spans="1:11" x14ac:dyDescent="0.25">
      <c r="A1216">
        <v>304136911</v>
      </c>
      <c r="B1216">
        <v>1</v>
      </c>
      <c r="C1216" t="s">
        <v>858</v>
      </c>
      <c r="D1216">
        <v>1</v>
      </c>
      <c r="E1216" t="s">
        <v>887</v>
      </c>
      <c r="F1216">
        <v>321</v>
      </c>
      <c r="G1216">
        <v>3</v>
      </c>
      <c r="H1216" t="s">
        <v>860</v>
      </c>
      <c r="I1216" t="s">
        <v>881</v>
      </c>
      <c r="J1216" s="3">
        <v>41089</v>
      </c>
      <c r="K1216" t="s">
        <v>864</v>
      </c>
    </row>
    <row r="1217" spans="1:11" x14ac:dyDescent="0.25">
      <c r="A1217">
        <v>304136913</v>
      </c>
      <c r="B1217">
        <v>1</v>
      </c>
      <c r="C1217" t="s">
        <v>858</v>
      </c>
      <c r="D1217">
        <v>1</v>
      </c>
      <c r="E1217" t="s">
        <v>887</v>
      </c>
      <c r="F1217">
        <v>321</v>
      </c>
      <c r="G1217">
        <v>3</v>
      </c>
      <c r="H1217" t="s">
        <v>860</v>
      </c>
      <c r="I1217" t="s">
        <v>881</v>
      </c>
      <c r="J1217" s="3">
        <v>41103</v>
      </c>
      <c r="K1217" t="s">
        <v>864</v>
      </c>
    </row>
    <row r="1218" spans="1:11" x14ac:dyDescent="0.25">
      <c r="A1218">
        <v>304136918</v>
      </c>
      <c r="B1218">
        <v>1</v>
      </c>
      <c r="C1218" t="s">
        <v>858</v>
      </c>
      <c r="D1218">
        <v>1</v>
      </c>
      <c r="E1218" t="s">
        <v>887</v>
      </c>
      <c r="F1218">
        <v>321</v>
      </c>
      <c r="G1218">
        <v>3</v>
      </c>
      <c r="H1218" t="s">
        <v>860</v>
      </c>
      <c r="I1218" t="s">
        <v>881</v>
      </c>
      <c r="J1218" s="3">
        <v>41089</v>
      </c>
      <c r="K1218" t="s">
        <v>864</v>
      </c>
    </row>
    <row r="1219" spans="1:11" x14ac:dyDescent="0.25">
      <c r="A1219">
        <v>304136935</v>
      </c>
      <c r="B1219">
        <v>1</v>
      </c>
      <c r="C1219" t="s">
        <v>858</v>
      </c>
      <c r="D1219">
        <v>1</v>
      </c>
      <c r="E1219" t="s">
        <v>887</v>
      </c>
      <c r="F1219">
        <v>321</v>
      </c>
      <c r="G1219">
        <v>3</v>
      </c>
      <c r="H1219" t="s">
        <v>860</v>
      </c>
      <c r="I1219" t="s">
        <v>881</v>
      </c>
      <c r="J1219" s="3">
        <v>41089</v>
      </c>
      <c r="K1219" t="s">
        <v>864</v>
      </c>
    </row>
    <row r="1220" spans="1:11" x14ac:dyDescent="0.25">
      <c r="A1220">
        <v>304136944</v>
      </c>
      <c r="B1220">
        <v>1</v>
      </c>
      <c r="C1220" t="s">
        <v>858</v>
      </c>
      <c r="D1220">
        <v>1</v>
      </c>
      <c r="E1220" t="s">
        <v>887</v>
      </c>
      <c r="F1220">
        <v>321</v>
      </c>
      <c r="G1220">
        <v>3</v>
      </c>
      <c r="H1220" t="s">
        <v>860</v>
      </c>
      <c r="I1220" t="s">
        <v>881</v>
      </c>
      <c r="J1220" s="3">
        <v>41089</v>
      </c>
      <c r="K1220" t="s">
        <v>864</v>
      </c>
    </row>
    <row r="1221" spans="1:11" x14ac:dyDescent="0.25">
      <c r="A1221">
        <v>304136945</v>
      </c>
      <c r="B1221">
        <v>1</v>
      </c>
      <c r="C1221" t="s">
        <v>858</v>
      </c>
      <c r="D1221">
        <v>1</v>
      </c>
      <c r="E1221" t="s">
        <v>887</v>
      </c>
      <c r="F1221">
        <v>321</v>
      </c>
      <c r="G1221">
        <v>3</v>
      </c>
      <c r="H1221" t="s">
        <v>860</v>
      </c>
      <c r="I1221" t="s">
        <v>881</v>
      </c>
      <c r="J1221" s="3">
        <v>41089</v>
      </c>
      <c r="K1221" t="s">
        <v>864</v>
      </c>
    </row>
    <row r="1222" spans="1:11" x14ac:dyDescent="0.25">
      <c r="A1222">
        <v>304136954</v>
      </c>
      <c r="B1222">
        <v>1</v>
      </c>
      <c r="C1222" t="s">
        <v>858</v>
      </c>
      <c r="D1222">
        <v>1</v>
      </c>
      <c r="E1222" t="s">
        <v>887</v>
      </c>
      <c r="F1222">
        <v>321</v>
      </c>
      <c r="G1222">
        <v>3</v>
      </c>
      <c r="H1222" t="s">
        <v>860</v>
      </c>
      <c r="I1222" t="s">
        <v>881</v>
      </c>
      <c r="J1222" s="3">
        <v>41089</v>
      </c>
      <c r="K1222" t="s">
        <v>864</v>
      </c>
    </row>
    <row r="1223" spans="1:11" x14ac:dyDescent="0.25">
      <c r="A1223">
        <v>304136956</v>
      </c>
      <c r="B1223">
        <v>1</v>
      </c>
      <c r="C1223" t="s">
        <v>858</v>
      </c>
      <c r="D1223">
        <v>1</v>
      </c>
      <c r="E1223" t="s">
        <v>887</v>
      </c>
      <c r="F1223">
        <v>2096</v>
      </c>
      <c r="G1223">
        <v>3</v>
      </c>
      <c r="H1223" t="s">
        <v>860</v>
      </c>
      <c r="I1223" t="s">
        <v>892</v>
      </c>
      <c r="J1223" s="3">
        <v>39549</v>
      </c>
      <c r="K1223" t="s">
        <v>862</v>
      </c>
    </row>
    <row r="1224" spans="1:11" x14ac:dyDescent="0.25">
      <c r="A1224">
        <v>304136960</v>
      </c>
      <c r="B1224">
        <v>1</v>
      </c>
      <c r="C1224" t="s">
        <v>858</v>
      </c>
      <c r="D1224">
        <v>1</v>
      </c>
      <c r="E1224" t="s">
        <v>887</v>
      </c>
      <c r="F1224">
        <v>321</v>
      </c>
      <c r="G1224">
        <v>3</v>
      </c>
      <c r="H1224" t="s">
        <v>860</v>
      </c>
      <c r="I1224" t="s">
        <v>881</v>
      </c>
      <c r="J1224" s="3">
        <v>41103</v>
      </c>
      <c r="K1224" t="s">
        <v>864</v>
      </c>
    </row>
    <row r="1225" spans="1:11" x14ac:dyDescent="0.25">
      <c r="A1225">
        <v>304136964</v>
      </c>
      <c r="B1225">
        <v>1</v>
      </c>
      <c r="C1225" t="s">
        <v>858</v>
      </c>
      <c r="D1225">
        <v>1</v>
      </c>
      <c r="E1225" t="s">
        <v>887</v>
      </c>
      <c r="F1225">
        <v>321</v>
      </c>
      <c r="G1225">
        <v>3</v>
      </c>
      <c r="H1225" t="s">
        <v>860</v>
      </c>
      <c r="I1225" t="s">
        <v>881</v>
      </c>
      <c r="J1225" s="3">
        <v>41089</v>
      </c>
      <c r="K1225" t="s">
        <v>864</v>
      </c>
    </row>
    <row r="1226" spans="1:11" x14ac:dyDescent="0.25">
      <c r="A1226">
        <v>304136965</v>
      </c>
      <c r="B1226">
        <v>1</v>
      </c>
      <c r="C1226" t="s">
        <v>858</v>
      </c>
      <c r="D1226">
        <v>1</v>
      </c>
      <c r="E1226" t="s">
        <v>887</v>
      </c>
      <c r="F1226">
        <v>321</v>
      </c>
      <c r="G1226">
        <v>3</v>
      </c>
      <c r="H1226" t="s">
        <v>860</v>
      </c>
      <c r="I1226" t="s">
        <v>881</v>
      </c>
      <c r="J1226" s="3">
        <v>41089</v>
      </c>
      <c r="K1226" t="s">
        <v>864</v>
      </c>
    </row>
    <row r="1227" spans="1:11" x14ac:dyDescent="0.25">
      <c r="A1227">
        <v>304136966</v>
      </c>
      <c r="B1227">
        <v>1</v>
      </c>
      <c r="C1227" t="s">
        <v>858</v>
      </c>
      <c r="D1227">
        <v>1</v>
      </c>
      <c r="E1227" t="s">
        <v>887</v>
      </c>
      <c r="F1227">
        <v>321</v>
      </c>
      <c r="G1227">
        <v>3</v>
      </c>
      <c r="H1227" t="s">
        <v>860</v>
      </c>
      <c r="I1227" t="s">
        <v>881</v>
      </c>
      <c r="J1227" s="3">
        <v>41089</v>
      </c>
      <c r="K1227" t="s">
        <v>864</v>
      </c>
    </row>
    <row r="1228" spans="1:11" x14ac:dyDescent="0.25">
      <c r="A1228">
        <v>304136967</v>
      </c>
      <c r="B1228">
        <v>1</v>
      </c>
      <c r="C1228" t="s">
        <v>858</v>
      </c>
      <c r="D1228">
        <v>1</v>
      </c>
      <c r="E1228" t="s">
        <v>887</v>
      </c>
      <c r="F1228">
        <v>321</v>
      </c>
      <c r="G1228">
        <v>3</v>
      </c>
      <c r="H1228" t="s">
        <v>860</v>
      </c>
      <c r="I1228" t="s">
        <v>881</v>
      </c>
      <c r="J1228" s="3">
        <v>41089</v>
      </c>
      <c r="K1228" t="s">
        <v>864</v>
      </c>
    </row>
    <row r="1229" spans="1:11" x14ac:dyDescent="0.25">
      <c r="A1229">
        <v>304136973</v>
      </c>
      <c r="B1229">
        <v>1</v>
      </c>
      <c r="C1229" t="s">
        <v>858</v>
      </c>
      <c r="D1229">
        <v>1</v>
      </c>
      <c r="E1229" t="s">
        <v>887</v>
      </c>
      <c r="F1229">
        <v>321</v>
      </c>
      <c r="G1229">
        <v>3</v>
      </c>
      <c r="H1229" t="s">
        <v>860</v>
      </c>
      <c r="I1229" t="s">
        <v>881</v>
      </c>
      <c r="J1229" s="3">
        <v>41089</v>
      </c>
      <c r="K1229" t="s">
        <v>864</v>
      </c>
    </row>
    <row r="1230" spans="1:11" x14ac:dyDescent="0.25">
      <c r="A1230">
        <v>304137088</v>
      </c>
      <c r="B1230">
        <v>1</v>
      </c>
      <c r="C1230" t="s">
        <v>858</v>
      </c>
      <c r="D1230">
        <v>1</v>
      </c>
      <c r="E1230" t="s">
        <v>887</v>
      </c>
      <c r="F1230">
        <v>321</v>
      </c>
      <c r="G1230">
        <v>3</v>
      </c>
      <c r="H1230" t="s">
        <v>860</v>
      </c>
      <c r="I1230" t="s">
        <v>881</v>
      </c>
      <c r="J1230" s="3">
        <v>41089</v>
      </c>
      <c r="K1230" t="s">
        <v>864</v>
      </c>
    </row>
    <row r="1231" spans="1:11" x14ac:dyDescent="0.25">
      <c r="A1231">
        <v>304137091</v>
      </c>
      <c r="B1231">
        <v>1</v>
      </c>
      <c r="C1231" t="s">
        <v>858</v>
      </c>
      <c r="D1231">
        <v>1</v>
      </c>
      <c r="E1231" t="s">
        <v>887</v>
      </c>
      <c r="F1231">
        <v>321</v>
      </c>
      <c r="G1231">
        <v>3</v>
      </c>
      <c r="H1231" t="s">
        <v>860</v>
      </c>
      <c r="I1231" t="s">
        <v>881</v>
      </c>
      <c r="J1231" s="3">
        <v>41089</v>
      </c>
      <c r="K1231" t="s">
        <v>864</v>
      </c>
    </row>
    <row r="1232" spans="1:11" x14ac:dyDescent="0.25">
      <c r="A1232">
        <v>304137093</v>
      </c>
      <c r="B1232">
        <v>1</v>
      </c>
      <c r="C1232" t="s">
        <v>858</v>
      </c>
      <c r="D1232">
        <v>1</v>
      </c>
      <c r="E1232" t="s">
        <v>887</v>
      </c>
      <c r="F1232">
        <v>321</v>
      </c>
      <c r="G1232">
        <v>3</v>
      </c>
      <c r="H1232" t="s">
        <v>860</v>
      </c>
      <c r="I1232" t="s">
        <v>881</v>
      </c>
      <c r="J1232" s="3">
        <v>41089</v>
      </c>
      <c r="K1232" t="s">
        <v>864</v>
      </c>
    </row>
    <row r="1233" spans="1:11" x14ac:dyDescent="0.25">
      <c r="A1233">
        <v>304137094</v>
      </c>
      <c r="B1233">
        <v>1</v>
      </c>
      <c r="C1233" t="s">
        <v>858</v>
      </c>
      <c r="D1233">
        <v>1</v>
      </c>
      <c r="E1233" t="s">
        <v>887</v>
      </c>
      <c r="F1233">
        <v>321</v>
      </c>
      <c r="G1233">
        <v>3</v>
      </c>
      <c r="H1233" t="s">
        <v>860</v>
      </c>
      <c r="I1233" t="s">
        <v>881</v>
      </c>
      <c r="J1233" s="3">
        <v>41089</v>
      </c>
      <c r="K1233" t="s">
        <v>864</v>
      </c>
    </row>
    <row r="1234" spans="1:11" x14ac:dyDescent="0.25">
      <c r="A1234">
        <v>304137095</v>
      </c>
      <c r="B1234">
        <v>1</v>
      </c>
      <c r="C1234" t="s">
        <v>858</v>
      </c>
      <c r="D1234">
        <v>1</v>
      </c>
      <c r="E1234" t="s">
        <v>887</v>
      </c>
      <c r="F1234">
        <v>321</v>
      </c>
      <c r="G1234">
        <v>3</v>
      </c>
      <c r="H1234" t="s">
        <v>860</v>
      </c>
      <c r="I1234" t="s">
        <v>881</v>
      </c>
      <c r="J1234" s="3">
        <v>41089</v>
      </c>
      <c r="K1234" t="s">
        <v>864</v>
      </c>
    </row>
    <row r="1235" spans="1:11" x14ac:dyDescent="0.25">
      <c r="A1235">
        <v>304137098</v>
      </c>
      <c r="B1235">
        <v>1</v>
      </c>
      <c r="C1235" t="s">
        <v>858</v>
      </c>
      <c r="D1235">
        <v>1</v>
      </c>
      <c r="E1235" t="s">
        <v>887</v>
      </c>
      <c r="F1235">
        <v>321</v>
      </c>
      <c r="G1235">
        <v>3</v>
      </c>
      <c r="H1235" t="s">
        <v>860</v>
      </c>
      <c r="I1235" t="s">
        <v>881</v>
      </c>
      <c r="J1235" s="3">
        <v>41089</v>
      </c>
      <c r="K1235" t="s">
        <v>864</v>
      </c>
    </row>
    <row r="1236" spans="1:11" x14ac:dyDescent="0.25">
      <c r="A1236">
        <v>304137100</v>
      </c>
      <c r="B1236">
        <v>1</v>
      </c>
      <c r="C1236" t="s">
        <v>858</v>
      </c>
      <c r="D1236">
        <v>1</v>
      </c>
      <c r="E1236" t="s">
        <v>887</v>
      </c>
      <c r="F1236">
        <v>2096</v>
      </c>
      <c r="G1236">
        <v>3</v>
      </c>
      <c r="H1236" t="s">
        <v>860</v>
      </c>
      <c r="I1236" t="s">
        <v>892</v>
      </c>
      <c r="J1236" s="3">
        <v>39552</v>
      </c>
      <c r="K1236" t="s">
        <v>862</v>
      </c>
    </row>
    <row r="1237" spans="1:11" x14ac:dyDescent="0.25">
      <c r="A1237">
        <v>304137101</v>
      </c>
      <c r="B1237">
        <v>1</v>
      </c>
      <c r="C1237" t="s">
        <v>858</v>
      </c>
      <c r="D1237">
        <v>1</v>
      </c>
      <c r="E1237" t="s">
        <v>887</v>
      </c>
      <c r="F1237">
        <v>321</v>
      </c>
      <c r="G1237">
        <v>3</v>
      </c>
      <c r="H1237" t="s">
        <v>860</v>
      </c>
      <c r="I1237" t="s">
        <v>881</v>
      </c>
      <c r="J1237" s="3">
        <v>41089</v>
      </c>
      <c r="K1237" t="s">
        <v>864</v>
      </c>
    </row>
    <row r="1238" spans="1:11" x14ac:dyDescent="0.25">
      <c r="A1238">
        <v>304137102</v>
      </c>
      <c r="B1238">
        <v>1</v>
      </c>
      <c r="C1238" t="s">
        <v>858</v>
      </c>
      <c r="D1238">
        <v>1</v>
      </c>
      <c r="E1238" t="s">
        <v>887</v>
      </c>
      <c r="F1238">
        <v>321</v>
      </c>
      <c r="G1238">
        <v>3</v>
      </c>
      <c r="H1238" t="s">
        <v>860</v>
      </c>
      <c r="I1238" t="s">
        <v>881</v>
      </c>
      <c r="J1238" s="3">
        <v>41089</v>
      </c>
      <c r="K1238" t="s">
        <v>864</v>
      </c>
    </row>
    <row r="1239" spans="1:11" x14ac:dyDescent="0.25">
      <c r="A1239">
        <v>304137103</v>
      </c>
      <c r="B1239">
        <v>1</v>
      </c>
      <c r="C1239" t="s">
        <v>858</v>
      </c>
      <c r="D1239">
        <v>1</v>
      </c>
      <c r="E1239" t="s">
        <v>887</v>
      </c>
      <c r="F1239">
        <v>321</v>
      </c>
      <c r="G1239">
        <v>3</v>
      </c>
      <c r="H1239" t="s">
        <v>860</v>
      </c>
      <c r="I1239" t="s">
        <v>881</v>
      </c>
      <c r="J1239" s="3">
        <v>41075</v>
      </c>
      <c r="K1239" t="s">
        <v>864</v>
      </c>
    </row>
    <row r="1240" spans="1:11" x14ac:dyDescent="0.25">
      <c r="A1240">
        <v>304137104</v>
      </c>
      <c r="B1240">
        <v>1</v>
      </c>
      <c r="C1240" t="s">
        <v>858</v>
      </c>
      <c r="D1240">
        <v>1</v>
      </c>
      <c r="E1240" t="s">
        <v>887</v>
      </c>
      <c r="F1240">
        <v>2096</v>
      </c>
      <c r="G1240">
        <v>3</v>
      </c>
      <c r="H1240" t="s">
        <v>860</v>
      </c>
      <c r="I1240" t="s">
        <v>892</v>
      </c>
      <c r="J1240" s="3">
        <v>39552</v>
      </c>
      <c r="K1240" t="s">
        <v>862</v>
      </c>
    </row>
    <row r="1241" spans="1:11" x14ac:dyDescent="0.25">
      <c r="A1241">
        <v>304137106</v>
      </c>
      <c r="B1241">
        <v>1</v>
      </c>
      <c r="C1241" t="s">
        <v>858</v>
      </c>
      <c r="D1241">
        <v>1</v>
      </c>
      <c r="E1241" t="s">
        <v>887</v>
      </c>
      <c r="F1241">
        <v>321</v>
      </c>
      <c r="G1241">
        <v>3</v>
      </c>
      <c r="H1241" t="s">
        <v>860</v>
      </c>
      <c r="I1241" t="s">
        <v>881</v>
      </c>
      <c r="J1241" s="3">
        <v>41089</v>
      </c>
      <c r="K1241" t="s">
        <v>864</v>
      </c>
    </row>
    <row r="1242" spans="1:11" x14ac:dyDescent="0.25">
      <c r="A1242">
        <v>304137107</v>
      </c>
      <c r="B1242">
        <v>1</v>
      </c>
      <c r="C1242" t="s">
        <v>858</v>
      </c>
      <c r="D1242">
        <v>1</v>
      </c>
      <c r="E1242" t="s">
        <v>887</v>
      </c>
      <c r="F1242">
        <v>321</v>
      </c>
      <c r="G1242">
        <v>3</v>
      </c>
      <c r="H1242" t="s">
        <v>860</v>
      </c>
      <c r="I1242" t="s">
        <v>881</v>
      </c>
      <c r="J1242" s="3">
        <v>41089</v>
      </c>
      <c r="K1242" t="s">
        <v>864</v>
      </c>
    </row>
    <row r="1243" spans="1:11" x14ac:dyDescent="0.25">
      <c r="A1243">
        <v>304137108</v>
      </c>
      <c r="B1243">
        <v>1</v>
      </c>
      <c r="C1243" t="s">
        <v>858</v>
      </c>
      <c r="D1243">
        <v>1</v>
      </c>
      <c r="E1243" t="s">
        <v>887</v>
      </c>
      <c r="F1243">
        <v>321</v>
      </c>
      <c r="G1243">
        <v>3</v>
      </c>
      <c r="H1243" t="s">
        <v>860</v>
      </c>
      <c r="I1243" t="s">
        <v>881</v>
      </c>
      <c r="J1243" s="3">
        <v>41089</v>
      </c>
      <c r="K1243" t="s">
        <v>864</v>
      </c>
    </row>
    <row r="1244" spans="1:11" x14ac:dyDescent="0.25">
      <c r="A1244">
        <v>304137109</v>
      </c>
      <c r="B1244">
        <v>1</v>
      </c>
      <c r="C1244" t="s">
        <v>858</v>
      </c>
      <c r="D1244">
        <v>1</v>
      </c>
      <c r="E1244" t="s">
        <v>887</v>
      </c>
      <c r="F1244">
        <v>321</v>
      </c>
      <c r="G1244">
        <v>3</v>
      </c>
      <c r="H1244" t="s">
        <v>860</v>
      </c>
      <c r="I1244" t="s">
        <v>881</v>
      </c>
      <c r="J1244" s="3">
        <v>41089</v>
      </c>
      <c r="K1244" t="s">
        <v>864</v>
      </c>
    </row>
    <row r="1245" spans="1:11" x14ac:dyDescent="0.25">
      <c r="A1245">
        <v>304137110</v>
      </c>
      <c r="B1245">
        <v>1</v>
      </c>
      <c r="C1245" t="s">
        <v>858</v>
      </c>
      <c r="D1245">
        <v>1</v>
      </c>
      <c r="E1245" t="s">
        <v>887</v>
      </c>
      <c r="F1245">
        <v>321</v>
      </c>
      <c r="G1245">
        <v>3</v>
      </c>
      <c r="H1245" t="s">
        <v>860</v>
      </c>
      <c r="I1245" t="s">
        <v>881</v>
      </c>
      <c r="J1245" s="3">
        <v>41089</v>
      </c>
      <c r="K1245" t="s">
        <v>864</v>
      </c>
    </row>
    <row r="1246" spans="1:11" x14ac:dyDescent="0.25">
      <c r="A1246">
        <v>304137112</v>
      </c>
      <c r="B1246">
        <v>1</v>
      </c>
      <c r="C1246" t="s">
        <v>858</v>
      </c>
      <c r="D1246">
        <v>1</v>
      </c>
      <c r="E1246" t="s">
        <v>887</v>
      </c>
      <c r="F1246">
        <v>321</v>
      </c>
      <c r="G1246">
        <v>3</v>
      </c>
      <c r="H1246" t="s">
        <v>860</v>
      </c>
      <c r="I1246" t="s">
        <v>881</v>
      </c>
      <c r="J1246" s="3">
        <v>41089</v>
      </c>
      <c r="K1246" t="s">
        <v>864</v>
      </c>
    </row>
    <row r="1247" spans="1:11" x14ac:dyDescent="0.25">
      <c r="A1247">
        <v>304137113</v>
      </c>
      <c r="B1247">
        <v>1</v>
      </c>
      <c r="C1247" t="s">
        <v>858</v>
      </c>
      <c r="D1247">
        <v>1</v>
      </c>
      <c r="E1247" t="s">
        <v>887</v>
      </c>
      <c r="F1247">
        <v>321</v>
      </c>
      <c r="G1247">
        <v>3</v>
      </c>
      <c r="H1247" t="s">
        <v>860</v>
      </c>
      <c r="I1247" t="s">
        <v>881</v>
      </c>
      <c r="J1247" s="3">
        <v>41089</v>
      </c>
      <c r="K1247" t="s">
        <v>864</v>
      </c>
    </row>
    <row r="1248" spans="1:11" x14ac:dyDescent="0.25">
      <c r="A1248">
        <v>304137115</v>
      </c>
      <c r="B1248">
        <v>1</v>
      </c>
      <c r="C1248" t="s">
        <v>858</v>
      </c>
      <c r="D1248">
        <v>1</v>
      </c>
      <c r="E1248" t="s">
        <v>887</v>
      </c>
      <c r="F1248">
        <v>321</v>
      </c>
      <c r="G1248">
        <v>3</v>
      </c>
      <c r="H1248" t="s">
        <v>860</v>
      </c>
      <c r="I1248" t="s">
        <v>881</v>
      </c>
      <c r="J1248" s="3">
        <v>41103</v>
      </c>
      <c r="K1248" t="s">
        <v>864</v>
      </c>
    </row>
    <row r="1249" spans="1:11" x14ac:dyDescent="0.25">
      <c r="A1249">
        <v>304137116</v>
      </c>
      <c r="B1249">
        <v>1</v>
      </c>
      <c r="C1249" t="s">
        <v>858</v>
      </c>
      <c r="D1249">
        <v>1</v>
      </c>
      <c r="E1249" t="s">
        <v>887</v>
      </c>
      <c r="F1249">
        <v>321</v>
      </c>
      <c r="G1249">
        <v>3</v>
      </c>
      <c r="H1249" t="s">
        <v>860</v>
      </c>
      <c r="I1249" t="s">
        <v>881</v>
      </c>
      <c r="J1249" s="3">
        <v>41089</v>
      </c>
      <c r="K1249" t="s">
        <v>864</v>
      </c>
    </row>
    <row r="1250" spans="1:11" x14ac:dyDescent="0.25">
      <c r="A1250">
        <v>304137118</v>
      </c>
      <c r="B1250">
        <v>1</v>
      </c>
      <c r="C1250" t="s">
        <v>858</v>
      </c>
      <c r="D1250">
        <v>1</v>
      </c>
      <c r="E1250" t="s">
        <v>887</v>
      </c>
      <c r="F1250">
        <v>321</v>
      </c>
      <c r="G1250">
        <v>3</v>
      </c>
      <c r="H1250" t="s">
        <v>860</v>
      </c>
      <c r="I1250" t="s">
        <v>881</v>
      </c>
      <c r="J1250" s="3">
        <v>41089</v>
      </c>
      <c r="K1250" t="s">
        <v>864</v>
      </c>
    </row>
    <row r="1251" spans="1:11" x14ac:dyDescent="0.25">
      <c r="A1251">
        <v>304137119</v>
      </c>
      <c r="B1251">
        <v>1</v>
      </c>
      <c r="C1251" t="s">
        <v>858</v>
      </c>
      <c r="D1251">
        <v>1</v>
      </c>
      <c r="E1251" t="s">
        <v>887</v>
      </c>
      <c r="F1251">
        <v>2096</v>
      </c>
      <c r="G1251">
        <v>3</v>
      </c>
      <c r="H1251" t="s">
        <v>860</v>
      </c>
      <c r="I1251" t="s">
        <v>892</v>
      </c>
      <c r="J1251" s="3">
        <v>39552</v>
      </c>
      <c r="K1251" t="s">
        <v>862</v>
      </c>
    </row>
    <row r="1252" spans="1:11" x14ac:dyDescent="0.25">
      <c r="A1252">
        <v>304137120</v>
      </c>
      <c r="B1252">
        <v>1</v>
      </c>
      <c r="C1252" t="s">
        <v>858</v>
      </c>
      <c r="D1252">
        <v>1</v>
      </c>
      <c r="E1252" t="s">
        <v>887</v>
      </c>
      <c r="F1252">
        <v>321</v>
      </c>
      <c r="G1252">
        <v>3</v>
      </c>
      <c r="H1252" t="s">
        <v>860</v>
      </c>
      <c r="I1252" t="s">
        <v>881</v>
      </c>
      <c r="J1252" s="3">
        <v>41096</v>
      </c>
      <c r="K1252" t="s">
        <v>864</v>
      </c>
    </row>
    <row r="1253" spans="1:11" x14ac:dyDescent="0.25">
      <c r="A1253">
        <v>304137121</v>
      </c>
      <c r="B1253">
        <v>1</v>
      </c>
      <c r="C1253" t="s">
        <v>858</v>
      </c>
      <c r="D1253">
        <v>1</v>
      </c>
      <c r="E1253" t="s">
        <v>887</v>
      </c>
      <c r="F1253">
        <v>321</v>
      </c>
      <c r="G1253">
        <v>3</v>
      </c>
      <c r="H1253" t="s">
        <v>860</v>
      </c>
      <c r="I1253" t="s">
        <v>881</v>
      </c>
      <c r="J1253" s="3">
        <v>41089</v>
      </c>
      <c r="K1253" t="s">
        <v>864</v>
      </c>
    </row>
    <row r="1254" spans="1:11" x14ac:dyDescent="0.25">
      <c r="A1254">
        <v>304137122</v>
      </c>
      <c r="B1254">
        <v>1</v>
      </c>
      <c r="C1254" t="s">
        <v>858</v>
      </c>
      <c r="D1254">
        <v>1</v>
      </c>
      <c r="E1254" t="s">
        <v>887</v>
      </c>
      <c r="F1254">
        <v>2096</v>
      </c>
      <c r="G1254">
        <v>3</v>
      </c>
      <c r="H1254" t="s">
        <v>860</v>
      </c>
      <c r="I1254" t="s">
        <v>892</v>
      </c>
      <c r="J1254" s="3">
        <v>39552</v>
      </c>
      <c r="K1254" t="s">
        <v>862</v>
      </c>
    </row>
    <row r="1255" spans="1:11" x14ac:dyDescent="0.25">
      <c r="A1255">
        <v>304137123</v>
      </c>
      <c r="B1255">
        <v>1</v>
      </c>
      <c r="C1255" t="s">
        <v>858</v>
      </c>
      <c r="D1255">
        <v>1</v>
      </c>
      <c r="E1255" t="s">
        <v>887</v>
      </c>
      <c r="F1255">
        <v>321</v>
      </c>
      <c r="G1255">
        <v>3</v>
      </c>
      <c r="H1255" t="s">
        <v>860</v>
      </c>
      <c r="I1255" t="s">
        <v>881</v>
      </c>
      <c r="J1255" s="3">
        <v>41089</v>
      </c>
      <c r="K1255" t="s">
        <v>864</v>
      </c>
    </row>
    <row r="1256" spans="1:11" x14ac:dyDescent="0.25">
      <c r="A1256">
        <v>304137125</v>
      </c>
      <c r="B1256">
        <v>1</v>
      </c>
      <c r="C1256" t="s">
        <v>858</v>
      </c>
      <c r="D1256">
        <v>1</v>
      </c>
      <c r="E1256" t="s">
        <v>887</v>
      </c>
      <c r="F1256">
        <v>321</v>
      </c>
      <c r="G1256">
        <v>3</v>
      </c>
      <c r="H1256" t="s">
        <v>860</v>
      </c>
      <c r="I1256" t="s">
        <v>881</v>
      </c>
      <c r="J1256" s="3">
        <v>41089</v>
      </c>
      <c r="K1256" t="s">
        <v>864</v>
      </c>
    </row>
    <row r="1257" spans="1:11" x14ac:dyDescent="0.25">
      <c r="A1257">
        <v>304137127</v>
      </c>
      <c r="B1257">
        <v>1</v>
      </c>
      <c r="C1257" t="s">
        <v>858</v>
      </c>
      <c r="D1257">
        <v>1</v>
      </c>
      <c r="E1257" t="s">
        <v>887</v>
      </c>
      <c r="F1257">
        <v>321</v>
      </c>
      <c r="G1257">
        <v>3</v>
      </c>
      <c r="H1257" t="s">
        <v>860</v>
      </c>
      <c r="I1257" t="s">
        <v>881</v>
      </c>
      <c r="J1257" s="3">
        <v>41089</v>
      </c>
      <c r="K1257" t="s">
        <v>864</v>
      </c>
    </row>
    <row r="1258" spans="1:11" x14ac:dyDescent="0.25">
      <c r="A1258">
        <v>304137129</v>
      </c>
      <c r="B1258">
        <v>1</v>
      </c>
      <c r="C1258" t="s">
        <v>858</v>
      </c>
      <c r="D1258">
        <v>1</v>
      </c>
      <c r="E1258" t="s">
        <v>887</v>
      </c>
      <c r="F1258">
        <v>321</v>
      </c>
      <c r="G1258">
        <v>3</v>
      </c>
      <c r="H1258" t="s">
        <v>860</v>
      </c>
      <c r="I1258" t="s">
        <v>881</v>
      </c>
      <c r="J1258" s="3">
        <v>41089</v>
      </c>
      <c r="K1258" t="s">
        <v>864</v>
      </c>
    </row>
    <row r="1259" spans="1:11" x14ac:dyDescent="0.25">
      <c r="A1259">
        <v>304137130</v>
      </c>
      <c r="B1259">
        <v>1</v>
      </c>
      <c r="C1259" t="s">
        <v>858</v>
      </c>
      <c r="D1259">
        <v>1</v>
      </c>
      <c r="E1259" t="s">
        <v>887</v>
      </c>
      <c r="F1259">
        <v>321</v>
      </c>
      <c r="G1259">
        <v>3</v>
      </c>
      <c r="H1259" t="s">
        <v>860</v>
      </c>
      <c r="I1259" t="s">
        <v>881</v>
      </c>
      <c r="J1259" s="3">
        <v>41089</v>
      </c>
      <c r="K1259" t="s">
        <v>864</v>
      </c>
    </row>
    <row r="1260" spans="1:11" x14ac:dyDescent="0.25">
      <c r="A1260">
        <v>304137133</v>
      </c>
      <c r="B1260">
        <v>1</v>
      </c>
      <c r="C1260" t="s">
        <v>858</v>
      </c>
      <c r="D1260">
        <v>1</v>
      </c>
      <c r="E1260" t="s">
        <v>887</v>
      </c>
      <c r="F1260">
        <v>321</v>
      </c>
      <c r="G1260">
        <v>3</v>
      </c>
      <c r="H1260" t="s">
        <v>860</v>
      </c>
      <c r="I1260" t="s">
        <v>881</v>
      </c>
      <c r="J1260" s="3">
        <v>41089</v>
      </c>
      <c r="K1260" t="s">
        <v>864</v>
      </c>
    </row>
    <row r="1261" spans="1:11" x14ac:dyDescent="0.25">
      <c r="A1261">
        <v>304137134</v>
      </c>
      <c r="B1261">
        <v>1</v>
      </c>
      <c r="C1261" t="s">
        <v>858</v>
      </c>
      <c r="D1261">
        <v>1</v>
      </c>
      <c r="E1261" t="s">
        <v>887</v>
      </c>
      <c r="F1261">
        <v>321</v>
      </c>
      <c r="G1261">
        <v>3</v>
      </c>
      <c r="H1261" t="s">
        <v>860</v>
      </c>
      <c r="I1261" t="s">
        <v>881</v>
      </c>
      <c r="J1261" s="3">
        <v>41089</v>
      </c>
      <c r="K1261" t="s">
        <v>864</v>
      </c>
    </row>
    <row r="1262" spans="1:11" x14ac:dyDescent="0.25">
      <c r="A1262">
        <v>304137139</v>
      </c>
      <c r="B1262">
        <v>1</v>
      </c>
      <c r="C1262" t="s">
        <v>858</v>
      </c>
      <c r="D1262">
        <v>1</v>
      </c>
      <c r="E1262" t="s">
        <v>887</v>
      </c>
      <c r="F1262">
        <v>2096</v>
      </c>
      <c r="G1262">
        <v>3</v>
      </c>
      <c r="H1262" t="s">
        <v>860</v>
      </c>
      <c r="I1262" t="s">
        <v>892</v>
      </c>
      <c r="J1262" s="3">
        <v>39552</v>
      </c>
      <c r="K1262" t="s">
        <v>862</v>
      </c>
    </row>
    <row r="1263" spans="1:11" x14ac:dyDescent="0.25">
      <c r="A1263">
        <v>304137141</v>
      </c>
      <c r="B1263">
        <v>1</v>
      </c>
      <c r="C1263" t="s">
        <v>858</v>
      </c>
      <c r="D1263">
        <v>1</v>
      </c>
      <c r="E1263" t="s">
        <v>887</v>
      </c>
      <c r="F1263">
        <v>321</v>
      </c>
      <c r="G1263">
        <v>3</v>
      </c>
      <c r="H1263" t="s">
        <v>860</v>
      </c>
      <c r="I1263" t="s">
        <v>881</v>
      </c>
      <c r="J1263" s="3">
        <v>41089</v>
      </c>
      <c r="K1263" t="s">
        <v>864</v>
      </c>
    </row>
    <row r="1264" spans="1:11" x14ac:dyDescent="0.25">
      <c r="A1264">
        <v>304137144</v>
      </c>
      <c r="B1264">
        <v>1</v>
      </c>
      <c r="C1264" t="s">
        <v>858</v>
      </c>
      <c r="D1264">
        <v>1</v>
      </c>
      <c r="E1264" t="s">
        <v>887</v>
      </c>
      <c r="F1264">
        <v>321</v>
      </c>
      <c r="G1264">
        <v>3</v>
      </c>
      <c r="H1264" t="s">
        <v>860</v>
      </c>
      <c r="I1264" t="s">
        <v>881</v>
      </c>
      <c r="J1264" s="3">
        <v>41089</v>
      </c>
      <c r="K1264" t="s">
        <v>864</v>
      </c>
    </row>
    <row r="1265" spans="1:11" x14ac:dyDescent="0.25">
      <c r="A1265">
        <v>304137145</v>
      </c>
      <c r="B1265">
        <v>1</v>
      </c>
      <c r="C1265" t="s">
        <v>858</v>
      </c>
      <c r="D1265">
        <v>1</v>
      </c>
      <c r="E1265" t="s">
        <v>887</v>
      </c>
      <c r="F1265">
        <v>2096</v>
      </c>
      <c r="G1265">
        <v>3</v>
      </c>
      <c r="H1265" t="s">
        <v>860</v>
      </c>
      <c r="I1265" t="s">
        <v>892</v>
      </c>
      <c r="J1265" s="3">
        <v>39552</v>
      </c>
      <c r="K1265" t="s">
        <v>862</v>
      </c>
    </row>
    <row r="1266" spans="1:11" x14ac:dyDescent="0.25">
      <c r="A1266">
        <v>304137147</v>
      </c>
      <c r="B1266">
        <v>1</v>
      </c>
      <c r="C1266" t="s">
        <v>858</v>
      </c>
      <c r="D1266">
        <v>1</v>
      </c>
      <c r="E1266" t="s">
        <v>887</v>
      </c>
      <c r="F1266">
        <v>321</v>
      </c>
      <c r="G1266">
        <v>3</v>
      </c>
      <c r="H1266" t="s">
        <v>860</v>
      </c>
      <c r="I1266" t="s">
        <v>881</v>
      </c>
      <c r="J1266" s="3">
        <v>41089</v>
      </c>
      <c r="K1266" t="s">
        <v>864</v>
      </c>
    </row>
    <row r="1267" spans="1:11" x14ac:dyDescent="0.25">
      <c r="A1267">
        <v>304137148</v>
      </c>
      <c r="B1267">
        <v>1</v>
      </c>
      <c r="C1267" t="s">
        <v>858</v>
      </c>
      <c r="D1267">
        <v>1</v>
      </c>
      <c r="E1267" t="s">
        <v>887</v>
      </c>
      <c r="F1267">
        <v>321</v>
      </c>
      <c r="G1267">
        <v>3</v>
      </c>
      <c r="H1267" t="s">
        <v>860</v>
      </c>
      <c r="I1267" t="s">
        <v>881</v>
      </c>
      <c r="J1267" s="3">
        <v>41089</v>
      </c>
      <c r="K1267" t="s">
        <v>864</v>
      </c>
    </row>
    <row r="1268" spans="1:11" x14ac:dyDescent="0.25">
      <c r="A1268">
        <v>304137149</v>
      </c>
      <c r="B1268">
        <v>1</v>
      </c>
      <c r="C1268" t="s">
        <v>858</v>
      </c>
      <c r="D1268">
        <v>1</v>
      </c>
      <c r="E1268" t="s">
        <v>887</v>
      </c>
      <c r="F1268">
        <v>321</v>
      </c>
      <c r="G1268">
        <v>3</v>
      </c>
      <c r="H1268" t="s">
        <v>860</v>
      </c>
      <c r="I1268" t="s">
        <v>881</v>
      </c>
      <c r="J1268" s="3">
        <v>41089</v>
      </c>
      <c r="K1268" t="s">
        <v>864</v>
      </c>
    </row>
    <row r="1269" spans="1:11" x14ac:dyDescent="0.25">
      <c r="A1269">
        <v>304137150</v>
      </c>
      <c r="B1269">
        <v>1</v>
      </c>
      <c r="C1269" t="s">
        <v>858</v>
      </c>
      <c r="D1269">
        <v>1</v>
      </c>
      <c r="E1269" t="s">
        <v>887</v>
      </c>
      <c r="F1269">
        <v>321</v>
      </c>
      <c r="G1269">
        <v>3</v>
      </c>
      <c r="H1269" t="s">
        <v>860</v>
      </c>
      <c r="I1269" t="s">
        <v>881</v>
      </c>
      <c r="J1269" s="3">
        <v>41103</v>
      </c>
      <c r="K1269" t="s">
        <v>864</v>
      </c>
    </row>
    <row r="1270" spans="1:11" x14ac:dyDescent="0.25">
      <c r="A1270">
        <v>304137151</v>
      </c>
      <c r="B1270">
        <v>1</v>
      </c>
      <c r="C1270" t="s">
        <v>858</v>
      </c>
      <c r="D1270">
        <v>1</v>
      </c>
      <c r="E1270" t="s">
        <v>887</v>
      </c>
      <c r="F1270">
        <v>321</v>
      </c>
      <c r="G1270">
        <v>3</v>
      </c>
      <c r="H1270" t="s">
        <v>860</v>
      </c>
      <c r="I1270" t="s">
        <v>881</v>
      </c>
      <c r="J1270" s="3">
        <v>41089</v>
      </c>
      <c r="K1270" t="s">
        <v>864</v>
      </c>
    </row>
    <row r="1271" spans="1:11" x14ac:dyDescent="0.25">
      <c r="A1271">
        <v>304137153</v>
      </c>
      <c r="B1271">
        <v>1</v>
      </c>
      <c r="C1271" t="s">
        <v>858</v>
      </c>
      <c r="D1271">
        <v>1</v>
      </c>
      <c r="E1271" t="s">
        <v>887</v>
      </c>
      <c r="F1271">
        <v>321</v>
      </c>
      <c r="G1271">
        <v>3</v>
      </c>
      <c r="H1271" t="s">
        <v>860</v>
      </c>
      <c r="I1271" t="s">
        <v>881</v>
      </c>
      <c r="J1271" s="3">
        <v>41089</v>
      </c>
      <c r="K1271" t="s">
        <v>864</v>
      </c>
    </row>
    <row r="1272" spans="1:11" x14ac:dyDescent="0.25">
      <c r="A1272">
        <v>304137154</v>
      </c>
      <c r="B1272">
        <v>1</v>
      </c>
      <c r="C1272" t="s">
        <v>858</v>
      </c>
      <c r="D1272">
        <v>1</v>
      </c>
      <c r="E1272" t="s">
        <v>887</v>
      </c>
      <c r="F1272">
        <v>321</v>
      </c>
      <c r="G1272">
        <v>3</v>
      </c>
      <c r="H1272" t="s">
        <v>860</v>
      </c>
      <c r="I1272" t="s">
        <v>881</v>
      </c>
      <c r="J1272" s="3">
        <v>41089</v>
      </c>
      <c r="K1272" t="s">
        <v>864</v>
      </c>
    </row>
    <row r="1273" spans="1:11" x14ac:dyDescent="0.25">
      <c r="A1273">
        <v>304137155</v>
      </c>
      <c r="B1273">
        <v>1</v>
      </c>
      <c r="C1273" t="s">
        <v>858</v>
      </c>
      <c r="D1273">
        <v>1</v>
      </c>
      <c r="E1273" t="s">
        <v>887</v>
      </c>
      <c r="F1273">
        <v>321</v>
      </c>
      <c r="G1273">
        <v>3</v>
      </c>
      <c r="H1273" t="s">
        <v>860</v>
      </c>
      <c r="I1273" t="s">
        <v>881</v>
      </c>
      <c r="J1273" s="3">
        <v>41089</v>
      </c>
      <c r="K1273" t="s">
        <v>864</v>
      </c>
    </row>
    <row r="1274" spans="1:11" x14ac:dyDescent="0.25">
      <c r="A1274">
        <v>304137156</v>
      </c>
      <c r="B1274">
        <v>1</v>
      </c>
      <c r="C1274" t="s">
        <v>858</v>
      </c>
      <c r="D1274">
        <v>1</v>
      </c>
      <c r="E1274" t="s">
        <v>887</v>
      </c>
      <c r="F1274">
        <v>321</v>
      </c>
      <c r="G1274">
        <v>3</v>
      </c>
      <c r="H1274" t="s">
        <v>860</v>
      </c>
      <c r="I1274" t="s">
        <v>881</v>
      </c>
      <c r="J1274" s="3">
        <v>41089</v>
      </c>
      <c r="K1274" t="s">
        <v>864</v>
      </c>
    </row>
    <row r="1275" spans="1:11" x14ac:dyDescent="0.25">
      <c r="A1275">
        <v>304137157</v>
      </c>
      <c r="B1275">
        <v>1</v>
      </c>
      <c r="C1275" t="s">
        <v>858</v>
      </c>
      <c r="D1275">
        <v>1</v>
      </c>
      <c r="E1275" t="s">
        <v>887</v>
      </c>
      <c r="F1275">
        <v>321</v>
      </c>
      <c r="G1275">
        <v>3</v>
      </c>
      <c r="H1275" t="s">
        <v>860</v>
      </c>
      <c r="I1275" t="s">
        <v>881</v>
      </c>
      <c r="J1275" s="3">
        <v>41089</v>
      </c>
      <c r="K1275" t="s">
        <v>864</v>
      </c>
    </row>
    <row r="1276" spans="1:11" x14ac:dyDescent="0.25">
      <c r="A1276">
        <v>304137184</v>
      </c>
      <c r="B1276">
        <v>1</v>
      </c>
      <c r="C1276" t="s">
        <v>858</v>
      </c>
      <c r="D1276">
        <v>1</v>
      </c>
      <c r="E1276" t="s">
        <v>887</v>
      </c>
      <c r="F1276">
        <v>321</v>
      </c>
      <c r="G1276">
        <v>3</v>
      </c>
      <c r="H1276" t="s">
        <v>860</v>
      </c>
      <c r="I1276" t="s">
        <v>881</v>
      </c>
      <c r="J1276" s="3">
        <v>41089</v>
      </c>
      <c r="K1276" t="s">
        <v>864</v>
      </c>
    </row>
    <row r="1277" spans="1:11" x14ac:dyDescent="0.25">
      <c r="A1277">
        <v>304137932</v>
      </c>
      <c r="B1277">
        <v>1</v>
      </c>
      <c r="C1277" t="s">
        <v>858</v>
      </c>
      <c r="D1277">
        <v>1</v>
      </c>
      <c r="E1277" t="s">
        <v>887</v>
      </c>
      <c r="F1277">
        <v>2096</v>
      </c>
      <c r="G1277">
        <v>3</v>
      </c>
      <c r="H1277" t="s">
        <v>860</v>
      </c>
      <c r="I1277" t="s">
        <v>892</v>
      </c>
      <c r="J1277" s="3">
        <v>39556</v>
      </c>
      <c r="K1277" t="s">
        <v>862</v>
      </c>
    </row>
    <row r="1278" spans="1:11" x14ac:dyDescent="0.25">
      <c r="A1278">
        <v>304137938</v>
      </c>
      <c r="B1278">
        <v>1</v>
      </c>
      <c r="C1278" t="s">
        <v>858</v>
      </c>
      <c r="D1278">
        <v>1</v>
      </c>
      <c r="E1278" t="s">
        <v>887</v>
      </c>
      <c r="F1278">
        <v>321</v>
      </c>
      <c r="G1278">
        <v>3</v>
      </c>
      <c r="H1278" t="s">
        <v>860</v>
      </c>
      <c r="I1278" t="s">
        <v>881</v>
      </c>
      <c r="J1278" s="3">
        <v>41089</v>
      </c>
      <c r="K1278" t="s">
        <v>864</v>
      </c>
    </row>
    <row r="1279" spans="1:11" x14ac:dyDescent="0.25">
      <c r="A1279">
        <v>304137970</v>
      </c>
      <c r="B1279">
        <v>1</v>
      </c>
      <c r="C1279" t="s">
        <v>858</v>
      </c>
      <c r="D1279">
        <v>1</v>
      </c>
      <c r="E1279" t="s">
        <v>887</v>
      </c>
      <c r="F1279">
        <v>321</v>
      </c>
      <c r="G1279">
        <v>3</v>
      </c>
      <c r="H1279" t="s">
        <v>860</v>
      </c>
      <c r="I1279" t="s">
        <v>881</v>
      </c>
      <c r="J1279" s="3">
        <v>41089</v>
      </c>
      <c r="K1279" t="s">
        <v>864</v>
      </c>
    </row>
    <row r="1280" spans="1:11" x14ac:dyDescent="0.25">
      <c r="A1280">
        <v>304137971</v>
      </c>
      <c r="B1280">
        <v>1</v>
      </c>
      <c r="C1280" t="s">
        <v>858</v>
      </c>
      <c r="D1280">
        <v>1</v>
      </c>
      <c r="E1280" t="s">
        <v>887</v>
      </c>
      <c r="F1280">
        <v>321</v>
      </c>
      <c r="G1280">
        <v>3</v>
      </c>
      <c r="H1280" t="s">
        <v>860</v>
      </c>
      <c r="I1280" t="s">
        <v>881</v>
      </c>
      <c r="J1280" s="3">
        <v>41089</v>
      </c>
      <c r="K1280" t="s">
        <v>864</v>
      </c>
    </row>
    <row r="1281" spans="1:11" x14ac:dyDescent="0.25">
      <c r="A1281">
        <v>304137972</v>
      </c>
      <c r="B1281">
        <v>1</v>
      </c>
      <c r="C1281" t="s">
        <v>858</v>
      </c>
      <c r="D1281">
        <v>1</v>
      </c>
      <c r="E1281" t="s">
        <v>887</v>
      </c>
      <c r="F1281">
        <v>2096</v>
      </c>
      <c r="G1281">
        <v>3</v>
      </c>
      <c r="H1281" t="s">
        <v>860</v>
      </c>
      <c r="I1281" t="s">
        <v>892</v>
      </c>
      <c r="J1281" s="3">
        <v>39556</v>
      </c>
      <c r="K1281" t="s">
        <v>862</v>
      </c>
    </row>
    <row r="1282" spans="1:11" x14ac:dyDescent="0.25">
      <c r="A1282">
        <v>304137974</v>
      </c>
      <c r="B1282">
        <v>1</v>
      </c>
      <c r="C1282" t="s">
        <v>858</v>
      </c>
      <c r="D1282">
        <v>1</v>
      </c>
      <c r="E1282" t="s">
        <v>887</v>
      </c>
      <c r="F1282">
        <v>2096</v>
      </c>
      <c r="G1282">
        <v>3</v>
      </c>
      <c r="H1282" t="s">
        <v>860</v>
      </c>
      <c r="I1282" t="s">
        <v>892</v>
      </c>
      <c r="J1282" s="3">
        <v>39556</v>
      </c>
      <c r="K1282" t="s">
        <v>862</v>
      </c>
    </row>
    <row r="1283" spans="1:11" x14ac:dyDescent="0.25">
      <c r="A1283">
        <v>304137976</v>
      </c>
      <c r="B1283">
        <v>1</v>
      </c>
      <c r="C1283" t="s">
        <v>858</v>
      </c>
      <c r="D1283">
        <v>1</v>
      </c>
      <c r="E1283" t="s">
        <v>887</v>
      </c>
      <c r="F1283">
        <v>321</v>
      </c>
      <c r="G1283">
        <v>3</v>
      </c>
      <c r="H1283" t="s">
        <v>860</v>
      </c>
      <c r="I1283" t="s">
        <v>881</v>
      </c>
      <c r="J1283" s="3">
        <v>41089</v>
      </c>
      <c r="K1283" t="s">
        <v>864</v>
      </c>
    </row>
    <row r="1284" spans="1:11" x14ac:dyDescent="0.25">
      <c r="A1284">
        <v>304137977</v>
      </c>
      <c r="B1284">
        <v>1</v>
      </c>
      <c r="C1284" t="s">
        <v>858</v>
      </c>
      <c r="D1284">
        <v>1</v>
      </c>
      <c r="E1284" t="s">
        <v>887</v>
      </c>
      <c r="F1284">
        <v>2096</v>
      </c>
      <c r="G1284">
        <v>3</v>
      </c>
      <c r="H1284" t="s">
        <v>860</v>
      </c>
      <c r="I1284" t="s">
        <v>892</v>
      </c>
      <c r="J1284" s="3">
        <v>39556</v>
      </c>
      <c r="K1284" t="s">
        <v>862</v>
      </c>
    </row>
    <row r="1285" spans="1:11" x14ac:dyDescent="0.25">
      <c r="A1285">
        <v>304137978</v>
      </c>
      <c r="B1285">
        <v>1</v>
      </c>
      <c r="C1285" t="s">
        <v>858</v>
      </c>
      <c r="D1285">
        <v>1</v>
      </c>
      <c r="E1285" t="s">
        <v>887</v>
      </c>
      <c r="F1285">
        <v>321</v>
      </c>
      <c r="G1285">
        <v>3</v>
      </c>
      <c r="H1285" t="s">
        <v>860</v>
      </c>
      <c r="I1285" t="s">
        <v>881</v>
      </c>
      <c r="J1285" s="3">
        <v>41089</v>
      </c>
      <c r="K1285" t="s">
        <v>864</v>
      </c>
    </row>
    <row r="1286" spans="1:11" x14ac:dyDescent="0.25">
      <c r="A1286">
        <v>304137979</v>
      </c>
      <c r="B1286">
        <v>1</v>
      </c>
      <c r="C1286" t="s">
        <v>858</v>
      </c>
      <c r="D1286">
        <v>1</v>
      </c>
      <c r="E1286" t="s">
        <v>887</v>
      </c>
      <c r="F1286">
        <v>321</v>
      </c>
      <c r="G1286">
        <v>3</v>
      </c>
      <c r="H1286" t="s">
        <v>860</v>
      </c>
      <c r="I1286" t="s">
        <v>881</v>
      </c>
      <c r="J1286" s="3">
        <v>41089</v>
      </c>
      <c r="K1286" t="s">
        <v>864</v>
      </c>
    </row>
    <row r="1287" spans="1:11" x14ac:dyDescent="0.25">
      <c r="A1287">
        <v>304137981</v>
      </c>
      <c r="B1287">
        <v>1</v>
      </c>
      <c r="C1287" t="s">
        <v>858</v>
      </c>
      <c r="D1287">
        <v>1</v>
      </c>
      <c r="E1287" t="s">
        <v>887</v>
      </c>
      <c r="F1287">
        <v>321</v>
      </c>
      <c r="G1287">
        <v>3</v>
      </c>
      <c r="H1287" t="s">
        <v>860</v>
      </c>
      <c r="I1287" t="s">
        <v>881</v>
      </c>
      <c r="J1287" s="3">
        <v>41089</v>
      </c>
      <c r="K1287" t="s">
        <v>864</v>
      </c>
    </row>
    <row r="1288" spans="1:11" x14ac:dyDescent="0.25">
      <c r="A1288">
        <v>304137982</v>
      </c>
      <c r="B1288">
        <v>1</v>
      </c>
      <c r="C1288" t="s">
        <v>858</v>
      </c>
      <c r="D1288">
        <v>1</v>
      </c>
      <c r="E1288" t="s">
        <v>887</v>
      </c>
      <c r="F1288">
        <v>321</v>
      </c>
      <c r="G1288">
        <v>3</v>
      </c>
      <c r="H1288" t="s">
        <v>860</v>
      </c>
      <c r="I1288" t="s">
        <v>917</v>
      </c>
      <c r="J1288" s="3">
        <v>40807</v>
      </c>
      <c r="K1288" t="s">
        <v>864</v>
      </c>
    </row>
    <row r="1289" spans="1:11" x14ac:dyDescent="0.25">
      <c r="A1289">
        <v>304137984</v>
      </c>
      <c r="B1289">
        <v>1</v>
      </c>
      <c r="C1289" t="s">
        <v>858</v>
      </c>
      <c r="D1289">
        <v>1</v>
      </c>
      <c r="E1289" t="s">
        <v>887</v>
      </c>
      <c r="F1289">
        <v>321</v>
      </c>
      <c r="G1289">
        <v>3</v>
      </c>
      <c r="H1289" t="s">
        <v>860</v>
      </c>
      <c r="I1289" t="s">
        <v>881</v>
      </c>
      <c r="J1289" s="3">
        <v>41089</v>
      </c>
      <c r="K1289" t="s">
        <v>864</v>
      </c>
    </row>
    <row r="1290" spans="1:11" x14ac:dyDescent="0.25">
      <c r="A1290">
        <v>304137985</v>
      </c>
      <c r="B1290">
        <v>1</v>
      </c>
      <c r="C1290" t="s">
        <v>858</v>
      </c>
      <c r="D1290">
        <v>1</v>
      </c>
      <c r="E1290" t="s">
        <v>887</v>
      </c>
      <c r="F1290">
        <v>321</v>
      </c>
      <c r="G1290">
        <v>3</v>
      </c>
      <c r="H1290" t="s">
        <v>860</v>
      </c>
      <c r="I1290" t="s">
        <v>881</v>
      </c>
      <c r="J1290" s="3">
        <v>41089</v>
      </c>
      <c r="K1290" t="s">
        <v>864</v>
      </c>
    </row>
    <row r="1291" spans="1:11" x14ac:dyDescent="0.25">
      <c r="A1291">
        <v>304137986</v>
      </c>
      <c r="B1291">
        <v>1</v>
      </c>
      <c r="C1291" t="s">
        <v>858</v>
      </c>
      <c r="D1291">
        <v>1</v>
      </c>
      <c r="E1291" t="s">
        <v>887</v>
      </c>
      <c r="F1291">
        <v>321</v>
      </c>
      <c r="G1291">
        <v>3</v>
      </c>
      <c r="H1291" t="s">
        <v>860</v>
      </c>
      <c r="I1291" t="s">
        <v>881</v>
      </c>
      <c r="J1291" s="3">
        <v>41089</v>
      </c>
      <c r="K1291" t="s">
        <v>864</v>
      </c>
    </row>
    <row r="1292" spans="1:11" x14ac:dyDescent="0.25">
      <c r="A1292">
        <v>304137987</v>
      </c>
      <c r="B1292">
        <v>1</v>
      </c>
      <c r="C1292" t="s">
        <v>858</v>
      </c>
      <c r="D1292">
        <v>1</v>
      </c>
      <c r="E1292" t="s">
        <v>887</v>
      </c>
      <c r="F1292">
        <v>321</v>
      </c>
      <c r="G1292">
        <v>3</v>
      </c>
      <c r="H1292" t="s">
        <v>860</v>
      </c>
      <c r="I1292" t="s">
        <v>905</v>
      </c>
      <c r="J1292" s="3">
        <v>40819</v>
      </c>
      <c r="K1292" t="s">
        <v>864</v>
      </c>
    </row>
    <row r="1293" spans="1:11" x14ac:dyDescent="0.25">
      <c r="A1293">
        <v>304137988</v>
      </c>
      <c r="B1293">
        <v>1</v>
      </c>
      <c r="C1293" t="s">
        <v>858</v>
      </c>
      <c r="D1293">
        <v>1</v>
      </c>
      <c r="E1293" t="s">
        <v>887</v>
      </c>
      <c r="F1293">
        <v>321</v>
      </c>
      <c r="G1293">
        <v>3</v>
      </c>
      <c r="H1293" t="s">
        <v>860</v>
      </c>
      <c r="I1293" t="s">
        <v>881</v>
      </c>
      <c r="J1293" s="3">
        <v>41089</v>
      </c>
      <c r="K1293" t="s">
        <v>864</v>
      </c>
    </row>
    <row r="1294" spans="1:11" x14ac:dyDescent="0.25">
      <c r="A1294">
        <v>304137990</v>
      </c>
      <c r="B1294">
        <v>1</v>
      </c>
      <c r="C1294" t="s">
        <v>858</v>
      </c>
      <c r="D1294">
        <v>1</v>
      </c>
      <c r="E1294" t="s">
        <v>887</v>
      </c>
      <c r="F1294">
        <v>321</v>
      </c>
      <c r="G1294">
        <v>3</v>
      </c>
      <c r="H1294" t="s">
        <v>860</v>
      </c>
      <c r="I1294" t="s">
        <v>881</v>
      </c>
      <c r="J1294" s="3">
        <v>41089</v>
      </c>
      <c r="K1294" t="s">
        <v>864</v>
      </c>
    </row>
    <row r="1295" spans="1:11" x14ac:dyDescent="0.25">
      <c r="A1295">
        <v>304137991</v>
      </c>
      <c r="B1295">
        <v>1</v>
      </c>
      <c r="C1295" t="s">
        <v>858</v>
      </c>
      <c r="D1295">
        <v>1</v>
      </c>
      <c r="E1295" t="s">
        <v>887</v>
      </c>
      <c r="F1295">
        <v>2096</v>
      </c>
      <c r="G1295">
        <v>3</v>
      </c>
      <c r="H1295" t="s">
        <v>860</v>
      </c>
      <c r="I1295" t="s">
        <v>892</v>
      </c>
      <c r="J1295" s="3">
        <v>39556</v>
      </c>
      <c r="K1295" t="s">
        <v>862</v>
      </c>
    </row>
    <row r="1296" spans="1:11" x14ac:dyDescent="0.25">
      <c r="A1296">
        <v>304137993</v>
      </c>
      <c r="B1296">
        <v>1</v>
      </c>
      <c r="C1296" t="s">
        <v>858</v>
      </c>
      <c r="D1296">
        <v>1</v>
      </c>
      <c r="E1296" t="s">
        <v>887</v>
      </c>
      <c r="F1296">
        <v>321</v>
      </c>
      <c r="G1296">
        <v>3</v>
      </c>
      <c r="H1296" t="s">
        <v>860</v>
      </c>
      <c r="I1296" t="s">
        <v>881</v>
      </c>
      <c r="J1296" s="3">
        <v>41089</v>
      </c>
      <c r="K1296" t="s">
        <v>864</v>
      </c>
    </row>
    <row r="1297" spans="1:11" x14ac:dyDescent="0.25">
      <c r="A1297">
        <v>304137994</v>
      </c>
      <c r="B1297">
        <v>1</v>
      </c>
      <c r="C1297" t="s">
        <v>858</v>
      </c>
      <c r="D1297">
        <v>1</v>
      </c>
      <c r="E1297" t="s">
        <v>887</v>
      </c>
      <c r="F1297">
        <v>321</v>
      </c>
      <c r="G1297">
        <v>3</v>
      </c>
      <c r="H1297" t="s">
        <v>860</v>
      </c>
      <c r="I1297" t="s">
        <v>881</v>
      </c>
      <c r="J1297" s="3">
        <v>41103</v>
      </c>
      <c r="K1297" t="s">
        <v>864</v>
      </c>
    </row>
    <row r="1298" spans="1:11" x14ac:dyDescent="0.25">
      <c r="A1298">
        <v>304137995</v>
      </c>
      <c r="B1298">
        <v>1</v>
      </c>
      <c r="C1298" t="s">
        <v>858</v>
      </c>
      <c r="D1298">
        <v>1</v>
      </c>
      <c r="E1298" t="s">
        <v>887</v>
      </c>
      <c r="F1298">
        <v>2096</v>
      </c>
      <c r="G1298">
        <v>3</v>
      </c>
      <c r="H1298" t="s">
        <v>860</v>
      </c>
      <c r="I1298" t="s">
        <v>892</v>
      </c>
      <c r="J1298" s="3">
        <v>39556</v>
      </c>
      <c r="K1298" t="s">
        <v>862</v>
      </c>
    </row>
    <row r="1299" spans="1:11" x14ac:dyDescent="0.25">
      <c r="A1299">
        <v>304137996</v>
      </c>
      <c r="B1299">
        <v>1</v>
      </c>
      <c r="C1299" t="s">
        <v>858</v>
      </c>
      <c r="D1299">
        <v>1</v>
      </c>
      <c r="E1299" t="s">
        <v>887</v>
      </c>
      <c r="F1299">
        <v>321</v>
      </c>
      <c r="G1299">
        <v>3</v>
      </c>
      <c r="H1299" t="s">
        <v>860</v>
      </c>
      <c r="I1299" t="s">
        <v>881</v>
      </c>
      <c r="J1299" s="3">
        <v>41089</v>
      </c>
      <c r="K1299" t="s">
        <v>864</v>
      </c>
    </row>
    <row r="1300" spans="1:11" x14ac:dyDescent="0.25">
      <c r="A1300">
        <v>304137997</v>
      </c>
      <c r="B1300">
        <v>1</v>
      </c>
      <c r="C1300" t="s">
        <v>858</v>
      </c>
      <c r="D1300">
        <v>1</v>
      </c>
      <c r="E1300" t="s">
        <v>887</v>
      </c>
      <c r="F1300">
        <v>321</v>
      </c>
      <c r="G1300">
        <v>3</v>
      </c>
      <c r="H1300" t="s">
        <v>860</v>
      </c>
      <c r="I1300" t="s">
        <v>881</v>
      </c>
      <c r="J1300" s="3">
        <v>41089</v>
      </c>
      <c r="K1300" t="s">
        <v>864</v>
      </c>
    </row>
    <row r="1301" spans="1:11" x14ac:dyDescent="0.25">
      <c r="A1301">
        <v>304137998</v>
      </c>
      <c r="B1301">
        <v>1</v>
      </c>
      <c r="C1301" t="s">
        <v>858</v>
      </c>
      <c r="D1301">
        <v>1</v>
      </c>
      <c r="E1301" t="s">
        <v>887</v>
      </c>
      <c r="F1301">
        <v>2096</v>
      </c>
      <c r="G1301">
        <v>3</v>
      </c>
      <c r="H1301" t="s">
        <v>860</v>
      </c>
      <c r="I1301" t="s">
        <v>892</v>
      </c>
      <c r="J1301" s="3">
        <v>39556</v>
      </c>
      <c r="K1301" t="s">
        <v>862</v>
      </c>
    </row>
    <row r="1302" spans="1:11" x14ac:dyDescent="0.25">
      <c r="A1302">
        <v>304138000</v>
      </c>
      <c r="B1302">
        <v>1</v>
      </c>
      <c r="C1302" t="s">
        <v>858</v>
      </c>
      <c r="D1302">
        <v>1</v>
      </c>
      <c r="E1302" t="s">
        <v>887</v>
      </c>
      <c r="F1302">
        <v>321</v>
      </c>
      <c r="G1302">
        <v>3</v>
      </c>
      <c r="H1302" t="s">
        <v>860</v>
      </c>
      <c r="I1302" t="s">
        <v>881</v>
      </c>
      <c r="J1302" s="3">
        <v>41089</v>
      </c>
      <c r="K1302" t="s">
        <v>864</v>
      </c>
    </row>
    <row r="1303" spans="1:11" x14ac:dyDescent="0.25">
      <c r="A1303">
        <v>304138001</v>
      </c>
      <c r="B1303">
        <v>1</v>
      </c>
      <c r="C1303" t="s">
        <v>858</v>
      </c>
      <c r="D1303">
        <v>1</v>
      </c>
      <c r="E1303" t="s">
        <v>887</v>
      </c>
      <c r="F1303">
        <v>321</v>
      </c>
      <c r="G1303">
        <v>3</v>
      </c>
      <c r="H1303" t="s">
        <v>860</v>
      </c>
      <c r="I1303" t="s">
        <v>881</v>
      </c>
      <c r="J1303" s="3">
        <v>41089</v>
      </c>
      <c r="K1303" t="s">
        <v>864</v>
      </c>
    </row>
    <row r="1304" spans="1:11" x14ac:dyDescent="0.25">
      <c r="A1304">
        <v>304138002</v>
      </c>
      <c r="B1304">
        <v>1</v>
      </c>
      <c r="C1304" t="s">
        <v>858</v>
      </c>
      <c r="D1304">
        <v>1</v>
      </c>
      <c r="E1304" t="s">
        <v>887</v>
      </c>
      <c r="F1304">
        <v>321</v>
      </c>
      <c r="G1304">
        <v>3</v>
      </c>
      <c r="H1304" t="s">
        <v>860</v>
      </c>
      <c r="I1304" t="s">
        <v>881</v>
      </c>
      <c r="J1304" s="3">
        <v>41089</v>
      </c>
      <c r="K1304" t="s">
        <v>864</v>
      </c>
    </row>
    <row r="1305" spans="1:11" x14ac:dyDescent="0.25">
      <c r="A1305">
        <v>304138003</v>
      </c>
      <c r="B1305">
        <v>1</v>
      </c>
      <c r="C1305" t="s">
        <v>858</v>
      </c>
      <c r="D1305">
        <v>1</v>
      </c>
      <c r="E1305" t="s">
        <v>887</v>
      </c>
      <c r="F1305">
        <v>321</v>
      </c>
      <c r="G1305">
        <v>3</v>
      </c>
      <c r="H1305" t="s">
        <v>860</v>
      </c>
      <c r="I1305" t="s">
        <v>881</v>
      </c>
      <c r="J1305" s="3">
        <v>41089</v>
      </c>
      <c r="K1305" t="s">
        <v>864</v>
      </c>
    </row>
    <row r="1306" spans="1:11" x14ac:dyDescent="0.25">
      <c r="A1306">
        <v>304138004</v>
      </c>
      <c r="B1306">
        <v>1</v>
      </c>
      <c r="C1306" t="s">
        <v>858</v>
      </c>
      <c r="D1306">
        <v>1</v>
      </c>
      <c r="E1306" t="s">
        <v>887</v>
      </c>
      <c r="F1306">
        <v>321</v>
      </c>
      <c r="G1306">
        <v>3</v>
      </c>
      <c r="H1306" t="s">
        <v>860</v>
      </c>
      <c r="I1306" t="s">
        <v>881</v>
      </c>
      <c r="J1306" s="3">
        <v>41089</v>
      </c>
      <c r="K1306" t="s">
        <v>864</v>
      </c>
    </row>
    <row r="1307" spans="1:11" x14ac:dyDescent="0.25">
      <c r="A1307">
        <v>304138005</v>
      </c>
      <c r="B1307">
        <v>1</v>
      </c>
      <c r="C1307" t="s">
        <v>858</v>
      </c>
      <c r="D1307">
        <v>1</v>
      </c>
      <c r="E1307" t="s">
        <v>887</v>
      </c>
      <c r="F1307">
        <v>321</v>
      </c>
      <c r="G1307">
        <v>3</v>
      </c>
      <c r="H1307" t="s">
        <v>860</v>
      </c>
      <c r="I1307" t="s">
        <v>881</v>
      </c>
      <c r="J1307" s="3">
        <v>41089</v>
      </c>
      <c r="K1307" t="s">
        <v>864</v>
      </c>
    </row>
    <row r="1308" spans="1:11" x14ac:dyDescent="0.25">
      <c r="A1308">
        <v>304138006</v>
      </c>
      <c r="B1308">
        <v>1</v>
      </c>
      <c r="C1308" t="s">
        <v>858</v>
      </c>
      <c r="D1308">
        <v>1</v>
      </c>
      <c r="E1308" t="s">
        <v>887</v>
      </c>
      <c r="F1308">
        <v>321</v>
      </c>
      <c r="G1308">
        <v>3</v>
      </c>
      <c r="H1308" t="s">
        <v>860</v>
      </c>
      <c r="I1308" t="s">
        <v>881</v>
      </c>
      <c r="J1308" s="3">
        <v>41089</v>
      </c>
      <c r="K1308" t="s">
        <v>864</v>
      </c>
    </row>
    <row r="1309" spans="1:11" x14ac:dyDescent="0.25">
      <c r="A1309">
        <v>304138007</v>
      </c>
      <c r="B1309">
        <v>1</v>
      </c>
      <c r="C1309" t="s">
        <v>858</v>
      </c>
      <c r="D1309">
        <v>1</v>
      </c>
      <c r="E1309" t="s">
        <v>887</v>
      </c>
      <c r="F1309">
        <v>321</v>
      </c>
      <c r="G1309">
        <v>3</v>
      </c>
      <c r="H1309" t="s">
        <v>860</v>
      </c>
      <c r="I1309" t="s">
        <v>918</v>
      </c>
      <c r="J1309" s="3">
        <v>41124</v>
      </c>
      <c r="K1309" t="s">
        <v>864</v>
      </c>
    </row>
    <row r="1310" spans="1:11" x14ac:dyDescent="0.25">
      <c r="A1310">
        <v>304138008</v>
      </c>
      <c r="B1310">
        <v>1</v>
      </c>
      <c r="C1310" t="s">
        <v>858</v>
      </c>
      <c r="D1310">
        <v>1</v>
      </c>
      <c r="E1310" t="s">
        <v>887</v>
      </c>
      <c r="F1310">
        <v>321</v>
      </c>
      <c r="G1310">
        <v>3</v>
      </c>
      <c r="H1310" t="s">
        <v>860</v>
      </c>
      <c r="I1310" t="s">
        <v>881</v>
      </c>
      <c r="J1310" s="3">
        <v>41089</v>
      </c>
      <c r="K1310" t="s">
        <v>864</v>
      </c>
    </row>
    <row r="1311" spans="1:11" x14ac:dyDescent="0.25">
      <c r="A1311">
        <v>304138009</v>
      </c>
      <c r="B1311">
        <v>1</v>
      </c>
      <c r="C1311" t="s">
        <v>858</v>
      </c>
      <c r="D1311">
        <v>1</v>
      </c>
      <c r="E1311" t="s">
        <v>887</v>
      </c>
      <c r="F1311">
        <v>321</v>
      </c>
      <c r="G1311">
        <v>3</v>
      </c>
      <c r="H1311" t="s">
        <v>860</v>
      </c>
      <c r="I1311" t="s">
        <v>881</v>
      </c>
      <c r="J1311" s="3">
        <v>41103</v>
      </c>
      <c r="K1311" t="s">
        <v>864</v>
      </c>
    </row>
    <row r="1312" spans="1:11" x14ac:dyDescent="0.25">
      <c r="A1312">
        <v>304138010</v>
      </c>
      <c r="B1312">
        <v>1</v>
      </c>
      <c r="C1312" t="s">
        <v>858</v>
      </c>
      <c r="D1312">
        <v>1</v>
      </c>
      <c r="E1312" t="s">
        <v>887</v>
      </c>
      <c r="F1312">
        <v>321</v>
      </c>
      <c r="G1312">
        <v>3</v>
      </c>
      <c r="H1312" t="s">
        <v>860</v>
      </c>
      <c r="I1312" t="s">
        <v>881</v>
      </c>
      <c r="J1312" s="3">
        <v>41089</v>
      </c>
      <c r="K1312" t="s">
        <v>864</v>
      </c>
    </row>
    <row r="1313" spans="1:11" x14ac:dyDescent="0.25">
      <c r="A1313">
        <v>304138011</v>
      </c>
      <c r="B1313">
        <v>1</v>
      </c>
      <c r="C1313" t="s">
        <v>858</v>
      </c>
      <c r="D1313">
        <v>1</v>
      </c>
      <c r="E1313" t="s">
        <v>887</v>
      </c>
      <c r="F1313">
        <v>321</v>
      </c>
      <c r="G1313">
        <v>3</v>
      </c>
      <c r="H1313" t="s">
        <v>860</v>
      </c>
      <c r="I1313" t="s">
        <v>881</v>
      </c>
      <c r="J1313" s="3">
        <v>41103</v>
      </c>
      <c r="K1313" t="s">
        <v>864</v>
      </c>
    </row>
    <row r="1314" spans="1:11" x14ac:dyDescent="0.25">
      <c r="A1314">
        <v>304138012</v>
      </c>
      <c r="B1314">
        <v>1</v>
      </c>
      <c r="C1314" t="s">
        <v>858</v>
      </c>
      <c r="D1314">
        <v>1</v>
      </c>
      <c r="E1314" t="s">
        <v>887</v>
      </c>
      <c r="F1314">
        <v>321</v>
      </c>
      <c r="G1314">
        <v>3</v>
      </c>
      <c r="H1314" t="s">
        <v>860</v>
      </c>
      <c r="I1314" t="s">
        <v>881</v>
      </c>
      <c r="J1314" s="3">
        <v>41089</v>
      </c>
      <c r="K1314" t="s">
        <v>864</v>
      </c>
    </row>
    <row r="1315" spans="1:11" x14ac:dyDescent="0.25">
      <c r="A1315">
        <v>304138013</v>
      </c>
      <c r="B1315">
        <v>1</v>
      </c>
      <c r="C1315" t="s">
        <v>858</v>
      </c>
      <c r="D1315">
        <v>1</v>
      </c>
      <c r="E1315" t="s">
        <v>887</v>
      </c>
      <c r="F1315">
        <v>321</v>
      </c>
      <c r="G1315">
        <v>3</v>
      </c>
      <c r="H1315" t="s">
        <v>860</v>
      </c>
      <c r="I1315" t="s">
        <v>881</v>
      </c>
      <c r="J1315" s="3">
        <v>41089</v>
      </c>
      <c r="K1315" t="s">
        <v>864</v>
      </c>
    </row>
    <row r="1316" spans="1:11" x14ac:dyDescent="0.25">
      <c r="A1316">
        <v>304138014</v>
      </c>
      <c r="B1316">
        <v>1</v>
      </c>
      <c r="C1316" t="s">
        <v>858</v>
      </c>
      <c r="D1316">
        <v>1</v>
      </c>
      <c r="E1316" t="s">
        <v>887</v>
      </c>
      <c r="F1316">
        <v>2096</v>
      </c>
      <c r="G1316">
        <v>3</v>
      </c>
      <c r="H1316" t="s">
        <v>860</v>
      </c>
      <c r="I1316" t="s">
        <v>892</v>
      </c>
      <c r="J1316" s="3">
        <v>39556</v>
      </c>
      <c r="K1316" t="s">
        <v>862</v>
      </c>
    </row>
    <row r="1317" spans="1:11" x14ac:dyDescent="0.25">
      <c r="A1317">
        <v>304138016</v>
      </c>
      <c r="B1317">
        <v>1</v>
      </c>
      <c r="C1317" t="s">
        <v>858</v>
      </c>
      <c r="D1317">
        <v>1</v>
      </c>
      <c r="E1317" t="s">
        <v>887</v>
      </c>
      <c r="F1317">
        <v>321</v>
      </c>
      <c r="G1317">
        <v>3</v>
      </c>
      <c r="H1317" t="s">
        <v>860</v>
      </c>
      <c r="I1317" t="s">
        <v>881</v>
      </c>
      <c r="J1317" s="3">
        <v>41089</v>
      </c>
      <c r="K1317" t="s">
        <v>864</v>
      </c>
    </row>
    <row r="1318" spans="1:11" x14ac:dyDescent="0.25">
      <c r="A1318">
        <v>304138018</v>
      </c>
      <c r="B1318">
        <v>1</v>
      </c>
      <c r="C1318" t="s">
        <v>858</v>
      </c>
      <c r="D1318">
        <v>1</v>
      </c>
      <c r="E1318" t="s">
        <v>887</v>
      </c>
      <c r="F1318">
        <v>321</v>
      </c>
      <c r="G1318">
        <v>3</v>
      </c>
      <c r="H1318" t="s">
        <v>860</v>
      </c>
      <c r="I1318" t="s">
        <v>881</v>
      </c>
      <c r="J1318" s="3">
        <v>41089</v>
      </c>
      <c r="K1318" t="s">
        <v>864</v>
      </c>
    </row>
    <row r="1319" spans="1:11" x14ac:dyDescent="0.25">
      <c r="A1319">
        <v>304138021</v>
      </c>
      <c r="B1319">
        <v>1</v>
      </c>
      <c r="C1319" t="s">
        <v>858</v>
      </c>
      <c r="D1319">
        <v>1</v>
      </c>
      <c r="E1319" t="s">
        <v>887</v>
      </c>
      <c r="F1319">
        <v>2096</v>
      </c>
      <c r="G1319">
        <v>3</v>
      </c>
      <c r="H1319" t="s">
        <v>860</v>
      </c>
      <c r="I1319" t="s">
        <v>892</v>
      </c>
      <c r="J1319" s="3">
        <v>39556</v>
      </c>
      <c r="K1319" t="s">
        <v>862</v>
      </c>
    </row>
    <row r="1320" spans="1:11" x14ac:dyDescent="0.25">
      <c r="A1320">
        <v>304138022</v>
      </c>
      <c r="B1320">
        <v>1</v>
      </c>
      <c r="C1320" t="s">
        <v>858</v>
      </c>
      <c r="D1320">
        <v>1</v>
      </c>
      <c r="E1320" t="s">
        <v>887</v>
      </c>
      <c r="F1320">
        <v>321</v>
      </c>
      <c r="G1320">
        <v>3</v>
      </c>
      <c r="H1320" t="s">
        <v>860</v>
      </c>
      <c r="I1320" t="s">
        <v>881</v>
      </c>
      <c r="J1320" s="3">
        <v>41082</v>
      </c>
      <c r="K1320" t="s">
        <v>864</v>
      </c>
    </row>
    <row r="1321" spans="1:11" x14ac:dyDescent="0.25">
      <c r="A1321">
        <v>304138023</v>
      </c>
      <c r="B1321">
        <v>1</v>
      </c>
      <c r="C1321" t="s">
        <v>858</v>
      </c>
      <c r="D1321">
        <v>1</v>
      </c>
      <c r="E1321" t="s">
        <v>887</v>
      </c>
      <c r="F1321">
        <v>321</v>
      </c>
      <c r="G1321">
        <v>3</v>
      </c>
      <c r="H1321" t="s">
        <v>860</v>
      </c>
      <c r="I1321" t="s">
        <v>881</v>
      </c>
      <c r="J1321" s="3">
        <v>41089</v>
      </c>
      <c r="K1321" t="s">
        <v>864</v>
      </c>
    </row>
    <row r="1322" spans="1:11" x14ac:dyDescent="0.25">
      <c r="A1322">
        <v>304138031</v>
      </c>
      <c r="B1322">
        <v>1</v>
      </c>
      <c r="C1322" t="s">
        <v>858</v>
      </c>
      <c r="D1322">
        <v>1</v>
      </c>
      <c r="E1322" t="s">
        <v>887</v>
      </c>
      <c r="F1322">
        <v>321</v>
      </c>
      <c r="G1322">
        <v>3</v>
      </c>
      <c r="H1322" t="s">
        <v>860</v>
      </c>
      <c r="I1322" t="s">
        <v>881</v>
      </c>
      <c r="J1322" s="3">
        <v>41103</v>
      </c>
      <c r="K1322" t="s">
        <v>864</v>
      </c>
    </row>
    <row r="1323" spans="1:11" x14ac:dyDescent="0.25">
      <c r="A1323">
        <v>304138033</v>
      </c>
      <c r="B1323">
        <v>1</v>
      </c>
      <c r="C1323" t="s">
        <v>858</v>
      </c>
      <c r="D1323">
        <v>1</v>
      </c>
      <c r="E1323" t="s">
        <v>887</v>
      </c>
      <c r="F1323">
        <v>321</v>
      </c>
      <c r="G1323">
        <v>3</v>
      </c>
      <c r="H1323" t="s">
        <v>860</v>
      </c>
      <c r="I1323" t="s">
        <v>881</v>
      </c>
      <c r="J1323" s="3">
        <v>41089</v>
      </c>
      <c r="K1323" t="s">
        <v>864</v>
      </c>
    </row>
    <row r="1324" spans="1:11" x14ac:dyDescent="0.25">
      <c r="A1324">
        <v>304143077</v>
      </c>
      <c r="B1324">
        <v>1</v>
      </c>
      <c r="C1324" t="s">
        <v>858</v>
      </c>
      <c r="D1324">
        <v>1</v>
      </c>
      <c r="E1324" t="s">
        <v>887</v>
      </c>
      <c r="F1324">
        <v>321</v>
      </c>
      <c r="G1324">
        <v>3</v>
      </c>
      <c r="H1324" t="s">
        <v>860</v>
      </c>
      <c r="I1324" t="s">
        <v>881</v>
      </c>
      <c r="J1324" s="3">
        <v>41075</v>
      </c>
      <c r="K1324" t="s">
        <v>864</v>
      </c>
    </row>
    <row r="1325" spans="1:11" x14ac:dyDescent="0.25">
      <c r="A1325">
        <v>304148281</v>
      </c>
      <c r="B1325">
        <v>1</v>
      </c>
      <c r="C1325" t="s">
        <v>858</v>
      </c>
      <c r="D1325">
        <v>1</v>
      </c>
      <c r="E1325" t="s">
        <v>887</v>
      </c>
      <c r="F1325">
        <v>2096</v>
      </c>
      <c r="G1325">
        <v>3</v>
      </c>
      <c r="H1325" t="s">
        <v>860</v>
      </c>
      <c r="I1325" t="s">
        <v>888</v>
      </c>
      <c r="J1325" s="3">
        <v>39786</v>
      </c>
      <c r="K1325" t="s">
        <v>862</v>
      </c>
    </row>
    <row r="1326" spans="1:11" x14ac:dyDescent="0.25">
      <c r="A1326">
        <v>304156957</v>
      </c>
      <c r="B1326">
        <v>1</v>
      </c>
      <c r="C1326" t="s">
        <v>858</v>
      </c>
      <c r="D1326">
        <v>1</v>
      </c>
      <c r="E1326" t="s">
        <v>887</v>
      </c>
      <c r="F1326">
        <v>321</v>
      </c>
      <c r="G1326">
        <v>3</v>
      </c>
      <c r="H1326" t="s">
        <v>860</v>
      </c>
      <c r="I1326" t="s">
        <v>892</v>
      </c>
      <c r="J1326" s="3">
        <v>39680</v>
      </c>
      <c r="K1326" t="s">
        <v>864</v>
      </c>
    </row>
    <row r="1327" spans="1:11" x14ac:dyDescent="0.25">
      <c r="A1327">
        <v>304160981</v>
      </c>
      <c r="B1327">
        <v>1</v>
      </c>
      <c r="C1327" t="s">
        <v>858</v>
      </c>
      <c r="D1327">
        <v>1</v>
      </c>
      <c r="E1327" t="s">
        <v>887</v>
      </c>
      <c r="F1327">
        <v>321</v>
      </c>
      <c r="G1327">
        <v>3</v>
      </c>
      <c r="H1327" t="s">
        <v>860</v>
      </c>
      <c r="I1327" t="s">
        <v>892</v>
      </c>
      <c r="J1327" s="3">
        <v>39708</v>
      </c>
      <c r="K1327" t="s">
        <v>864</v>
      </c>
    </row>
    <row r="1328" spans="1:11" x14ac:dyDescent="0.25">
      <c r="A1328">
        <v>304167252</v>
      </c>
      <c r="B1328">
        <v>1</v>
      </c>
      <c r="C1328" t="s">
        <v>858</v>
      </c>
      <c r="D1328">
        <v>1</v>
      </c>
      <c r="E1328" t="s">
        <v>887</v>
      </c>
      <c r="F1328">
        <v>321</v>
      </c>
      <c r="G1328">
        <v>3</v>
      </c>
      <c r="H1328" t="s">
        <v>860</v>
      </c>
      <c r="I1328" t="s">
        <v>892</v>
      </c>
      <c r="J1328" s="3">
        <v>39750</v>
      </c>
      <c r="K1328" t="s">
        <v>864</v>
      </c>
    </row>
    <row r="1329" spans="1:11" x14ac:dyDescent="0.25">
      <c r="A1329">
        <v>304175057</v>
      </c>
      <c r="B1329">
        <v>1</v>
      </c>
      <c r="C1329" t="s">
        <v>858</v>
      </c>
      <c r="D1329">
        <v>1</v>
      </c>
      <c r="E1329" t="s">
        <v>887</v>
      </c>
      <c r="F1329">
        <v>321</v>
      </c>
      <c r="G1329">
        <v>3</v>
      </c>
      <c r="H1329" t="s">
        <v>860</v>
      </c>
      <c r="I1329" t="s">
        <v>892</v>
      </c>
      <c r="J1329" s="3">
        <v>39854</v>
      </c>
      <c r="K1329" t="s">
        <v>864</v>
      </c>
    </row>
    <row r="1330" spans="1:11" x14ac:dyDescent="0.25">
      <c r="A1330">
        <v>304186447</v>
      </c>
      <c r="B1330">
        <v>1</v>
      </c>
      <c r="C1330" t="s">
        <v>858</v>
      </c>
      <c r="D1330">
        <v>1</v>
      </c>
      <c r="E1330" t="s">
        <v>887</v>
      </c>
      <c r="F1330">
        <v>321</v>
      </c>
      <c r="G1330">
        <v>3</v>
      </c>
      <c r="H1330" t="s">
        <v>860</v>
      </c>
      <c r="I1330" t="s">
        <v>881</v>
      </c>
      <c r="J1330" s="3">
        <v>41075</v>
      </c>
      <c r="K1330" t="s">
        <v>864</v>
      </c>
    </row>
    <row r="1331" spans="1:11" x14ac:dyDescent="0.25">
      <c r="A1331">
        <v>304186636</v>
      </c>
      <c r="B1331">
        <v>1</v>
      </c>
      <c r="C1331" t="s">
        <v>858</v>
      </c>
      <c r="D1331">
        <v>1</v>
      </c>
      <c r="E1331" t="s">
        <v>887</v>
      </c>
      <c r="F1331">
        <v>321</v>
      </c>
      <c r="G1331">
        <v>3</v>
      </c>
      <c r="H1331" t="s">
        <v>860</v>
      </c>
      <c r="I1331" t="s">
        <v>881</v>
      </c>
      <c r="J1331" s="3">
        <v>41075</v>
      </c>
      <c r="K1331" t="s">
        <v>864</v>
      </c>
    </row>
    <row r="1332" spans="1:11" x14ac:dyDescent="0.25">
      <c r="A1332">
        <v>304195269</v>
      </c>
      <c r="B1332">
        <v>1</v>
      </c>
      <c r="C1332" t="s">
        <v>858</v>
      </c>
      <c r="D1332">
        <v>1</v>
      </c>
      <c r="E1332" t="s">
        <v>887</v>
      </c>
      <c r="F1332">
        <v>321</v>
      </c>
      <c r="G1332">
        <v>3</v>
      </c>
      <c r="H1332" t="s">
        <v>860</v>
      </c>
      <c r="I1332" t="s">
        <v>905</v>
      </c>
      <c r="J1332" s="3">
        <v>40805</v>
      </c>
      <c r="K1332" t="s">
        <v>864</v>
      </c>
    </row>
    <row r="1333" spans="1:11" x14ac:dyDescent="0.25">
      <c r="A1333">
        <v>304196859</v>
      </c>
      <c r="B1333">
        <v>1</v>
      </c>
      <c r="C1333" t="s">
        <v>858</v>
      </c>
      <c r="D1333">
        <v>1</v>
      </c>
      <c r="E1333" t="s">
        <v>887</v>
      </c>
      <c r="F1333">
        <v>321</v>
      </c>
      <c r="G1333">
        <v>3</v>
      </c>
      <c r="H1333" t="s">
        <v>860</v>
      </c>
      <c r="I1333" t="s">
        <v>881</v>
      </c>
      <c r="J1333" s="3">
        <v>41089</v>
      </c>
      <c r="K1333" t="s">
        <v>864</v>
      </c>
    </row>
    <row r="1334" spans="1:11" x14ac:dyDescent="0.25">
      <c r="A1334">
        <v>304208281</v>
      </c>
      <c r="B1334">
        <v>1</v>
      </c>
      <c r="C1334" t="s">
        <v>858</v>
      </c>
      <c r="D1334">
        <v>1</v>
      </c>
      <c r="E1334" t="s">
        <v>887</v>
      </c>
      <c r="F1334">
        <v>2096</v>
      </c>
      <c r="G1334">
        <v>3</v>
      </c>
      <c r="H1334" t="s">
        <v>860</v>
      </c>
      <c r="I1334" t="s">
        <v>892</v>
      </c>
      <c r="J1334" s="3">
        <v>40225</v>
      </c>
      <c r="K1334" t="s">
        <v>862</v>
      </c>
    </row>
    <row r="1335" spans="1:11" x14ac:dyDescent="0.25">
      <c r="A1335">
        <v>304228514</v>
      </c>
      <c r="B1335">
        <v>1</v>
      </c>
      <c r="C1335" t="s">
        <v>858</v>
      </c>
      <c r="D1335">
        <v>1</v>
      </c>
      <c r="E1335" t="s">
        <v>887</v>
      </c>
      <c r="F1335">
        <v>321</v>
      </c>
      <c r="G1335">
        <v>3</v>
      </c>
      <c r="H1335" t="s">
        <v>860</v>
      </c>
      <c r="I1335" t="s">
        <v>881</v>
      </c>
      <c r="J1335" s="3">
        <v>41068</v>
      </c>
      <c r="K1335" t="s">
        <v>864</v>
      </c>
    </row>
    <row r="1336" spans="1:11" x14ac:dyDescent="0.25">
      <c r="A1336">
        <v>304229046</v>
      </c>
      <c r="B1336">
        <v>1</v>
      </c>
      <c r="C1336" t="s">
        <v>858</v>
      </c>
      <c r="D1336">
        <v>1</v>
      </c>
      <c r="E1336" t="s">
        <v>887</v>
      </c>
      <c r="F1336">
        <v>321</v>
      </c>
      <c r="G1336">
        <v>3</v>
      </c>
      <c r="H1336" t="s">
        <v>860</v>
      </c>
      <c r="I1336" t="s">
        <v>892</v>
      </c>
      <c r="J1336" s="3">
        <v>40455</v>
      </c>
      <c r="K1336" t="s">
        <v>864</v>
      </c>
    </row>
    <row r="1337" spans="1:11" x14ac:dyDescent="0.25">
      <c r="A1337">
        <v>304234172</v>
      </c>
      <c r="B1337">
        <v>1</v>
      </c>
      <c r="C1337" t="s">
        <v>858</v>
      </c>
      <c r="D1337">
        <v>1</v>
      </c>
      <c r="E1337" t="s">
        <v>887</v>
      </c>
      <c r="F1337">
        <v>2096</v>
      </c>
      <c r="G1337">
        <v>3</v>
      </c>
      <c r="H1337" t="s">
        <v>860</v>
      </c>
      <c r="I1337" t="s">
        <v>892</v>
      </c>
      <c r="J1337" s="3">
        <v>40511</v>
      </c>
      <c r="K1337" t="s">
        <v>862</v>
      </c>
    </row>
    <row r="1338" spans="1:11" x14ac:dyDescent="0.25">
      <c r="A1338">
        <v>304236804</v>
      </c>
      <c r="B1338">
        <v>1</v>
      </c>
      <c r="C1338" t="s">
        <v>858</v>
      </c>
      <c r="D1338">
        <v>1</v>
      </c>
      <c r="E1338" t="s">
        <v>887</v>
      </c>
      <c r="F1338">
        <v>321</v>
      </c>
      <c r="G1338">
        <v>3</v>
      </c>
      <c r="H1338" t="s">
        <v>860</v>
      </c>
      <c r="I1338" t="s">
        <v>881</v>
      </c>
      <c r="J1338" s="3">
        <v>41082</v>
      </c>
      <c r="K1338" t="s">
        <v>864</v>
      </c>
    </row>
    <row r="1339" spans="1:11" x14ac:dyDescent="0.25">
      <c r="A1339">
        <v>304240941</v>
      </c>
      <c r="B1339">
        <v>1</v>
      </c>
      <c r="C1339" t="s">
        <v>858</v>
      </c>
      <c r="D1339">
        <v>1</v>
      </c>
      <c r="E1339" t="s">
        <v>887</v>
      </c>
      <c r="F1339">
        <v>321</v>
      </c>
      <c r="G1339">
        <v>3</v>
      </c>
      <c r="H1339" t="s">
        <v>860</v>
      </c>
      <c r="I1339" t="s">
        <v>881</v>
      </c>
      <c r="J1339" s="3">
        <v>41082</v>
      </c>
      <c r="K1339" t="s">
        <v>864</v>
      </c>
    </row>
    <row r="1340" spans="1:11" x14ac:dyDescent="0.25">
      <c r="A1340">
        <v>304241148</v>
      </c>
      <c r="B1340">
        <v>1</v>
      </c>
      <c r="C1340" t="s">
        <v>858</v>
      </c>
      <c r="D1340">
        <v>1</v>
      </c>
      <c r="E1340" t="s">
        <v>887</v>
      </c>
      <c r="F1340">
        <v>321</v>
      </c>
      <c r="G1340">
        <v>3</v>
      </c>
      <c r="H1340" t="s">
        <v>860</v>
      </c>
      <c r="I1340" t="s">
        <v>892</v>
      </c>
      <c r="J1340" s="3">
        <v>40616</v>
      </c>
      <c r="K1340" t="s">
        <v>864</v>
      </c>
    </row>
    <row r="1341" spans="1:11" x14ac:dyDescent="0.25">
      <c r="A1341">
        <v>304241360</v>
      </c>
      <c r="B1341">
        <v>1</v>
      </c>
      <c r="C1341" t="s">
        <v>858</v>
      </c>
      <c r="D1341">
        <v>1</v>
      </c>
      <c r="E1341" t="s">
        <v>887</v>
      </c>
      <c r="F1341">
        <v>321</v>
      </c>
      <c r="G1341">
        <v>3</v>
      </c>
      <c r="H1341" t="s">
        <v>860</v>
      </c>
      <c r="I1341" t="s">
        <v>881</v>
      </c>
      <c r="J1341" s="3">
        <v>41075</v>
      </c>
      <c r="K1341" t="s">
        <v>864</v>
      </c>
    </row>
    <row r="1342" spans="1:11" x14ac:dyDescent="0.25">
      <c r="A1342">
        <v>304242016</v>
      </c>
      <c r="B1342">
        <v>1</v>
      </c>
      <c r="C1342" t="s">
        <v>858</v>
      </c>
      <c r="D1342">
        <v>1</v>
      </c>
      <c r="E1342" t="s">
        <v>887</v>
      </c>
      <c r="F1342">
        <v>321</v>
      </c>
      <c r="G1342">
        <v>3</v>
      </c>
      <c r="H1342" t="s">
        <v>860</v>
      </c>
      <c r="I1342" t="s">
        <v>892</v>
      </c>
      <c r="J1342" s="3">
        <v>40626</v>
      </c>
      <c r="K1342" t="s">
        <v>864</v>
      </c>
    </row>
    <row r="1343" spans="1:11" x14ac:dyDescent="0.25">
      <c r="A1343">
        <v>304243817</v>
      </c>
      <c r="B1343">
        <v>1</v>
      </c>
      <c r="C1343" t="s">
        <v>858</v>
      </c>
      <c r="D1343">
        <v>1</v>
      </c>
      <c r="E1343" t="s">
        <v>887</v>
      </c>
      <c r="F1343">
        <v>321</v>
      </c>
      <c r="G1343">
        <v>3</v>
      </c>
      <c r="H1343" t="s">
        <v>860</v>
      </c>
      <c r="I1343" t="s">
        <v>881</v>
      </c>
      <c r="J1343" s="3">
        <v>41089</v>
      </c>
      <c r="K1343" t="s">
        <v>864</v>
      </c>
    </row>
    <row r="1344" spans="1:11" x14ac:dyDescent="0.25">
      <c r="A1344">
        <v>304244655</v>
      </c>
      <c r="B1344">
        <v>1</v>
      </c>
      <c r="C1344" t="s">
        <v>858</v>
      </c>
      <c r="D1344">
        <v>1</v>
      </c>
      <c r="E1344" t="s">
        <v>887</v>
      </c>
      <c r="F1344">
        <v>321</v>
      </c>
      <c r="G1344">
        <v>3</v>
      </c>
      <c r="H1344" t="s">
        <v>860</v>
      </c>
      <c r="I1344" t="s">
        <v>881</v>
      </c>
      <c r="J1344" s="3">
        <v>41075</v>
      </c>
      <c r="K1344" t="s">
        <v>864</v>
      </c>
    </row>
    <row r="1345" spans="1:11" x14ac:dyDescent="0.25">
      <c r="A1345">
        <v>304246069</v>
      </c>
      <c r="B1345">
        <v>1</v>
      </c>
      <c r="C1345" t="s">
        <v>858</v>
      </c>
      <c r="D1345">
        <v>1</v>
      </c>
      <c r="E1345" t="s">
        <v>887</v>
      </c>
      <c r="F1345">
        <v>322</v>
      </c>
      <c r="G1345">
        <v>3</v>
      </c>
      <c r="H1345" t="s">
        <v>860</v>
      </c>
      <c r="I1345" t="s">
        <v>870</v>
      </c>
      <c r="J1345" s="3">
        <v>41751</v>
      </c>
      <c r="K1345" t="s">
        <v>886</v>
      </c>
    </row>
    <row r="1346" spans="1:11" x14ac:dyDescent="0.25">
      <c r="A1346">
        <v>304257362</v>
      </c>
      <c r="B1346">
        <v>1</v>
      </c>
      <c r="C1346" t="s">
        <v>858</v>
      </c>
      <c r="D1346">
        <v>1</v>
      </c>
      <c r="E1346" t="s">
        <v>887</v>
      </c>
      <c r="F1346">
        <v>321</v>
      </c>
      <c r="G1346">
        <v>3</v>
      </c>
      <c r="H1346" t="s">
        <v>860</v>
      </c>
      <c r="I1346" t="s">
        <v>892</v>
      </c>
      <c r="J1346" s="3">
        <v>40774</v>
      </c>
      <c r="K1346" t="s">
        <v>864</v>
      </c>
    </row>
    <row r="1347" spans="1:11" x14ac:dyDescent="0.25">
      <c r="A1347">
        <v>304267774</v>
      </c>
      <c r="B1347">
        <v>1</v>
      </c>
      <c r="C1347" t="s">
        <v>858</v>
      </c>
      <c r="D1347">
        <v>1</v>
      </c>
      <c r="E1347" t="s">
        <v>887</v>
      </c>
      <c r="F1347">
        <v>321</v>
      </c>
      <c r="G1347">
        <v>3</v>
      </c>
      <c r="H1347" t="s">
        <v>860</v>
      </c>
      <c r="I1347" t="s">
        <v>892</v>
      </c>
      <c r="J1347" s="3">
        <v>40858</v>
      </c>
      <c r="K1347" t="s">
        <v>864</v>
      </c>
    </row>
    <row r="1348" spans="1:11" x14ac:dyDescent="0.25">
      <c r="A1348">
        <v>304270861</v>
      </c>
      <c r="B1348">
        <v>1</v>
      </c>
      <c r="C1348" t="s">
        <v>858</v>
      </c>
      <c r="D1348">
        <v>1</v>
      </c>
      <c r="E1348" t="s">
        <v>887</v>
      </c>
      <c r="F1348">
        <v>2096</v>
      </c>
      <c r="G1348">
        <v>3</v>
      </c>
      <c r="H1348" t="s">
        <v>860</v>
      </c>
      <c r="I1348" t="s">
        <v>919</v>
      </c>
      <c r="J1348" s="3">
        <v>41682</v>
      </c>
      <c r="K1348" t="s">
        <v>862</v>
      </c>
    </row>
    <row r="1349" spans="1:11" x14ac:dyDescent="0.25">
      <c r="A1349">
        <v>304271132</v>
      </c>
      <c r="B1349">
        <v>1</v>
      </c>
      <c r="C1349" t="s">
        <v>858</v>
      </c>
      <c r="D1349">
        <v>1</v>
      </c>
      <c r="E1349" t="s">
        <v>887</v>
      </c>
      <c r="F1349">
        <v>323</v>
      </c>
      <c r="G1349">
        <v>3</v>
      </c>
      <c r="H1349" t="s">
        <v>860</v>
      </c>
      <c r="I1349" t="s">
        <v>892</v>
      </c>
      <c r="J1349" s="3">
        <v>40904</v>
      </c>
      <c r="K1349" t="s">
        <v>865</v>
      </c>
    </row>
    <row r="1350" spans="1:11" x14ac:dyDescent="0.25">
      <c r="A1350">
        <v>304271132</v>
      </c>
      <c r="B1350">
        <v>1</v>
      </c>
      <c r="C1350" t="s">
        <v>858</v>
      </c>
      <c r="D1350">
        <v>2</v>
      </c>
      <c r="E1350" t="s">
        <v>904</v>
      </c>
      <c r="F1350">
        <v>324</v>
      </c>
      <c r="G1350" t="s">
        <v>867</v>
      </c>
      <c r="H1350" t="s">
        <v>868</v>
      </c>
      <c r="I1350" t="s">
        <v>892</v>
      </c>
      <c r="J1350" s="3">
        <v>40904</v>
      </c>
      <c r="K1350" t="s">
        <v>869</v>
      </c>
    </row>
    <row r="1351" spans="1:11" x14ac:dyDescent="0.25">
      <c r="A1351">
        <v>304273326</v>
      </c>
      <c r="B1351">
        <v>1</v>
      </c>
      <c r="C1351" t="s">
        <v>858</v>
      </c>
      <c r="D1351">
        <v>1</v>
      </c>
      <c r="E1351" t="s">
        <v>887</v>
      </c>
      <c r="F1351">
        <v>321</v>
      </c>
      <c r="G1351">
        <v>3</v>
      </c>
      <c r="H1351" t="s">
        <v>860</v>
      </c>
      <c r="I1351" t="s">
        <v>892</v>
      </c>
      <c r="J1351" s="3">
        <v>40932</v>
      </c>
      <c r="K1351" t="s">
        <v>864</v>
      </c>
    </row>
    <row r="1352" spans="1:11" x14ac:dyDescent="0.25">
      <c r="A1352">
        <v>304273327</v>
      </c>
      <c r="B1352">
        <v>1</v>
      </c>
      <c r="C1352" t="s">
        <v>858</v>
      </c>
      <c r="D1352">
        <v>1</v>
      </c>
      <c r="E1352" t="s">
        <v>887</v>
      </c>
      <c r="F1352">
        <v>321</v>
      </c>
      <c r="G1352">
        <v>3</v>
      </c>
      <c r="H1352" t="s">
        <v>860</v>
      </c>
      <c r="I1352" t="s">
        <v>892</v>
      </c>
      <c r="J1352" s="3">
        <v>40932</v>
      </c>
      <c r="K1352" t="s">
        <v>864</v>
      </c>
    </row>
    <row r="1353" spans="1:11" x14ac:dyDescent="0.25">
      <c r="A1353">
        <v>304273330</v>
      </c>
      <c r="B1353">
        <v>1</v>
      </c>
      <c r="C1353" t="s">
        <v>858</v>
      </c>
      <c r="D1353">
        <v>1</v>
      </c>
      <c r="E1353" t="s">
        <v>887</v>
      </c>
      <c r="F1353">
        <v>321</v>
      </c>
      <c r="G1353">
        <v>3</v>
      </c>
      <c r="H1353" t="s">
        <v>860</v>
      </c>
      <c r="I1353" t="s">
        <v>892</v>
      </c>
      <c r="J1353" s="3">
        <v>40932</v>
      </c>
      <c r="K1353" t="s">
        <v>864</v>
      </c>
    </row>
    <row r="1354" spans="1:11" x14ac:dyDescent="0.25">
      <c r="A1354">
        <v>304273331</v>
      </c>
      <c r="B1354">
        <v>1</v>
      </c>
      <c r="C1354" t="s">
        <v>858</v>
      </c>
      <c r="D1354">
        <v>1</v>
      </c>
      <c r="E1354" t="s">
        <v>887</v>
      </c>
      <c r="F1354">
        <v>321</v>
      </c>
      <c r="G1354">
        <v>3</v>
      </c>
      <c r="H1354" t="s">
        <v>860</v>
      </c>
      <c r="I1354" t="s">
        <v>892</v>
      </c>
      <c r="J1354" s="3">
        <v>40932</v>
      </c>
      <c r="K1354" t="s">
        <v>864</v>
      </c>
    </row>
    <row r="1355" spans="1:11" x14ac:dyDescent="0.25">
      <c r="A1355">
        <v>304275646</v>
      </c>
      <c r="B1355">
        <v>1</v>
      </c>
      <c r="C1355" t="s">
        <v>858</v>
      </c>
      <c r="D1355">
        <v>1</v>
      </c>
      <c r="E1355" t="s">
        <v>887</v>
      </c>
      <c r="F1355">
        <v>321</v>
      </c>
      <c r="G1355">
        <v>3</v>
      </c>
      <c r="H1355" t="s">
        <v>860</v>
      </c>
      <c r="I1355" t="s">
        <v>892</v>
      </c>
      <c r="J1355" s="3">
        <v>40959</v>
      </c>
      <c r="K1355" t="s">
        <v>864</v>
      </c>
    </row>
    <row r="1356" spans="1:11" x14ac:dyDescent="0.25">
      <c r="A1356">
        <v>304275651</v>
      </c>
      <c r="B1356">
        <v>1</v>
      </c>
      <c r="C1356" t="s">
        <v>858</v>
      </c>
      <c r="D1356">
        <v>1</v>
      </c>
      <c r="E1356" t="s">
        <v>887</v>
      </c>
      <c r="F1356">
        <v>321</v>
      </c>
      <c r="G1356">
        <v>3</v>
      </c>
      <c r="H1356" t="s">
        <v>860</v>
      </c>
      <c r="I1356" t="s">
        <v>892</v>
      </c>
      <c r="J1356" s="3">
        <v>40959</v>
      </c>
      <c r="K1356" t="s">
        <v>864</v>
      </c>
    </row>
    <row r="1357" spans="1:11" x14ac:dyDescent="0.25">
      <c r="A1357">
        <v>304275712</v>
      </c>
      <c r="B1357">
        <v>1</v>
      </c>
      <c r="C1357" t="s">
        <v>858</v>
      </c>
      <c r="D1357">
        <v>1</v>
      </c>
      <c r="E1357" t="s">
        <v>887</v>
      </c>
      <c r="F1357">
        <v>321</v>
      </c>
      <c r="G1357">
        <v>3</v>
      </c>
      <c r="H1357" t="s">
        <v>860</v>
      </c>
      <c r="I1357" t="s">
        <v>892</v>
      </c>
      <c r="J1357" s="3">
        <v>40960</v>
      </c>
      <c r="K1357" t="s">
        <v>864</v>
      </c>
    </row>
    <row r="1358" spans="1:11" x14ac:dyDescent="0.25">
      <c r="A1358">
        <v>304275714</v>
      </c>
      <c r="B1358">
        <v>1</v>
      </c>
      <c r="C1358" t="s">
        <v>858</v>
      </c>
      <c r="D1358">
        <v>1</v>
      </c>
      <c r="E1358" t="s">
        <v>887</v>
      </c>
      <c r="F1358">
        <v>321</v>
      </c>
      <c r="G1358">
        <v>3</v>
      </c>
      <c r="H1358" t="s">
        <v>860</v>
      </c>
      <c r="I1358" t="s">
        <v>892</v>
      </c>
      <c r="J1358" s="3">
        <v>40960</v>
      </c>
      <c r="K1358" t="s">
        <v>864</v>
      </c>
    </row>
    <row r="1359" spans="1:11" x14ac:dyDescent="0.25">
      <c r="A1359">
        <v>304275739</v>
      </c>
      <c r="B1359">
        <v>1</v>
      </c>
      <c r="C1359" t="s">
        <v>858</v>
      </c>
      <c r="D1359">
        <v>1</v>
      </c>
      <c r="E1359" t="s">
        <v>887</v>
      </c>
      <c r="F1359">
        <v>321</v>
      </c>
      <c r="G1359">
        <v>3</v>
      </c>
      <c r="H1359" t="s">
        <v>860</v>
      </c>
      <c r="I1359" t="s">
        <v>892</v>
      </c>
      <c r="J1359" s="3">
        <v>40960</v>
      </c>
      <c r="K1359" t="s">
        <v>864</v>
      </c>
    </row>
    <row r="1360" spans="1:11" x14ac:dyDescent="0.25">
      <c r="A1360">
        <v>304275740</v>
      </c>
      <c r="B1360">
        <v>1</v>
      </c>
      <c r="C1360" t="s">
        <v>858</v>
      </c>
      <c r="D1360">
        <v>1</v>
      </c>
      <c r="E1360" t="s">
        <v>887</v>
      </c>
      <c r="F1360">
        <v>321</v>
      </c>
      <c r="G1360">
        <v>3</v>
      </c>
      <c r="H1360" t="s">
        <v>860</v>
      </c>
      <c r="I1360" t="s">
        <v>892</v>
      </c>
      <c r="J1360" s="3">
        <v>40960</v>
      </c>
      <c r="K1360" t="s">
        <v>864</v>
      </c>
    </row>
    <row r="1361" spans="1:11" x14ac:dyDescent="0.25">
      <c r="A1361">
        <v>304275741</v>
      </c>
      <c r="B1361">
        <v>1</v>
      </c>
      <c r="C1361" t="s">
        <v>858</v>
      </c>
      <c r="D1361">
        <v>1</v>
      </c>
      <c r="E1361" t="s">
        <v>887</v>
      </c>
      <c r="F1361">
        <v>321</v>
      </c>
      <c r="G1361">
        <v>3</v>
      </c>
      <c r="H1361" t="s">
        <v>860</v>
      </c>
      <c r="I1361" t="s">
        <v>892</v>
      </c>
      <c r="J1361" s="3">
        <v>40960</v>
      </c>
      <c r="K1361" t="s">
        <v>864</v>
      </c>
    </row>
    <row r="1362" spans="1:11" x14ac:dyDescent="0.25">
      <c r="A1362">
        <v>304275742</v>
      </c>
      <c r="B1362">
        <v>1</v>
      </c>
      <c r="C1362" t="s">
        <v>858</v>
      </c>
      <c r="D1362">
        <v>1</v>
      </c>
      <c r="E1362" t="s">
        <v>887</v>
      </c>
      <c r="F1362">
        <v>321</v>
      </c>
      <c r="G1362">
        <v>3</v>
      </c>
      <c r="H1362" t="s">
        <v>860</v>
      </c>
      <c r="I1362" t="s">
        <v>892</v>
      </c>
      <c r="J1362" s="3">
        <v>40960</v>
      </c>
      <c r="K1362" t="s">
        <v>864</v>
      </c>
    </row>
    <row r="1363" spans="1:11" x14ac:dyDescent="0.25">
      <c r="A1363">
        <v>304275802</v>
      </c>
      <c r="B1363">
        <v>1</v>
      </c>
      <c r="C1363" t="s">
        <v>858</v>
      </c>
      <c r="D1363">
        <v>1</v>
      </c>
      <c r="E1363" t="s">
        <v>887</v>
      </c>
      <c r="F1363">
        <v>321</v>
      </c>
      <c r="G1363">
        <v>3</v>
      </c>
      <c r="H1363" t="s">
        <v>860</v>
      </c>
      <c r="I1363" t="s">
        <v>892</v>
      </c>
      <c r="J1363" s="3">
        <v>40960</v>
      </c>
      <c r="K1363" t="s">
        <v>864</v>
      </c>
    </row>
    <row r="1364" spans="1:11" x14ac:dyDescent="0.25">
      <c r="A1364">
        <v>304275877</v>
      </c>
      <c r="B1364">
        <v>1</v>
      </c>
      <c r="C1364" t="s">
        <v>858</v>
      </c>
      <c r="D1364">
        <v>1</v>
      </c>
      <c r="E1364" t="s">
        <v>887</v>
      </c>
      <c r="F1364">
        <v>321</v>
      </c>
      <c r="G1364">
        <v>3</v>
      </c>
      <c r="H1364" t="s">
        <v>860</v>
      </c>
      <c r="I1364" t="s">
        <v>892</v>
      </c>
      <c r="J1364" s="3">
        <v>40961</v>
      </c>
      <c r="K1364" t="s">
        <v>864</v>
      </c>
    </row>
    <row r="1365" spans="1:11" x14ac:dyDescent="0.25">
      <c r="A1365">
        <v>304275900</v>
      </c>
      <c r="B1365">
        <v>1</v>
      </c>
      <c r="C1365" t="s">
        <v>858</v>
      </c>
      <c r="D1365">
        <v>1</v>
      </c>
      <c r="E1365" t="s">
        <v>887</v>
      </c>
      <c r="F1365">
        <v>321</v>
      </c>
      <c r="G1365">
        <v>3</v>
      </c>
      <c r="H1365" t="s">
        <v>860</v>
      </c>
      <c r="I1365" t="s">
        <v>892</v>
      </c>
      <c r="J1365" s="3">
        <v>40961</v>
      </c>
      <c r="K1365" t="s">
        <v>864</v>
      </c>
    </row>
    <row r="1366" spans="1:11" x14ac:dyDescent="0.25">
      <c r="A1366">
        <v>304275901</v>
      </c>
      <c r="B1366">
        <v>1</v>
      </c>
      <c r="C1366" t="s">
        <v>858</v>
      </c>
      <c r="D1366">
        <v>1</v>
      </c>
      <c r="E1366" t="s">
        <v>887</v>
      </c>
      <c r="F1366">
        <v>321</v>
      </c>
      <c r="G1366">
        <v>3</v>
      </c>
      <c r="H1366" t="s">
        <v>860</v>
      </c>
      <c r="I1366" t="s">
        <v>892</v>
      </c>
      <c r="J1366" s="3">
        <v>40961</v>
      </c>
      <c r="K1366" t="s">
        <v>864</v>
      </c>
    </row>
    <row r="1367" spans="1:11" x14ac:dyDescent="0.25">
      <c r="A1367">
        <v>304275918</v>
      </c>
      <c r="B1367">
        <v>1</v>
      </c>
      <c r="C1367" t="s">
        <v>858</v>
      </c>
      <c r="D1367">
        <v>1</v>
      </c>
      <c r="E1367" t="s">
        <v>887</v>
      </c>
      <c r="F1367">
        <v>321</v>
      </c>
      <c r="G1367">
        <v>3</v>
      </c>
      <c r="H1367" t="s">
        <v>860</v>
      </c>
      <c r="I1367" t="s">
        <v>892</v>
      </c>
      <c r="J1367" s="3">
        <v>40961</v>
      </c>
      <c r="K1367" t="s">
        <v>864</v>
      </c>
    </row>
    <row r="1368" spans="1:11" x14ac:dyDescent="0.25">
      <c r="A1368">
        <v>304275923</v>
      </c>
      <c r="B1368">
        <v>1</v>
      </c>
      <c r="C1368" t="s">
        <v>858</v>
      </c>
      <c r="D1368">
        <v>1</v>
      </c>
      <c r="E1368" t="s">
        <v>887</v>
      </c>
      <c r="F1368">
        <v>321</v>
      </c>
      <c r="G1368">
        <v>3</v>
      </c>
      <c r="H1368" t="s">
        <v>860</v>
      </c>
      <c r="I1368" t="s">
        <v>892</v>
      </c>
      <c r="J1368" s="3">
        <v>40961</v>
      </c>
      <c r="K1368" t="s">
        <v>864</v>
      </c>
    </row>
    <row r="1369" spans="1:11" x14ac:dyDescent="0.25">
      <c r="A1369">
        <v>304275929</v>
      </c>
      <c r="B1369">
        <v>1</v>
      </c>
      <c r="C1369" t="s">
        <v>858</v>
      </c>
      <c r="D1369">
        <v>1</v>
      </c>
      <c r="E1369" t="s">
        <v>887</v>
      </c>
      <c r="F1369">
        <v>321</v>
      </c>
      <c r="G1369">
        <v>3</v>
      </c>
      <c r="H1369" t="s">
        <v>860</v>
      </c>
      <c r="I1369" t="s">
        <v>892</v>
      </c>
      <c r="J1369" s="3">
        <v>40961</v>
      </c>
      <c r="K1369" t="s">
        <v>864</v>
      </c>
    </row>
    <row r="1370" spans="1:11" x14ac:dyDescent="0.25">
      <c r="A1370">
        <v>304275930</v>
      </c>
      <c r="B1370">
        <v>1</v>
      </c>
      <c r="C1370" t="s">
        <v>858</v>
      </c>
      <c r="D1370">
        <v>1</v>
      </c>
      <c r="E1370" t="s">
        <v>887</v>
      </c>
      <c r="F1370">
        <v>321</v>
      </c>
      <c r="G1370">
        <v>3</v>
      </c>
      <c r="H1370" t="s">
        <v>860</v>
      </c>
      <c r="I1370" t="s">
        <v>892</v>
      </c>
      <c r="J1370" s="3">
        <v>40961</v>
      </c>
      <c r="K1370" t="s">
        <v>864</v>
      </c>
    </row>
    <row r="1371" spans="1:11" x14ac:dyDescent="0.25">
      <c r="A1371">
        <v>304275935</v>
      </c>
      <c r="B1371">
        <v>1</v>
      </c>
      <c r="C1371" t="s">
        <v>858</v>
      </c>
      <c r="D1371">
        <v>1</v>
      </c>
      <c r="E1371" t="s">
        <v>887</v>
      </c>
      <c r="F1371">
        <v>321</v>
      </c>
      <c r="G1371">
        <v>3</v>
      </c>
      <c r="H1371" t="s">
        <v>860</v>
      </c>
      <c r="I1371" t="s">
        <v>892</v>
      </c>
      <c r="J1371" s="3">
        <v>40961</v>
      </c>
      <c r="K1371" t="s">
        <v>864</v>
      </c>
    </row>
    <row r="1372" spans="1:11" x14ac:dyDescent="0.25">
      <c r="A1372">
        <v>304275941</v>
      </c>
      <c r="B1372">
        <v>1</v>
      </c>
      <c r="C1372" t="s">
        <v>858</v>
      </c>
      <c r="D1372">
        <v>1</v>
      </c>
      <c r="E1372" t="s">
        <v>887</v>
      </c>
      <c r="F1372">
        <v>321</v>
      </c>
      <c r="G1372">
        <v>3</v>
      </c>
      <c r="H1372" t="s">
        <v>860</v>
      </c>
      <c r="I1372" t="s">
        <v>892</v>
      </c>
      <c r="J1372" s="3">
        <v>40961</v>
      </c>
      <c r="K1372" t="s">
        <v>864</v>
      </c>
    </row>
    <row r="1373" spans="1:11" x14ac:dyDescent="0.25">
      <c r="A1373">
        <v>304278488</v>
      </c>
      <c r="B1373">
        <v>1</v>
      </c>
      <c r="C1373" t="s">
        <v>858</v>
      </c>
      <c r="D1373">
        <v>1</v>
      </c>
      <c r="E1373" t="s">
        <v>887</v>
      </c>
      <c r="F1373">
        <v>321</v>
      </c>
      <c r="G1373">
        <v>3</v>
      </c>
      <c r="H1373" t="s">
        <v>860</v>
      </c>
      <c r="I1373" t="s">
        <v>892</v>
      </c>
      <c r="J1373" s="3">
        <v>40977</v>
      </c>
      <c r="K1373" t="s">
        <v>864</v>
      </c>
    </row>
    <row r="1374" spans="1:11" x14ac:dyDescent="0.25">
      <c r="A1374">
        <v>304279919</v>
      </c>
      <c r="B1374">
        <v>1</v>
      </c>
      <c r="C1374" t="s">
        <v>858</v>
      </c>
      <c r="D1374">
        <v>1</v>
      </c>
      <c r="E1374" t="s">
        <v>887</v>
      </c>
      <c r="F1374">
        <v>321</v>
      </c>
      <c r="G1374">
        <v>3</v>
      </c>
      <c r="H1374" t="s">
        <v>860</v>
      </c>
      <c r="I1374" t="s">
        <v>892</v>
      </c>
      <c r="J1374" s="3">
        <v>40989</v>
      </c>
      <c r="K1374" t="s">
        <v>864</v>
      </c>
    </row>
    <row r="1375" spans="1:11" x14ac:dyDescent="0.25">
      <c r="A1375">
        <v>304281054</v>
      </c>
      <c r="B1375">
        <v>1</v>
      </c>
      <c r="C1375" t="s">
        <v>858</v>
      </c>
      <c r="D1375">
        <v>1</v>
      </c>
      <c r="E1375" t="s">
        <v>887</v>
      </c>
      <c r="F1375">
        <v>321</v>
      </c>
      <c r="G1375">
        <v>3</v>
      </c>
      <c r="H1375" t="s">
        <v>860</v>
      </c>
      <c r="I1375" t="s">
        <v>892</v>
      </c>
      <c r="J1375" s="3">
        <v>40997</v>
      </c>
      <c r="K1375" t="s">
        <v>864</v>
      </c>
    </row>
    <row r="1376" spans="1:11" x14ac:dyDescent="0.25">
      <c r="A1376">
        <v>304281066</v>
      </c>
      <c r="B1376">
        <v>1</v>
      </c>
      <c r="C1376" t="s">
        <v>858</v>
      </c>
      <c r="D1376">
        <v>1</v>
      </c>
      <c r="E1376" t="s">
        <v>887</v>
      </c>
      <c r="F1376">
        <v>321</v>
      </c>
      <c r="G1376">
        <v>3</v>
      </c>
      <c r="H1376" t="s">
        <v>860</v>
      </c>
      <c r="I1376" t="s">
        <v>892</v>
      </c>
      <c r="J1376" s="3">
        <v>40997</v>
      </c>
      <c r="K1376" t="s">
        <v>864</v>
      </c>
    </row>
    <row r="1377" spans="1:11" x14ac:dyDescent="0.25">
      <c r="A1377">
        <v>304281208</v>
      </c>
      <c r="B1377">
        <v>1</v>
      </c>
      <c r="C1377" t="s">
        <v>858</v>
      </c>
      <c r="D1377">
        <v>1</v>
      </c>
      <c r="E1377" t="s">
        <v>887</v>
      </c>
      <c r="F1377">
        <v>321</v>
      </c>
      <c r="G1377">
        <v>3</v>
      </c>
      <c r="H1377" t="s">
        <v>860</v>
      </c>
      <c r="I1377" t="s">
        <v>892</v>
      </c>
      <c r="J1377" s="3">
        <v>40998</v>
      </c>
      <c r="K1377" t="s">
        <v>864</v>
      </c>
    </row>
    <row r="1378" spans="1:11" x14ac:dyDescent="0.25">
      <c r="A1378">
        <v>304286233</v>
      </c>
      <c r="B1378">
        <v>1</v>
      </c>
      <c r="C1378" t="s">
        <v>858</v>
      </c>
      <c r="D1378">
        <v>1</v>
      </c>
      <c r="E1378" t="s">
        <v>887</v>
      </c>
      <c r="F1378">
        <v>321</v>
      </c>
      <c r="G1378">
        <v>3</v>
      </c>
      <c r="H1378" t="s">
        <v>860</v>
      </c>
      <c r="I1378" t="s">
        <v>892</v>
      </c>
      <c r="J1378" s="3">
        <v>41039</v>
      </c>
      <c r="K1378" t="s">
        <v>864</v>
      </c>
    </row>
    <row r="1379" spans="1:11" x14ac:dyDescent="0.25">
      <c r="A1379">
        <v>304286244</v>
      </c>
      <c r="B1379">
        <v>1</v>
      </c>
      <c r="C1379" t="s">
        <v>858</v>
      </c>
      <c r="D1379">
        <v>1</v>
      </c>
      <c r="E1379" t="s">
        <v>887</v>
      </c>
      <c r="F1379">
        <v>321</v>
      </c>
      <c r="G1379">
        <v>3</v>
      </c>
      <c r="H1379" t="s">
        <v>860</v>
      </c>
      <c r="I1379" t="s">
        <v>892</v>
      </c>
      <c r="J1379" s="3">
        <v>41039</v>
      </c>
      <c r="K1379" t="s">
        <v>864</v>
      </c>
    </row>
    <row r="1380" spans="1:11" x14ac:dyDescent="0.25">
      <c r="A1380">
        <v>304286245</v>
      </c>
      <c r="B1380">
        <v>1</v>
      </c>
      <c r="C1380" t="s">
        <v>858</v>
      </c>
      <c r="D1380">
        <v>1</v>
      </c>
      <c r="E1380" t="s">
        <v>887</v>
      </c>
      <c r="F1380">
        <v>321</v>
      </c>
      <c r="G1380">
        <v>3</v>
      </c>
      <c r="H1380" t="s">
        <v>860</v>
      </c>
      <c r="I1380" t="s">
        <v>892</v>
      </c>
      <c r="J1380" s="3">
        <v>41039</v>
      </c>
      <c r="K1380" t="s">
        <v>864</v>
      </c>
    </row>
    <row r="1381" spans="1:11" x14ac:dyDescent="0.25">
      <c r="A1381">
        <v>304287284</v>
      </c>
      <c r="B1381">
        <v>1</v>
      </c>
      <c r="C1381" t="s">
        <v>858</v>
      </c>
      <c r="D1381">
        <v>1</v>
      </c>
      <c r="E1381" t="s">
        <v>887</v>
      </c>
      <c r="F1381">
        <v>321</v>
      </c>
      <c r="G1381">
        <v>3</v>
      </c>
      <c r="H1381" t="s">
        <v>860</v>
      </c>
      <c r="I1381" t="s">
        <v>892</v>
      </c>
      <c r="J1381" s="3">
        <v>41047</v>
      </c>
      <c r="K1381" t="s">
        <v>864</v>
      </c>
    </row>
    <row r="1382" spans="1:11" x14ac:dyDescent="0.25">
      <c r="A1382">
        <v>304287637</v>
      </c>
      <c r="B1382">
        <v>1</v>
      </c>
      <c r="C1382" t="s">
        <v>858</v>
      </c>
      <c r="D1382">
        <v>1</v>
      </c>
      <c r="E1382" t="s">
        <v>887</v>
      </c>
      <c r="F1382">
        <v>2096</v>
      </c>
      <c r="G1382">
        <v>3</v>
      </c>
      <c r="H1382" t="s">
        <v>860</v>
      </c>
      <c r="I1382" t="s">
        <v>916</v>
      </c>
      <c r="J1382" s="3">
        <v>41683</v>
      </c>
      <c r="K1382" t="s">
        <v>862</v>
      </c>
    </row>
    <row r="1383" spans="1:11" x14ac:dyDescent="0.25">
      <c r="A1383">
        <v>304287640</v>
      </c>
      <c r="B1383">
        <v>1</v>
      </c>
      <c r="C1383" t="s">
        <v>858</v>
      </c>
      <c r="D1383">
        <v>1</v>
      </c>
      <c r="E1383" t="s">
        <v>887</v>
      </c>
      <c r="F1383">
        <v>321</v>
      </c>
      <c r="G1383">
        <v>3</v>
      </c>
      <c r="H1383" t="s">
        <v>860</v>
      </c>
      <c r="I1383" t="s">
        <v>892</v>
      </c>
      <c r="J1383" s="3">
        <v>41051</v>
      </c>
      <c r="K1383" t="s">
        <v>864</v>
      </c>
    </row>
    <row r="1384" spans="1:11" x14ac:dyDescent="0.25">
      <c r="A1384">
        <v>304288154</v>
      </c>
      <c r="B1384">
        <v>1</v>
      </c>
      <c r="C1384" t="s">
        <v>858</v>
      </c>
      <c r="D1384">
        <v>1</v>
      </c>
      <c r="E1384" t="s">
        <v>887</v>
      </c>
      <c r="F1384">
        <v>2096</v>
      </c>
      <c r="G1384">
        <v>3</v>
      </c>
      <c r="H1384" t="s">
        <v>860</v>
      </c>
      <c r="I1384" t="s">
        <v>870</v>
      </c>
      <c r="J1384" s="3">
        <v>41331</v>
      </c>
      <c r="K1384" t="s">
        <v>862</v>
      </c>
    </row>
    <row r="1385" spans="1:11" x14ac:dyDescent="0.25">
      <c r="A1385">
        <v>304288572</v>
      </c>
      <c r="B1385">
        <v>1</v>
      </c>
      <c r="C1385" t="s">
        <v>858</v>
      </c>
      <c r="D1385">
        <v>1</v>
      </c>
      <c r="E1385" t="s">
        <v>887</v>
      </c>
      <c r="F1385">
        <v>323</v>
      </c>
      <c r="G1385">
        <v>3</v>
      </c>
      <c r="H1385" t="s">
        <v>860</v>
      </c>
      <c r="I1385" t="s">
        <v>892</v>
      </c>
      <c r="J1385" s="3">
        <v>41059</v>
      </c>
      <c r="K1385" t="s">
        <v>865</v>
      </c>
    </row>
    <row r="1386" spans="1:11" x14ac:dyDescent="0.25">
      <c r="A1386">
        <v>304288572</v>
      </c>
      <c r="B1386">
        <v>1</v>
      </c>
      <c r="C1386" t="s">
        <v>858</v>
      </c>
      <c r="D1386">
        <v>2</v>
      </c>
      <c r="E1386" t="s">
        <v>904</v>
      </c>
      <c r="F1386">
        <v>324</v>
      </c>
      <c r="G1386" t="s">
        <v>867</v>
      </c>
      <c r="H1386" t="s">
        <v>868</v>
      </c>
      <c r="I1386" t="s">
        <v>892</v>
      </c>
      <c r="J1386" s="3">
        <v>41059</v>
      </c>
      <c r="K1386" t="s">
        <v>869</v>
      </c>
    </row>
    <row r="1387" spans="1:11" x14ac:dyDescent="0.25">
      <c r="A1387">
        <v>304290217</v>
      </c>
      <c r="B1387">
        <v>1</v>
      </c>
      <c r="C1387" t="s">
        <v>858</v>
      </c>
      <c r="D1387">
        <v>1</v>
      </c>
      <c r="E1387" t="s">
        <v>887</v>
      </c>
      <c r="F1387">
        <v>321</v>
      </c>
      <c r="G1387">
        <v>3</v>
      </c>
      <c r="H1387" t="s">
        <v>860</v>
      </c>
      <c r="I1387" t="s">
        <v>892</v>
      </c>
      <c r="J1387" s="3">
        <v>41071</v>
      </c>
      <c r="K1387" t="s">
        <v>864</v>
      </c>
    </row>
    <row r="1388" spans="1:11" x14ac:dyDescent="0.25">
      <c r="A1388">
        <v>304291284</v>
      </c>
      <c r="B1388">
        <v>1</v>
      </c>
      <c r="C1388" t="s">
        <v>858</v>
      </c>
      <c r="D1388">
        <v>1</v>
      </c>
      <c r="E1388" t="s">
        <v>887</v>
      </c>
      <c r="F1388">
        <v>321</v>
      </c>
      <c r="G1388">
        <v>3</v>
      </c>
      <c r="H1388" t="s">
        <v>860</v>
      </c>
      <c r="I1388" t="s">
        <v>892</v>
      </c>
      <c r="J1388" s="3">
        <v>41079</v>
      </c>
      <c r="K1388" t="s">
        <v>864</v>
      </c>
    </row>
    <row r="1389" spans="1:11" x14ac:dyDescent="0.25">
      <c r="A1389">
        <v>304291832</v>
      </c>
      <c r="B1389">
        <v>1</v>
      </c>
      <c r="C1389" t="s">
        <v>858</v>
      </c>
      <c r="D1389">
        <v>1</v>
      </c>
      <c r="E1389" t="s">
        <v>887</v>
      </c>
      <c r="F1389">
        <v>321</v>
      </c>
      <c r="G1389">
        <v>3</v>
      </c>
      <c r="H1389" t="s">
        <v>860</v>
      </c>
      <c r="I1389" t="s">
        <v>892</v>
      </c>
      <c r="J1389" s="3">
        <v>41082</v>
      </c>
      <c r="K1389" t="s">
        <v>864</v>
      </c>
    </row>
    <row r="1390" spans="1:11" x14ac:dyDescent="0.25">
      <c r="A1390">
        <v>304291833</v>
      </c>
      <c r="B1390">
        <v>1</v>
      </c>
      <c r="C1390" t="s">
        <v>858</v>
      </c>
      <c r="D1390">
        <v>1</v>
      </c>
      <c r="E1390" t="s">
        <v>887</v>
      </c>
      <c r="F1390">
        <v>321</v>
      </c>
      <c r="G1390">
        <v>3</v>
      </c>
      <c r="H1390" t="s">
        <v>860</v>
      </c>
      <c r="I1390" t="s">
        <v>892</v>
      </c>
      <c r="J1390" s="3">
        <v>41082</v>
      </c>
      <c r="K1390" t="s">
        <v>864</v>
      </c>
    </row>
    <row r="1391" spans="1:11" x14ac:dyDescent="0.25">
      <c r="A1391">
        <v>304293209</v>
      </c>
      <c r="B1391">
        <v>1</v>
      </c>
      <c r="C1391" t="s">
        <v>858</v>
      </c>
      <c r="D1391">
        <v>1</v>
      </c>
      <c r="E1391" t="s">
        <v>887</v>
      </c>
      <c r="F1391">
        <v>321</v>
      </c>
      <c r="G1391">
        <v>3</v>
      </c>
      <c r="H1391" t="s">
        <v>860</v>
      </c>
      <c r="I1391" t="s">
        <v>892</v>
      </c>
      <c r="J1391" s="3">
        <v>41095</v>
      </c>
      <c r="K1391" t="s">
        <v>864</v>
      </c>
    </row>
    <row r="1392" spans="1:11" x14ac:dyDescent="0.25">
      <c r="A1392">
        <v>304293905</v>
      </c>
      <c r="B1392">
        <v>1</v>
      </c>
      <c r="C1392" t="s">
        <v>858</v>
      </c>
      <c r="D1392">
        <v>1</v>
      </c>
      <c r="E1392" t="s">
        <v>887</v>
      </c>
      <c r="F1392">
        <v>323</v>
      </c>
      <c r="G1392">
        <v>3</v>
      </c>
      <c r="H1392" t="s">
        <v>860</v>
      </c>
      <c r="I1392" t="s">
        <v>920</v>
      </c>
      <c r="J1392" s="3">
        <v>41142</v>
      </c>
      <c r="K1392" t="s">
        <v>865</v>
      </c>
    </row>
    <row r="1393" spans="1:11" x14ac:dyDescent="0.25">
      <c r="A1393">
        <v>304293905</v>
      </c>
      <c r="B1393">
        <v>1</v>
      </c>
      <c r="C1393" t="s">
        <v>858</v>
      </c>
      <c r="D1393">
        <v>2</v>
      </c>
      <c r="E1393" t="s">
        <v>904</v>
      </c>
      <c r="F1393">
        <v>324</v>
      </c>
      <c r="G1393" t="s">
        <v>867</v>
      </c>
      <c r="H1393" t="s">
        <v>868</v>
      </c>
      <c r="I1393" t="s">
        <v>920</v>
      </c>
      <c r="J1393" s="3">
        <v>41142</v>
      </c>
      <c r="K1393" t="s">
        <v>869</v>
      </c>
    </row>
    <row r="1394" spans="1:11" x14ac:dyDescent="0.25">
      <c r="A1394">
        <v>304294638</v>
      </c>
      <c r="B1394">
        <v>1</v>
      </c>
      <c r="C1394" t="s">
        <v>858</v>
      </c>
      <c r="D1394">
        <v>1</v>
      </c>
      <c r="E1394" t="s">
        <v>887</v>
      </c>
      <c r="F1394">
        <v>321</v>
      </c>
      <c r="G1394">
        <v>3</v>
      </c>
      <c r="H1394" t="s">
        <v>860</v>
      </c>
      <c r="I1394" t="s">
        <v>892</v>
      </c>
      <c r="J1394" s="3">
        <v>41103</v>
      </c>
      <c r="K1394" t="s">
        <v>864</v>
      </c>
    </row>
    <row r="1395" spans="1:11" x14ac:dyDescent="0.25">
      <c r="A1395">
        <v>304297283</v>
      </c>
      <c r="B1395">
        <v>1</v>
      </c>
      <c r="C1395" t="s">
        <v>858</v>
      </c>
      <c r="D1395">
        <v>1</v>
      </c>
      <c r="E1395" t="s">
        <v>887</v>
      </c>
      <c r="F1395">
        <v>321</v>
      </c>
      <c r="G1395">
        <v>3</v>
      </c>
      <c r="H1395" t="s">
        <v>860</v>
      </c>
      <c r="I1395" t="s">
        <v>892</v>
      </c>
      <c r="J1395" s="3">
        <v>41123</v>
      </c>
      <c r="K1395" t="s">
        <v>864</v>
      </c>
    </row>
    <row r="1396" spans="1:11" x14ac:dyDescent="0.25">
      <c r="A1396">
        <v>304304120</v>
      </c>
      <c r="B1396">
        <v>1</v>
      </c>
      <c r="C1396" t="s">
        <v>858</v>
      </c>
      <c r="D1396">
        <v>1</v>
      </c>
      <c r="E1396" t="s">
        <v>887</v>
      </c>
      <c r="F1396">
        <v>321</v>
      </c>
      <c r="G1396">
        <v>3</v>
      </c>
      <c r="H1396" t="s">
        <v>860</v>
      </c>
      <c r="I1396" t="s">
        <v>892</v>
      </c>
      <c r="J1396" s="3">
        <v>41169</v>
      </c>
      <c r="K1396" t="s">
        <v>864</v>
      </c>
    </row>
    <row r="1397" spans="1:11" x14ac:dyDescent="0.25">
      <c r="A1397">
        <v>304308036</v>
      </c>
      <c r="B1397">
        <v>1</v>
      </c>
      <c r="C1397" t="s">
        <v>858</v>
      </c>
      <c r="D1397">
        <v>1</v>
      </c>
      <c r="E1397" t="s">
        <v>887</v>
      </c>
      <c r="F1397">
        <v>321</v>
      </c>
      <c r="G1397">
        <v>3</v>
      </c>
      <c r="H1397" t="s">
        <v>860</v>
      </c>
      <c r="I1397" t="s">
        <v>892</v>
      </c>
      <c r="J1397" s="3">
        <v>41191</v>
      </c>
      <c r="K1397" t="s">
        <v>864</v>
      </c>
    </row>
    <row r="1398" spans="1:11" x14ac:dyDescent="0.25">
      <c r="A1398">
        <v>304310474</v>
      </c>
      <c r="B1398">
        <v>1</v>
      </c>
      <c r="C1398" t="s">
        <v>858</v>
      </c>
      <c r="D1398">
        <v>1</v>
      </c>
      <c r="E1398" t="s">
        <v>887</v>
      </c>
      <c r="F1398">
        <v>321</v>
      </c>
      <c r="G1398">
        <v>3</v>
      </c>
      <c r="H1398" t="s">
        <v>860</v>
      </c>
      <c r="I1398" t="s">
        <v>892</v>
      </c>
      <c r="J1398" s="3">
        <v>41204</v>
      </c>
      <c r="K1398" t="s">
        <v>864</v>
      </c>
    </row>
    <row r="1399" spans="1:11" x14ac:dyDescent="0.25">
      <c r="A1399">
        <v>304310536</v>
      </c>
      <c r="B1399">
        <v>1</v>
      </c>
      <c r="C1399" t="s">
        <v>858</v>
      </c>
      <c r="D1399">
        <v>81</v>
      </c>
      <c r="F1399">
        <v>323</v>
      </c>
      <c r="G1399">
        <v>9</v>
      </c>
      <c r="H1399" t="s">
        <v>860</v>
      </c>
      <c r="I1399" t="s">
        <v>921</v>
      </c>
      <c r="J1399" s="3">
        <v>41305</v>
      </c>
      <c r="K1399" t="s">
        <v>865</v>
      </c>
    </row>
    <row r="1400" spans="1:11" x14ac:dyDescent="0.25">
      <c r="A1400">
        <v>304310536</v>
      </c>
      <c r="B1400">
        <v>1</v>
      </c>
      <c r="C1400" t="s">
        <v>858</v>
      </c>
      <c r="D1400">
        <v>82</v>
      </c>
      <c r="F1400">
        <v>324</v>
      </c>
      <c r="G1400" t="s">
        <v>867</v>
      </c>
      <c r="H1400" t="s">
        <v>860</v>
      </c>
      <c r="I1400" t="s">
        <v>921</v>
      </c>
      <c r="J1400" s="3">
        <v>41305</v>
      </c>
      <c r="K1400" t="s">
        <v>869</v>
      </c>
    </row>
    <row r="1401" spans="1:11" x14ac:dyDescent="0.25">
      <c r="A1401">
        <v>304310536</v>
      </c>
      <c r="B1401">
        <v>1</v>
      </c>
      <c r="C1401" t="s">
        <v>858</v>
      </c>
      <c r="D1401">
        <v>88</v>
      </c>
      <c r="F1401">
        <v>5806</v>
      </c>
      <c r="G1401" t="s">
        <v>883</v>
      </c>
      <c r="H1401" t="s">
        <v>860</v>
      </c>
      <c r="I1401" t="s">
        <v>921</v>
      </c>
      <c r="J1401" s="3">
        <v>41305</v>
      </c>
      <c r="K1401" t="s">
        <v>885</v>
      </c>
    </row>
    <row r="1402" spans="1:11" x14ac:dyDescent="0.25">
      <c r="A1402">
        <v>304311333</v>
      </c>
      <c r="B1402">
        <v>1</v>
      </c>
      <c r="C1402" t="s">
        <v>858</v>
      </c>
      <c r="D1402">
        <v>1</v>
      </c>
      <c r="E1402" t="s">
        <v>887</v>
      </c>
      <c r="F1402">
        <v>321</v>
      </c>
      <c r="G1402">
        <v>3</v>
      </c>
      <c r="H1402" t="s">
        <v>860</v>
      </c>
      <c r="I1402" t="s">
        <v>892</v>
      </c>
      <c r="J1402" s="3">
        <v>41207</v>
      </c>
      <c r="K1402" t="s">
        <v>864</v>
      </c>
    </row>
    <row r="1403" spans="1:11" x14ac:dyDescent="0.25">
      <c r="A1403">
        <v>304313113</v>
      </c>
      <c r="B1403">
        <v>1</v>
      </c>
      <c r="C1403" t="s">
        <v>858</v>
      </c>
      <c r="D1403">
        <v>1</v>
      </c>
      <c r="E1403" t="s">
        <v>887</v>
      </c>
      <c r="F1403">
        <v>321</v>
      </c>
      <c r="G1403">
        <v>3</v>
      </c>
      <c r="H1403" t="s">
        <v>860</v>
      </c>
      <c r="I1403" t="s">
        <v>892</v>
      </c>
      <c r="J1403" s="3">
        <v>41221</v>
      </c>
      <c r="K1403" t="s">
        <v>864</v>
      </c>
    </row>
    <row r="1404" spans="1:11" x14ac:dyDescent="0.25">
      <c r="A1404">
        <v>304313517</v>
      </c>
      <c r="B1404">
        <v>1</v>
      </c>
      <c r="C1404" t="s">
        <v>858</v>
      </c>
      <c r="D1404">
        <v>1</v>
      </c>
      <c r="E1404" t="s">
        <v>887</v>
      </c>
      <c r="F1404">
        <v>321</v>
      </c>
      <c r="G1404">
        <v>3</v>
      </c>
      <c r="H1404" t="s">
        <v>860</v>
      </c>
      <c r="I1404" t="s">
        <v>892</v>
      </c>
      <c r="J1404" s="3">
        <v>41225</v>
      </c>
      <c r="K1404" t="s">
        <v>864</v>
      </c>
    </row>
    <row r="1405" spans="1:11" x14ac:dyDescent="0.25">
      <c r="A1405">
        <v>304318270</v>
      </c>
      <c r="B1405">
        <v>1</v>
      </c>
      <c r="C1405" t="s">
        <v>858</v>
      </c>
      <c r="D1405">
        <v>1</v>
      </c>
      <c r="E1405" t="s">
        <v>887</v>
      </c>
      <c r="F1405">
        <v>321</v>
      </c>
      <c r="G1405">
        <v>3</v>
      </c>
      <c r="H1405" t="s">
        <v>860</v>
      </c>
      <c r="I1405" t="s">
        <v>892</v>
      </c>
      <c r="J1405" s="3">
        <v>41262</v>
      </c>
      <c r="K1405" t="s">
        <v>864</v>
      </c>
    </row>
    <row r="1406" spans="1:11" x14ac:dyDescent="0.25">
      <c r="A1406">
        <v>304318282</v>
      </c>
      <c r="B1406">
        <v>1</v>
      </c>
      <c r="C1406" t="s">
        <v>858</v>
      </c>
      <c r="D1406">
        <v>1</v>
      </c>
      <c r="E1406" t="s">
        <v>887</v>
      </c>
      <c r="F1406">
        <v>321</v>
      </c>
      <c r="G1406">
        <v>3</v>
      </c>
      <c r="H1406" t="s">
        <v>860</v>
      </c>
      <c r="I1406" t="s">
        <v>892</v>
      </c>
      <c r="J1406" s="3">
        <v>41262</v>
      </c>
      <c r="K1406" t="s">
        <v>864</v>
      </c>
    </row>
    <row r="1407" spans="1:11" x14ac:dyDescent="0.25">
      <c r="A1407">
        <v>304321655</v>
      </c>
      <c r="B1407">
        <v>1</v>
      </c>
      <c r="C1407" t="s">
        <v>858</v>
      </c>
      <c r="D1407">
        <v>1</v>
      </c>
      <c r="E1407" t="s">
        <v>887</v>
      </c>
      <c r="F1407">
        <v>321</v>
      </c>
      <c r="G1407">
        <v>3</v>
      </c>
      <c r="H1407" t="s">
        <v>860</v>
      </c>
      <c r="I1407" t="s">
        <v>892</v>
      </c>
      <c r="J1407" s="3">
        <v>41297</v>
      </c>
      <c r="K1407" t="s">
        <v>864</v>
      </c>
    </row>
    <row r="1408" spans="1:11" x14ac:dyDescent="0.25">
      <c r="A1408">
        <v>304323336</v>
      </c>
      <c r="B1408">
        <v>1</v>
      </c>
      <c r="C1408" t="s">
        <v>858</v>
      </c>
      <c r="D1408">
        <v>1</v>
      </c>
      <c r="E1408" t="s">
        <v>887</v>
      </c>
      <c r="F1408">
        <v>321</v>
      </c>
      <c r="G1408">
        <v>3</v>
      </c>
      <c r="H1408" t="s">
        <v>860</v>
      </c>
      <c r="I1408" t="s">
        <v>892</v>
      </c>
      <c r="J1408" s="3">
        <v>41310</v>
      </c>
      <c r="K1408" t="s">
        <v>864</v>
      </c>
    </row>
    <row r="1409" spans="1:11" x14ac:dyDescent="0.25">
      <c r="A1409">
        <v>304334855</v>
      </c>
      <c r="B1409">
        <v>1</v>
      </c>
      <c r="C1409" t="s">
        <v>858</v>
      </c>
      <c r="D1409">
        <v>1</v>
      </c>
      <c r="E1409" t="s">
        <v>887</v>
      </c>
      <c r="F1409">
        <v>321</v>
      </c>
      <c r="G1409">
        <v>3</v>
      </c>
      <c r="H1409" t="s">
        <v>860</v>
      </c>
      <c r="I1409" t="s">
        <v>892</v>
      </c>
      <c r="J1409" s="3">
        <v>41381</v>
      </c>
      <c r="K1409" t="s">
        <v>864</v>
      </c>
    </row>
    <row r="1410" spans="1:11" x14ac:dyDescent="0.25">
      <c r="A1410">
        <v>304340081</v>
      </c>
      <c r="B1410">
        <v>1</v>
      </c>
      <c r="C1410" t="s">
        <v>858</v>
      </c>
      <c r="D1410">
        <v>1</v>
      </c>
      <c r="E1410" t="s">
        <v>887</v>
      </c>
      <c r="F1410">
        <v>321</v>
      </c>
      <c r="G1410">
        <v>3</v>
      </c>
      <c r="H1410" t="s">
        <v>860</v>
      </c>
      <c r="I1410" t="s">
        <v>892</v>
      </c>
      <c r="J1410" s="3">
        <v>41404</v>
      </c>
      <c r="K1410" t="s">
        <v>864</v>
      </c>
    </row>
    <row r="1411" spans="1:11" x14ac:dyDescent="0.25">
      <c r="A1411">
        <v>304343101</v>
      </c>
      <c r="B1411">
        <v>1</v>
      </c>
      <c r="C1411" t="s">
        <v>858</v>
      </c>
      <c r="D1411">
        <v>1</v>
      </c>
      <c r="E1411" t="s">
        <v>887</v>
      </c>
      <c r="F1411">
        <v>321</v>
      </c>
      <c r="G1411">
        <v>3</v>
      </c>
      <c r="H1411" t="s">
        <v>860</v>
      </c>
      <c r="I1411" t="s">
        <v>892</v>
      </c>
      <c r="J1411" s="3">
        <v>41417</v>
      </c>
      <c r="K1411" t="s">
        <v>864</v>
      </c>
    </row>
    <row r="1412" spans="1:11" x14ac:dyDescent="0.25">
      <c r="A1412">
        <v>304360336</v>
      </c>
      <c r="B1412">
        <v>1</v>
      </c>
      <c r="C1412" t="s">
        <v>858</v>
      </c>
      <c r="D1412">
        <v>1</v>
      </c>
      <c r="E1412" t="s">
        <v>887</v>
      </c>
      <c r="F1412">
        <v>321</v>
      </c>
      <c r="G1412">
        <v>3</v>
      </c>
      <c r="H1412" t="s">
        <v>860</v>
      </c>
      <c r="I1412" t="s">
        <v>892</v>
      </c>
      <c r="J1412" s="3">
        <v>41485</v>
      </c>
      <c r="K1412" t="s">
        <v>864</v>
      </c>
    </row>
    <row r="1413" spans="1:11" x14ac:dyDescent="0.25">
      <c r="A1413">
        <v>304360338</v>
      </c>
      <c r="B1413">
        <v>1</v>
      </c>
      <c r="C1413" t="s">
        <v>858</v>
      </c>
      <c r="D1413">
        <v>1</v>
      </c>
      <c r="E1413" t="s">
        <v>887</v>
      </c>
      <c r="F1413">
        <v>321</v>
      </c>
      <c r="G1413">
        <v>3</v>
      </c>
      <c r="H1413" t="s">
        <v>860</v>
      </c>
      <c r="I1413" t="s">
        <v>892</v>
      </c>
      <c r="J1413" s="3">
        <v>41485</v>
      </c>
      <c r="K1413" t="s">
        <v>864</v>
      </c>
    </row>
    <row r="1414" spans="1:11" x14ac:dyDescent="0.25">
      <c r="A1414">
        <v>304360344</v>
      </c>
      <c r="B1414">
        <v>1</v>
      </c>
      <c r="C1414" t="s">
        <v>858</v>
      </c>
      <c r="D1414">
        <v>1</v>
      </c>
      <c r="E1414" t="s">
        <v>887</v>
      </c>
      <c r="F1414">
        <v>321</v>
      </c>
      <c r="G1414">
        <v>3</v>
      </c>
      <c r="H1414" t="s">
        <v>860</v>
      </c>
      <c r="I1414" t="s">
        <v>892</v>
      </c>
      <c r="J1414" s="3">
        <v>41485</v>
      </c>
      <c r="K1414" t="s">
        <v>864</v>
      </c>
    </row>
    <row r="1415" spans="1:11" x14ac:dyDescent="0.25">
      <c r="A1415">
        <v>304360345</v>
      </c>
      <c r="B1415">
        <v>1</v>
      </c>
      <c r="C1415" t="s">
        <v>858</v>
      </c>
      <c r="D1415">
        <v>1</v>
      </c>
      <c r="E1415" t="s">
        <v>887</v>
      </c>
      <c r="F1415">
        <v>321</v>
      </c>
      <c r="G1415">
        <v>3</v>
      </c>
      <c r="H1415" t="s">
        <v>860</v>
      </c>
      <c r="I1415" t="s">
        <v>892</v>
      </c>
      <c r="J1415" s="3">
        <v>41485</v>
      </c>
      <c r="K1415" t="s">
        <v>864</v>
      </c>
    </row>
    <row r="1416" spans="1:11" x14ac:dyDescent="0.25">
      <c r="A1416">
        <v>304360449</v>
      </c>
      <c r="B1416">
        <v>1</v>
      </c>
      <c r="C1416" t="s">
        <v>858</v>
      </c>
      <c r="D1416">
        <v>1</v>
      </c>
      <c r="E1416" t="s">
        <v>887</v>
      </c>
      <c r="F1416">
        <v>321</v>
      </c>
      <c r="G1416">
        <v>3</v>
      </c>
      <c r="H1416" t="s">
        <v>860</v>
      </c>
      <c r="I1416" t="s">
        <v>892</v>
      </c>
      <c r="J1416" s="3">
        <v>41485</v>
      </c>
      <c r="K1416" t="s">
        <v>864</v>
      </c>
    </row>
    <row r="1417" spans="1:11" x14ac:dyDescent="0.25">
      <c r="A1417">
        <v>304360450</v>
      </c>
      <c r="B1417">
        <v>1</v>
      </c>
      <c r="C1417" t="s">
        <v>858</v>
      </c>
      <c r="D1417">
        <v>1</v>
      </c>
      <c r="E1417" t="s">
        <v>887</v>
      </c>
      <c r="F1417">
        <v>321</v>
      </c>
      <c r="G1417">
        <v>3</v>
      </c>
      <c r="H1417" t="s">
        <v>860</v>
      </c>
      <c r="I1417" t="s">
        <v>892</v>
      </c>
      <c r="J1417" s="3">
        <v>41485</v>
      </c>
      <c r="K1417" t="s">
        <v>864</v>
      </c>
    </row>
    <row r="1418" spans="1:11" x14ac:dyDescent="0.25">
      <c r="A1418">
        <v>304360451</v>
      </c>
      <c r="B1418">
        <v>1</v>
      </c>
      <c r="C1418" t="s">
        <v>858</v>
      </c>
      <c r="D1418">
        <v>1</v>
      </c>
      <c r="E1418" t="s">
        <v>887</v>
      </c>
      <c r="F1418">
        <v>321</v>
      </c>
      <c r="G1418">
        <v>3</v>
      </c>
      <c r="H1418" t="s">
        <v>860</v>
      </c>
      <c r="I1418" t="s">
        <v>892</v>
      </c>
      <c r="J1418" s="3">
        <v>41485</v>
      </c>
      <c r="K1418" t="s">
        <v>864</v>
      </c>
    </row>
    <row r="1419" spans="1:11" x14ac:dyDescent="0.25">
      <c r="A1419">
        <v>304360452</v>
      </c>
      <c r="B1419">
        <v>1</v>
      </c>
      <c r="C1419" t="s">
        <v>858</v>
      </c>
      <c r="D1419">
        <v>1</v>
      </c>
      <c r="E1419" t="s">
        <v>887</v>
      </c>
      <c r="F1419">
        <v>321</v>
      </c>
      <c r="G1419">
        <v>3</v>
      </c>
      <c r="H1419" t="s">
        <v>860</v>
      </c>
      <c r="I1419" t="s">
        <v>892</v>
      </c>
      <c r="J1419" s="3">
        <v>41485</v>
      </c>
      <c r="K1419" t="s">
        <v>864</v>
      </c>
    </row>
    <row r="1420" spans="1:11" x14ac:dyDescent="0.25">
      <c r="A1420">
        <v>304360453</v>
      </c>
      <c r="B1420">
        <v>1</v>
      </c>
      <c r="C1420" t="s">
        <v>858</v>
      </c>
      <c r="D1420">
        <v>1</v>
      </c>
      <c r="E1420" t="s">
        <v>887</v>
      </c>
      <c r="F1420">
        <v>321</v>
      </c>
      <c r="G1420">
        <v>3</v>
      </c>
      <c r="H1420" t="s">
        <v>860</v>
      </c>
      <c r="I1420" t="s">
        <v>892</v>
      </c>
      <c r="J1420" s="3">
        <v>41485</v>
      </c>
      <c r="K1420" t="s">
        <v>864</v>
      </c>
    </row>
    <row r="1421" spans="1:11" x14ac:dyDescent="0.25">
      <c r="A1421">
        <v>304360454</v>
      </c>
      <c r="B1421">
        <v>1</v>
      </c>
      <c r="C1421" t="s">
        <v>858</v>
      </c>
      <c r="D1421">
        <v>1</v>
      </c>
      <c r="E1421" t="s">
        <v>887</v>
      </c>
      <c r="F1421">
        <v>321</v>
      </c>
      <c r="G1421">
        <v>3</v>
      </c>
      <c r="H1421" t="s">
        <v>860</v>
      </c>
      <c r="I1421" t="s">
        <v>892</v>
      </c>
      <c r="J1421" s="3">
        <v>41485</v>
      </c>
      <c r="K1421" t="s">
        <v>864</v>
      </c>
    </row>
    <row r="1422" spans="1:11" x14ac:dyDescent="0.25">
      <c r="A1422">
        <v>304360455</v>
      </c>
      <c r="B1422">
        <v>1</v>
      </c>
      <c r="C1422" t="s">
        <v>858</v>
      </c>
      <c r="D1422">
        <v>1</v>
      </c>
      <c r="E1422" t="s">
        <v>887</v>
      </c>
      <c r="F1422">
        <v>321</v>
      </c>
      <c r="G1422">
        <v>3</v>
      </c>
      <c r="H1422" t="s">
        <v>860</v>
      </c>
      <c r="I1422" t="s">
        <v>892</v>
      </c>
      <c r="J1422" s="3">
        <v>41485</v>
      </c>
      <c r="K1422" t="s">
        <v>864</v>
      </c>
    </row>
    <row r="1423" spans="1:11" x14ac:dyDescent="0.25">
      <c r="A1423">
        <v>304360457</v>
      </c>
      <c r="B1423">
        <v>1</v>
      </c>
      <c r="C1423" t="s">
        <v>858</v>
      </c>
      <c r="D1423">
        <v>1</v>
      </c>
      <c r="E1423" t="s">
        <v>887</v>
      </c>
      <c r="F1423">
        <v>2096</v>
      </c>
      <c r="G1423">
        <v>3</v>
      </c>
      <c r="H1423" t="s">
        <v>860</v>
      </c>
      <c r="I1423" t="s">
        <v>870</v>
      </c>
      <c r="J1423" s="3">
        <v>41683</v>
      </c>
      <c r="K1423" t="s">
        <v>862</v>
      </c>
    </row>
    <row r="1424" spans="1:11" x14ac:dyDescent="0.25">
      <c r="A1424">
        <v>304360458</v>
      </c>
      <c r="B1424">
        <v>1</v>
      </c>
      <c r="C1424" t="s">
        <v>858</v>
      </c>
      <c r="D1424">
        <v>1</v>
      </c>
      <c r="E1424" t="s">
        <v>887</v>
      </c>
      <c r="F1424">
        <v>321</v>
      </c>
      <c r="G1424">
        <v>3</v>
      </c>
      <c r="H1424" t="s">
        <v>860</v>
      </c>
      <c r="I1424" t="s">
        <v>892</v>
      </c>
      <c r="J1424" s="3">
        <v>41485</v>
      </c>
      <c r="K1424" t="s">
        <v>864</v>
      </c>
    </row>
    <row r="1425" spans="1:11" x14ac:dyDescent="0.25">
      <c r="A1425">
        <v>304360459</v>
      </c>
      <c r="B1425">
        <v>1</v>
      </c>
      <c r="C1425" t="s">
        <v>858</v>
      </c>
      <c r="D1425">
        <v>1</v>
      </c>
      <c r="E1425" t="s">
        <v>887</v>
      </c>
      <c r="F1425">
        <v>321</v>
      </c>
      <c r="G1425">
        <v>3</v>
      </c>
      <c r="H1425" t="s">
        <v>860</v>
      </c>
      <c r="I1425" t="s">
        <v>892</v>
      </c>
      <c r="J1425" s="3">
        <v>41485</v>
      </c>
      <c r="K1425" t="s">
        <v>864</v>
      </c>
    </row>
    <row r="1426" spans="1:11" x14ac:dyDescent="0.25">
      <c r="A1426">
        <v>304360460</v>
      </c>
      <c r="B1426">
        <v>1</v>
      </c>
      <c r="C1426" t="s">
        <v>858</v>
      </c>
      <c r="D1426">
        <v>1</v>
      </c>
      <c r="E1426" t="s">
        <v>887</v>
      </c>
      <c r="F1426">
        <v>321</v>
      </c>
      <c r="G1426">
        <v>3</v>
      </c>
      <c r="H1426" t="s">
        <v>860</v>
      </c>
      <c r="I1426" t="s">
        <v>892</v>
      </c>
      <c r="J1426" s="3">
        <v>41485</v>
      </c>
      <c r="K1426" t="s">
        <v>864</v>
      </c>
    </row>
    <row r="1427" spans="1:11" x14ac:dyDescent="0.25">
      <c r="A1427">
        <v>304360461</v>
      </c>
      <c r="B1427">
        <v>1</v>
      </c>
      <c r="C1427" t="s">
        <v>858</v>
      </c>
      <c r="D1427">
        <v>1</v>
      </c>
      <c r="E1427" t="s">
        <v>887</v>
      </c>
      <c r="F1427">
        <v>321</v>
      </c>
      <c r="G1427">
        <v>3</v>
      </c>
      <c r="H1427" t="s">
        <v>860</v>
      </c>
      <c r="I1427" t="s">
        <v>892</v>
      </c>
      <c r="J1427" s="3">
        <v>41485</v>
      </c>
      <c r="K1427" t="s">
        <v>864</v>
      </c>
    </row>
    <row r="1428" spans="1:11" x14ac:dyDescent="0.25">
      <c r="A1428">
        <v>304360462</v>
      </c>
      <c r="B1428">
        <v>1</v>
      </c>
      <c r="C1428" t="s">
        <v>858</v>
      </c>
      <c r="D1428">
        <v>1</v>
      </c>
      <c r="E1428" t="s">
        <v>887</v>
      </c>
      <c r="F1428">
        <v>321</v>
      </c>
      <c r="G1428">
        <v>3</v>
      </c>
      <c r="H1428" t="s">
        <v>860</v>
      </c>
      <c r="I1428" t="s">
        <v>892</v>
      </c>
      <c r="J1428" s="3">
        <v>41485</v>
      </c>
      <c r="K1428" t="s">
        <v>864</v>
      </c>
    </row>
    <row r="1429" spans="1:11" x14ac:dyDescent="0.25">
      <c r="A1429">
        <v>304360463</v>
      </c>
      <c r="B1429">
        <v>1</v>
      </c>
      <c r="C1429" t="s">
        <v>858</v>
      </c>
      <c r="D1429">
        <v>1</v>
      </c>
      <c r="E1429" t="s">
        <v>887</v>
      </c>
      <c r="F1429">
        <v>321</v>
      </c>
      <c r="G1429">
        <v>3</v>
      </c>
      <c r="H1429" t="s">
        <v>860</v>
      </c>
      <c r="I1429" t="s">
        <v>892</v>
      </c>
      <c r="J1429" s="3">
        <v>41485</v>
      </c>
      <c r="K1429" t="s">
        <v>864</v>
      </c>
    </row>
    <row r="1430" spans="1:11" x14ac:dyDescent="0.25">
      <c r="A1430">
        <v>304360464</v>
      </c>
      <c r="B1430">
        <v>1</v>
      </c>
      <c r="C1430" t="s">
        <v>858</v>
      </c>
      <c r="D1430">
        <v>1</v>
      </c>
      <c r="E1430" t="s">
        <v>887</v>
      </c>
      <c r="F1430">
        <v>321</v>
      </c>
      <c r="G1430">
        <v>3</v>
      </c>
      <c r="H1430" t="s">
        <v>860</v>
      </c>
      <c r="I1430" t="s">
        <v>892</v>
      </c>
      <c r="J1430" s="3">
        <v>41485</v>
      </c>
      <c r="K1430" t="s">
        <v>864</v>
      </c>
    </row>
    <row r="1431" spans="1:11" x14ac:dyDescent="0.25">
      <c r="A1431">
        <v>304360468</v>
      </c>
      <c r="B1431">
        <v>1</v>
      </c>
      <c r="C1431" t="s">
        <v>858</v>
      </c>
      <c r="D1431">
        <v>1</v>
      </c>
      <c r="E1431" t="s">
        <v>887</v>
      </c>
      <c r="F1431">
        <v>321</v>
      </c>
      <c r="G1431">
        <v>3</v>
      </c>
      <c r="H1431" t="s">
        <v>860</v>
      </c>
      <c r="I1431" t="s">
        <v>892</v>
      </c>
      <c r="J1431" s="3">
        <v>41485</v>
      </c>
      <c r="K1431" t="s">
        <v>864</v>
      </c>
    </row>
    <row r="1432" spans="1:11" x14ac:dyDescent="0.25">
      <c r="A1432">
        <v>304360469</v>
      </c>
      <c r="B1432">
        <v>1</v>
      </c>
      <c r="C1432" t="s">
        <v>858</v>
      </c>
      <c r="D1432">
        <v>1</v>
      </c>
      <c r="E1432" t="s">
        <v>887</v>
      </c>
      <c r="F1432">
        <v>321</v>
      </c>
      <c r="G1432">
        <v>3</v>
      </c>
      <c r="H1432" t="s">
        <v>860</v>
      </c>
      <c r="I1432" t="s">
        <v>892</v>
      </c>
      <c r="J1432" s="3">
        <v>41485</v>
      </c>
      <c r="K1432" t="s">
        <v>864</v>
      </c>
    </row>
    <row r="1433" spans="1:11" x14ac:dyDescent="0.25">
      <c r="A1433">
        <v>304363855</v>
      </c>
      <c r="B1433">
        <v>1</v>
      </c>
      <c r="C1433" t="s">
        <v>858</v>
      </c>
      <c r="D1433">
        <v>1</v>
      </c>
      <c r="E1433" t="s">
        <v>887</v>
      </c>
      <c r="F1433">
        <v>321</v>
      </c>
      <c r="G1433">
        <v>3</v>
      </c>
      <c r="H1433" t="s">
        <v>860</v>
      </c>
      <c r="I1433" t="s">
        <v>892</v>
      </c>
      <c r="J1433" s="3">
        <v>41498</v>
      </c>
      <c r="K1433" t="s">
        <v>864</v>
      </c>
    </row>
    <row r="1434" spans="1:11" x14ac:dyDescent="0.25">
      <c r="A1434">
        <v>304365295</v>
      </c>
      <c r="B1434">
        <v>1</v>
      </c>
      <c r="C1434" t="s">
        <v>858</v>
      </c>
      <c r="D1434">
        <v>1</v>
      </c>
      <c r="E1434" t="s">
        <v>887</v>
      </c>
      <c r="F1434">
        <v>321</v>
      </c>
      <c r="G1434">
        <v>3</v>
      </c>
      <c r="H1434" t="s">
        <v>860</v>
      </c>
      <c r="I1434" t="s">
        <v>892</v>
      </c>
      <c r="J1434" s="3">
        <v>41502</v>
      </c>
      <c r="K1434" t="s">
        <v>864</v>
      </c>
    </row>
    <row r="1435" spans="1:11" x14ac:dyDescent="0.25">
      <c r="A1435">
        <v>304365296</v>
      </c>
      <c r="B1435">
        <v>1</v>
      </c>
      <c r="C1435" t="s">
        <v>858</v>
      </c>
      <c r="D1435">
        <v>1</v>
      </c>
      <c r="E1435" t="s">
        <v>887</v>
      </c>
      <c r="F1435">
        <v>321</v>
      </c>
      <c r="G1435">
        <v>3</v>
      </c>
      <c r="H1435" t="s">
        <v>860</v>
      </c>
      <c r="I1435" t="s">
        <v>892</v>
      </c>
      <c r="J1435" s="3">
        <v>41502</v>
      </c>
      <c r="K1435" t="s">
        <v>864</v>
      </c>
    </row>
    <row r="1436" spans="1:11" x14ac:dyDescent="0.25">
      <c r="A1436">
        <v>304365301</v>
      </c>
      <c r="B1436">
        <v>1</v>
      </c>
      <c r="C1436" t="s">
        <v>858</v>
      </c>
      <c r="D1436">
        <v>1</v>
      </c>
      <c r="E1436" t="s">
        <v>887</v>
      </c>
      <c r="F1436">
        <v>321</v>
      </c>
      <c r="G1436">
        <v>3</v>
      </c>
      <c r="H1436" t="s">
        <v>860</v>
      </c>
      <c r="I1436" t="s">
        <v>892</v>
      </c>
      <c r="J1436" s="3">
        <v>41502</v>
      </c>
      <c r="K1436" t="s">
        <v>864</v>
      </c>
    </row>
    <row r="1437" spans="1:11" x14ac:dyDescent="0.25">
      <c r="A1437">
        <v>304365343</v>
      </c>
      <c r="B1437">
        <v>1</v>
      </c>
      <c r="C1437" t="s">
        <v>858</v>
      </c>
      <c r="D1437">
        <v>1</v>
      </c>
      <c r="E1437" t="s">
        <v>887</v>
      </c>
      <c r="F1437">
        <v>321</v>
      </c>
      <c r="G1437">
        <v>3</v>
      </c>
      <c r="H1437" t="s">
        <v>860</v>
      </c>
      <c r="I1437" t="s">
        <v>892</v>
      </c>
      <c r="J1437" s="3">
        <v>41505</v>
      </c>
      <c r="K1437" t="s">
        <v>864</v>
      </c>
    </row>
    <row r="1438" spans="1:11" x14ac:dyDescent="0.25">
      <c r="A1438">
        <v>304365372</v>
      </c>
      <c r="B1438">
        <v>1</v>
      </c>
      <c r="C1438" t="s">
        <v>858</v>
      </c>
      <c r="D1438">
        <v>1</v>
      </c>
      <c r="E1438" t="s">
        <v>887</v>
      </c>
      <c r="F1438">
        <v>321</v>
      </c>
      <c r="G1438">
        <v>3</v>
      </c>
      <c r="H1438" t="s">
        <v>860</v>
      </c>
      <c r="I1438" t="s">
        <v>892</v>
      </c>
      <c r="J1438" s="3">
        <v>41505</v>
      </c>
      <c r="K1438" t="s">
        <v>864</v>
      </c>
    </row>
    <row r="1439" spans="1:11" x14ac:dyDescent="0.25">
      <c r="A1439">
        <v>304365373</v>
      </c>
      <c r="B1439">
        <v>1</v>
      </c>
      <c r="C1439" t="s">
        <v>858</v>
      </c>
      <c r="D1439">
        <v>1</v>
      </c>
      <c r="E1439" t="s">
        <v>887</v>
      </c>
      <c r="F1439">
        <v>321</v>
      </c>
      <c r="G1439">
        <v>3</v>
      </c>
      <c r="H1439" t="s">
        <v>860</v>
      </c>
      <c r="I1439" t="s">
        <v>892</v>
      </c>
      <c r="J1439" s="3">
        <v>41505</v>
      </c>
      <c r="K1439" t="s">
        <v>864</v>
      </c>
    </row>
    <row r="1440" spans="1:11" x14ac:dyDescent="0.25">
      <c r="A1440">
        <v>304365374</v>
      </c>
      <c r="B1440">
        <v>1</v>
      </c>
      <c r="C1440" t="s">
        <v>858</v>
      </c>
      <c r="D1440">
        <v>1</v>
      </c>
      <c r="E1440" t="s">
        <v>887</v>
      </c>
      <c r="F1440">
        <v>321</v>
      </c>
      <c r="G1440">
        <v>3</v>
      </c>
      <c r="H1440" t="s">
        <v>860</v>
      </c>
      <c r="I1440" t="s">
        <v>892</v>
      </c>
      <c r="J1440" s="3">
        <v>41505</v>
      </c>
      <c r="K1440" t="s">
        <v>864</v>
      </c>
    </row>
    <row r="1441" spans="1:11" x14ac:dyDescent="0.25">
      <c r="A1441">
        <v>304365375</v>
      </c>
      <c r="B1441">
        <v>1</v>
      </c>
      <c r="C1441" t="s">
        <v>858</v>
      </c>
      <c r="D1441">
        <v>1</v>
      </c>
      <c r="E1441" t="s">
        <v>887</v>
      </c>
      <c r="F1441">
        <v>321</v>
      </c>
      <c r="G1441">
        <v>3</v>
      </c>
      <c r="H1441" t="s">
        <v>860</v>
      </c>
      <c r="I1441" t="s">
        <v>892</v>
      </c>
      <c r="J1441" s="3">
        <v>41505</v>
      </c>
      <c r="K1441" t="s">
        <v>864</v>
      </c>
    </row>
    <row r="1442" spans="1:11" x14ac:dyDescent="0.25">
      <c r="A1442">
        <v>304365376</v>
      </c>
      <c r="B1442">
        <v>1</v>
      </c>
      <c r="C1442" t="s">
        <v>858</v>
      </c>
      <c r="D1442">
        <v>1</v>
      </c>
      <c r="E1442" t="s">
        <v>887</v>
      </c>
      <c r="F1442">
        <v>321</v>
      </c>
      <c r="G1442">
        <v>3</v>
      </c>
      <c r="H1442" t="s">
        <v>860</v>
      </c>
      <c r="I1442" t="s">
        <v>892</v>
      </c>
      <c r="J1442" s="3">
        <v>41505</v>
      </c>
      <c r="K1442" t="s">
        <v>864</v>
      </c>
    </row>
    <row r="1443" spans="1:11" x14ac:dyDescent="0.25">
      <c r="A1443">
        <v>304365378</v>
      </c>
      <c r="B1443">
        <v>1</v>
      </c>
      <c r="C1443" t="s">
        <v>858</v>
      </c>
      <c r="D1443">
        <v>1</v>
      </c>
      <c r="E1443" t="s">
        <v>887</v>
      </c>
      <c r="F1443">
        <v>321</v>
      </c>
      <c r="G1443">
        <v>3</v>
      </c>
      <c r="H1443" t="s">
        <v>860</v>
      </c>
      <c r="I1443" t="s">
        <v>892</v>
      </c>
      <c r="J1443" s="3">
        <v>41505</v>
      </c>
      <c r="K1443" t="s">
        <v>864</v>
      </c>
    </row>
    <row r="1444" spans="1:11" x14ac:dyDescent="0.25">
      <c r="A1444">
        <v>304365379</v>
      </c>
      <c r="B1444">
        <v>1</v>
      </c>
      <c r="C1444" t="s">
        <v>858</v>
      </c>
      <c r="D1444">
        <v>1</v>
      </c>
      <c r="E1444" t="s">
        <v>887</v>
      </c>
      <c r="F1444">
        <v>321</v>
      </c>
      <c r="G1444">
        <v>3</v>
      </c>
      <c r="H1444" t="s">
        <v>860</v>
      </c>
      <c r="I1444" t="s">
        <v>892</v>
      </c>
      <c r="J1444" s="3">
        <v>41505</v>
      </c>
      <c r="K1444" t="s">
        <v>864</v>
      </c>
    </row>
    <row r="1445" spans="1:11" x14ac:dyDescent="0.25">
      <c r="A1445">
        <v>304365380</v>
      </c>
      <c r="B1445">
        <v>1</v>
      </c>
      <c r="C1445" t="s">
        <v>858</v>
      </c>
      <c r="D1445">
        <v>1</v>
      </c>
      <c r="E1445" t="s">
        <v>887</v>
      </c>
      <c r="F1445">
        <v>321</v>
      </c>
      <c r="G1445">
        <v>3</v>
      </c>
      <c r="H1445" t="s">
        <v>860</v>
      </c>
      <c r="I1445" t="s">
        <v>892</v>
      </c>
      <c r="J1445" s="3">
        <v>41505</v>
      </c>
      <c r="K1445" t="s">
        <v>864</v>
      </c>
    </row>
    <row r="1446" spans="1:11" x14ac:dyDescent="0.25">
      <c r="A1446">
        <v>304365381</v>
      </c>
      <c r="B1446">
        <v>1</v>
      </c>
      <c r="C1446" t="s">
        <v>858</v>
      </c>
      <c r="D1446">
        <v>1</v>
      </c>
      <c r="E1446" t="s">
        <v>887</v>
      </c>
      <c r="F1446">
        <v>321</v>
      </c>
      <c r="G1446">
        <v>3</v>
      </c>
      <c r="H1446" t="s">
        <v>860</v>
      </c>
      <c r="I1446" t="s">
        <v>892</v>
      </c>
      <c r="J1446" s="3">
        <v>41505</v>
      </c>
      <c r="K1446" t="s">
        <v>864</v>
      </c>
    </row>
    <row r="1447" spans="1:11" x14ac:dyDescent="0.25">
      <c r="A1447">
        <v>304365382</v>
      </c>
      <c r="B1447">
        <v>1</v>
      </c>
      <c r="C1447" t="s">
        <v>858</v>
      </c>
      <c r="D1447">
        <v>1</v>
      </c>
      <c r="E1447" t="s">
        <v>887</v>
      </c>
      <c r="F1447">
        <v>321</v>
      </c>
      <c r="G1447">
        <v>3</v>
      </c>
      <c r="H1447" t="s">
        <v>860</v>
      </c>
      <c r="I1447" t="s">
        <v>892</v>
      </c>
      <c r="J1447" s="3">
        <v>41505</v>
      </c>
      <c r="K1447" t="s">
        <v>864</v>
      </c>
    </row>
    <row r="1448" spans="1:11" x14ac:dyDescent="0.25">
      <c r="A1448">
        <v>304365383</v>
      </c>
      <c r="B1448">
        <v>1</v>
      </c>
      <c r="C1448" t="s">
        <v>858</v>
      </c>
      <c r="D1448">
        <v>1</v>
      </c>
      <c r="E1448" t="s">
        <v>887</v>
      </c>
      <c r="F1448">
        <v>321</v>
      </c>
      <c r="G1448">
        <v>3</v>
      </c>
      <c r="H1448" t="s">
        <v>860</v>
      </c>
      <c r="I1448" t="s">
        <v>892</v>
      </c>
      <c r="J1448" s="3">
        <v>41505</v>
      </c>
      <c r="K1448" t="s">
        <v>864</v>
      </c>
    </row>
    <row r="1449" spans="1:11" x14ac:dyDescent="0.25">
      <c r="A1449">
        <v>304365384</v>
      </c>
      <c r="B1449">
        <v>1</v>
      </c>
      <c r="C1449" t="s">
        <v>858</v>
      </c>
      <c r="D1449">
        <v>1</v>
      </c>
      <c r="E1449" t="s">
        <v>887</v>
      </c>
      <c r="F1449">
        <v>321</v>
      </c>
      <c r="G1449">
        <v>3</v>
      </c>
      <c r="H1449" t="s">
        <v>860</v>
      </c>
      <c r="I1449" t="s">
        <v>892</v>
      </c>
      <c r="J1449" s="3">
        <v>41505</v>
      </c>
      <c r="K1449" t="s">
        <v>864</v>
      </c>
    </row>
    <row r="1450" spans="1:11" x14ac:dyDescent="0.25">
      <c r="A1450">
        <v>304365385</v>
      </c>
      <c r="B1450">
        <v>1</v>
      </c>
      <c r="C1450" t="s">
        <v>858</v>
      </c>
      <c r="D1450">
        <v>1</v>
      </c>
      <c r="E1450" t="s">
        <v>887</v>
      </c>
      <c r="F1450">
        <v>321</v>
      </c>
      <c r="G1450">
        <v>3</v>
      </c>
      <c r="H1450" t="s">
        <v>860</v>
      </c>
      <c r="I1450" t="s">
        <v>892</v>
      </c>
      <c r="J1450" s="3">
        <v>41505</v>
      </c>
      <c r="K1450" t="s">
        <v>864</v>
      </c>
    </row>
    <row r="1451" spans="1:11" x14ac:dyDescent="0.25">
      <c r="A1451">
        <v>304365387</v>
      </c>
      <c r="B1451">
        <v>1</v>
      </c>
      <c r="C1451" t="s">
        <v>858</v>
      </c>
      <c r="D1451">
        <v>1</v>
      </c>
      <c r="E1451" t="s">
        <v>887</v>
      </c>
      <c r="F1451">
        <v>321</v>
      </c>
      <c r="G1451">
        <v>3</v>
      </c>
      <c r="H1451" t="s">
        <v>860</v>
      </c>
      <c r="I1451" t="s">
        <v>892</v>
      </c>
      <c r="J1451" s="3">
        <v>41505</v>
      </c>
      <c r="K1451" t="s">
        <v>864</v>
      </c>
    </row>
    <row r="1452" spans="1:11" x14ac:dyDescent="0.25">
      <c r="A1452">
        <v>304365388</v>
      </c>
      <c r="B1452">
        <v>1</v>
      </c>
      <c r="C1452" t="s">
        <v>858</v>
      </c>
      <c r="D1452">
        <v>1</v>
      </c>
      <c r="E1452" t="s">
        <v>887</v>
      </c>
      <c r="F1452">
        <v>321</v>
      </c>
      <c r="G1452">
        <v>3</v>
      </c>
      <c r="H1452" t="s">
        <v>860</v>
      </c>
      <c r="I1452" t="s">
        <v>892</v>
      </c>
      <c r="J1452" s="3">
        <v>41505</v>
      </c>
      <c r="K1452" t="s">
        <v>864</v>
      </c>
    </row>
    <row r="1453" spans="1:11" x14ac:dyDescent="0.25">
      <c r="A1453">
        <v>304365389</v>
      </c>
      <c r="B1453">
        <v>1</v>
      </c>
      <c r="C1453" t="s">
        <v>858</v>
      </c>
      <c r="D1453">
        <v>1</v>
      </c>
      <c r="E1453" t="s">
        <v>887</v>
      </c>
      <c r="F1453">
        <v>321</v>
      </c>
      <c r="G1453">
        <v>3</v>
      </c>
      <c r="H1453" t="s">
        <v>860</v>
      </c>
      <c r="I1453" t="s">
        <v>892</v>
      </c>
      <c r="J1453" s="3">
        <v>41505</v>
      </c>
      <c r="K1453" t="s">
        <v>864</v>
      </c>
    </row>
    <row r="1454" spans="1:11" x14ac:dyDescent="0.25">
      <c r="A1454">
        <v>304365390</v>
      </c>
      <c r="B1454">
        <v>1</v>
      </c>
      <c r="C1454" t="s">
        <v>858</v>
      </c>
      <c r="D1454">
        <v>1</v>
      </c>
      <c r="E1454" t="s">
        <v>887</v>
      </c>
      <c r="F1454">
        <v>321</v>
      </c>
      <c r="G1454">
        <v>3</v>
      </c>
      <c r="H1454" t="s">
        <v>860</v>
      </c>
      <c r="I1454" t="s">
        <v>892</v>
      </c>
      <c r="J1454" s="3">
        <v>41505</v>
      </c>
      <c r="K1454" t="s">
        <v>864</v>
      </c>
    </row>
    <row r="1455" spans="1:11" x14ac:dyDescent="0.25">
      <c r="A1455">
        <v>304365391</v>
      </c>
      <c r="B1455">
        <v>1</v>
      </c>
      <c r="C1455" t="s">
        <v>858</v>
      </c>
      <c r="D1455">
        <v>1</v>
      </c>
      <c r="E1455" t="s">
        <v>887</v>
      </c>
      <c r="F1455">
        <v>321</v>
      </c>
      <c r="G1455">
        <v>3</v>
      </c>
      <c r="H1455" t="s">
        <v>860</v>
      </c>
      <c r="I1455" t="s">
        <v>892</v>
      </c>
      <c r="J1455" s="3">
        <v>41505</v>
      </c>
      <c r="K1455" t="s">
        <v>864</v>
      </c>
    </row>
    <row r="1456" spans="1:11" x14ac:dyDescent="0.25">
      <c r="A1456">
        <v>304365392</v>
      </c>
      <c r="B1456">
        <v>1</v>
      </c>
      <c r="C1456" t="s">
        <v>858</v>
      </c>
      <c r="D1456">
        <v>1</v>
      </c>
      <c r="E1456" t="s">
        <v>887</v>
      </c>
      <c r="F1456">
        <v>321</v>
      </c>
      <c r="G1456">
        <v>3</v>
      </c>
      <c r="H1456" t="s">
        <v>860</v>
      </c>
      <c r="I1456" t="s">
        <v>892</v>
      </c>
      <c r="J1456" s="3">
        <v>41505</v>
      </c>
      <c r="K1456" t="s">
        <v>864</v>
      </c>
    </row>
    <row r="1457" spans="1:11" x14ac:dyDescent="0.25">
      <c r="A1457">
        <v>304365394</v>
      </c>
      <c r="B1457">
        <v>1</v>
      </c>
      <c r="C1457" t="s">
        <v>858</v>
      </c>
      <c r="D1457">
        <v>1</v>
      </c>
      <c r="E1457" t="s">
        <v>887</v>
      </c>
      <c r="F1457">
        <v>321</v>
      </c>
      <c r="G1457">
        <v>3</v>
      </c>
      <c r="H1457" t="s">
        <v>860</v>
      </c>
      <c r="I1457" t="s">
        <v>892</v>
      </c>
      <c r="J1457" s="3">
        <v>41505</v>
      </c>
      <c r="K1457" t="s">
        <v>864</v>
      </c>
    </row>
    <row r="1458" spans="1:11" x14ac:dyDescent="0.25">
      <c r="A1458">
        <v>304365396</v>
      </c>
      <c r="B1458">
        <v>1</v>
      </c>
      <c r="C1458" t="s">
        <v>858</v>
      </c>
      <c r="D1458">
        <v>1</v>
      </c>
      <c r="E1458" t="s">
        <v>887</v>
      </c>
      <c r="F1458">
        <v>321</v>
      </c>
      <c r="G1458">
        <v>3</v>
      </c>
      <c r="H1458" t="s">
        <v>860</v>
      </c>
      <c r="I1458" t="s">
        <v>892</v>
      </c>
      <c r="J1458" s="3">
        <v>41505</v>
      </c>
      <c r="K1458" t="s">
        <v>864</v>
      </c>
    </row>
    <row r="1459" spans="1:11" x14ac:dyDescent="0.25">
      <c r="A1459">
        <v>304365397</v>
      </c>
      <c r="B1459">
        <v>1</v>
      </c>
      <c r="C1459" t="s">
        <v>858</v>
      </c>
      <c r="D1459">
        <v>1</v>
      </c>
      <c r="E1459" t="s">
        <v>887</v>
      </c>
      <c r="F1459">
        <v>321</v>
      </c>
      <c r="G1459">
        <v>3</v>
      </c>
      <c r="H1459" t="s">
        <v>860</v>
      </c>
      <c r="I1459" t="s">
        <v>892</v>
      </c>
      <c r="J1459" s="3">
        <v>41505</v>
      </c>
      <c r="K1459" t="s">
        <v>864</v>
      </c>
    </row>
    <row r="1460" spans="1:11" x14ac:dyDescent="0.25">
      <c r="A1460">
        <v>304365398</v>
      </c>
      <c r="B1460">
        <v>1</v>
      </c>
      <c r="C1460" t="s">
        <v>858</v>
      </c>
      <c r="D1460">
        <v>1</v>
      </c>
      <c r="E1460" t="s">
        <v>887</v>
      </c>
      <c r="F1460">
        <v>321</v>
      </c>
      <c r="G1460">
        <v>3</v>
      </c>
      <c r="H1460" t="s">
        <v>860</v>
      </c>
      <c r="I1460" t="s">
        <v>892</v>
      </c>
      <c r="J1460" s="3">
        <v>41505</v>
      </c>
      <c r="K1460" t="s">
        <v>864</v>
      </c>
    </row>
    <row r="1461" spans="1:11" x14ac:dyDescent="0.25">
      <c r="A1461">
        <v>304365399</v>
      </c>
      <c r="B1461">
        <v>1</v>
      </c>
      <c r="C1461" t="s">
        <v>858</v>
      </c>
      <c r="D1461">
        <v>1</v>
      </c>
      <c r="E1461" t="s">
        <v>887</v>
      </c>
      <c r="F1461">
        <v>321</v>
      </c>
      <c r="G1461">
        <v>3</v>
      </c>
      <c r="H1461" t="s">
        <v>860</v>
      </c>
      <c r="I1461" t="s">
        <v>892</v>
      </c>
      <c r="J1461" s="3">
        <v>41505</v>
      </c>
      <c r="K1461" t="s">
        <v>864</v>
      </c>
    </row>
    <row r="1462" spans="1:11" x14ac:dyDescent="0.25">
      <c r="A1462">
        <v>304365400</v>
      </c>
      <c r="B1462">
        <v>1</v>
      </c>
      <c r="C1462" t="s">
        <v>858</v>
      </c>
      <c r="D1462">
        <v>1</v>
      </c>
      <c r="E1462" t="s">
        <v>887</v>
      </c>
      <c r="F1462">
        <v>321</v>
      </c>
      <c r="G1462">
        <v>3</v>
      </c>
      <c r="H1462" t="s">
        <v>860</v>
      </c>
      <c r="I1462" t="s">
        <v>892</v>
      </c>
      <c r="J1462" s="3">
        <v>41505</v>
      </c>
      <c r="K1462" t="s">
        <v>864</v>
      </c>
    </row>
    <row r="1463" spans="1:11" x14ac:dyDescent="0.25">
      <c r="A1463">
        <v>304365401</v>
      </c>
      <c r="B1463">
        <v>1</v>
      </c>
      <c r="C1463" t="s">
        <v>858</v>
      </c>
      <c r="D1463">
        <v>1</v>
      </c>
      <c r="E1463" t="s">
        <v>887</v>
      </c>
      <c r="F1463">
        <v>321</v>
      </c>
      <c r="G1463">
        <v>3</v>
      </c>
      <c r="H1463" t="s">
        <v>860</v>
      </c>
      <c r="I1463" t="s">
        <v>892</v>
      </c>
      <c r="J1463" s="3">
        <v>41505</v>
      </c>
      <c r="K1463" t="s">
        <v>864</v>
      </c>
    </row>
    <row r="1464" spans="1:11" x14ac:dyDescent="0.25">
      <c r="A1464">
        <v>304365402</v>
      </c>
      <c r="B1464">
        <v>1</v>
      </c>
      <c r="C1464" t="s">
        <v>858</v>
      </c>
      <c r="D1464">
        <v>1</v>
      </c>
      <c r="E1464" t="s">
        <v>887</v>
      </c>
      <c r="F1464">
        <v>321</v>
      </c>
      <c r="G1464">
        <v>3</v>
      </c>
      <c r="H1464" t="s">
        <v>860</v>
      </c>
      <c r="I1464" t="s">
        <v>892</v>
      </c>
      <c r="J1464" s="3">
        <v>41505</v>
      </c>
      <c r="K1464" t="s">
        <v>864</v>
      </c>
    </row>
    <row r="1465" spans="1:11" x14ac:dyDescent="0.25">
      <c r="A1465">
        <v>304365403</v>
      </c>
      <c r="B1465">
        <v>1</v>
      </c>
      <c r="C1465" t="s">
        <v>858</v>
      </c>
      <c r="D1465">
        <v>1</v>
      </c>
      <c r="E1465" t="s">
        <v>887</v>
      </c>
      <c r="F1465">
        <v>321</v>
      </c>
      <c r="G1465">
        <v>3</v>
      </c>
      <c r="H1465" t="s">
        <v>860</v>
      </c>
      <c r="I1465" t="s">
        <v>892</v>
      </c>
      <c r="J1465" s="3">
        <v>41505</v>
      </c>
      <c r="K1465" t="s">
        <v>864</v>
      </c>
    </row>
    <row r="1466" spans="1:11" x14ac:dyDescent="0.25">
      <c r="A1466">
        <v>304367943</v>
      </c>
      <c r="B1466">
        <v>1</v>
      </c>
      <c r="C1466" t="s">
        <v>858</v>
      </c>
      <c r="D1466">
        <v>1</v>
      </c>
      <c r="E1466" t="s">
        <v>887</v>
      </c>
      <c r="F1466">
        <v>338</v>
      </c>
      <c r="G1466">
        <v>3</v>
      </c>
      <c r="H1466" t="s">
        <v>860</v>
      </c>
      <c r="I1466" t="s">
        <v>892</v>
      </c>
      <c r="J1466" s="3">
        <v>41513</v>
      </c>
      <c r="K1466" t="s">
        <v>875</v>
      </c>
    </row>
    <row r="1467" spans="1:11" x14ac:dyDescent="0.25">
      <c r="A1467">
        <v>304367943</v>
      </c>
      <c r="B1467">
        <v>1</v>
      </c>
      <c r="C1467" t="s">
        <v>858</v>
      </c>
      <c r="D1467">
        <v>2</v>
      </c>
      <c r="E1467" t="s">
        <v>904</v>
      </c>
      <c r="F1467">
        <v>339</v>
      </c>
      <c r="G1467" t="s">
        <v>867</v>
      </c>
      <c r="H1467" t="s">
        <v>868</v>
      </c>
      <c r="I1467" t="s">
        <v>892</v>
      </c>
      <c r="J1467" s="3">
        <v>41513</v>
      </c>
      <c r="K1467" t="s">
        <v>877</v>
      </c>
    </row>
    <row r="1468" spans="1:11" x14ac:dyDescent="0.25">
      <c r="A1468">
        <v>304370796</v>
      </c>
      <c r="B1468">
        <v>1</v>
      </c>
      <c r="C1468" t="s">
        <v>858</v>
      </c>
      <c r="D1468">
        <v>1</v>
      </c>
      <c r="E1468" t="s">
        <v>887</v>
      </c>
      <c r="F1468">
        <v>321</v>
      </c>
      <c r="G1468">
        <v>3</v>
      </c>
      <c r="H1468" t="s">
        <v>860</v>
      </c>
      <c r="I1468" t="s">
        <v>892</v>
      </c>
      <c r="J1468" s="3">
        <v>41526</v>
      </c>
      <c r="K1468" t="s">
        <v>864</v>
      </c>
    </row>
    <row r="1469" spans="1:11" x14ac:dyDescent="0.25">
      <c r="A1469">
        <v>304370797</v>
      </c>
      <c r="B1469">
        <v>1</v>
      </c>
      <c r="C1469" t="s">
        <v>858</v>
      </c>
      <c r="D1469">
        <v>1</v>
      </c>
      <c r="E1469" t="s">
        <v>887</v>
      </c>
      <c r="F1469">
        <v>321</v>
      </c>
      <c r="G1469">
        <v>3</v>
      </c>
      <c r="H1469" t="s">
        <v>860</v>
      </c>
      <c r="I1469" t="s">
        <v>892</v>
      </c>
      <c r="J1469" s="3">
        <v>41526</v>
      </c>
      <c r="K1469" t="s">
        <v>864</v>
      </c>
    </row>
    <row r="1470" spans="1:11" x14ac:dyDescent="0.25">
      <c r="A1470">
        <v>304370798</v>
      </c>
      <c r="B1470">
        <v>1</v>
      </c>
      <c r="C1470" t="s">
        <v>858</v>
      </c>
      <c r="D1470">
        <v>1</v>
      </c>
      <c r="E1470" t="s">
        <v>887</v>
      </c>
      <c r="F1470">
        <v>321</v>
      </c>
      <c r="G1470">
        <v>3</v>
      </c>
      <c r="H1470" t="s">
        <v>860</v>
      </c>
      <c r="I1470" t="s">
        <v>892</v>
      </c>
      <c r="J1470" s="3">
        <v>41526</v>
      </c>
      <c r="K1470" t="s">
        <v>864</v>
      </c>
    </row>
    <row r="1471" spans="1:11" x14ac:dyDescent="0.25">
      <c r="A1471">
        <v>304370799</v>
      </c>
      <c r="B1471">
        <v>1</v>
      </c>
      <c r="C1471" t="s">
        <v>858</v>
      </c>
      <c r="D1471">
        <v>1</v>
      </c>
      <c r="E1471" t="s">
        <v>887</v>
      </c>
      <c r="F1471">
        <v>321</v>
      </c>
      <c r="G1471">
        <v>3</v>
      </c>
      <c r="H1471" t="s">
        <v>860</v>
      </c>
      <c r="I1471" t="s">
        <v>892</v>
      </c>
      <c r="J1471" s="3">
        <v>41526</v>
      </c>
      <c r="K1471" t="s">
        <v>864</v>
      </c>
    </row>
    <row r="1472" spans="1:11" x14ac:dyDescent="0.25">
      <c r="A1472">
        <v>304370801</v>
      </c>
      <c r="B1472">
        <v>1</v>
      </c>
      <c r="C1472" t="s">
        <v>858</v>
      </c>
      <c r="D1472">
        <v>1</v>
      </c>
      <c r="E1472" t="s">
        <v>887</v>
      </c>
      <c r="F1472">
        <v>321</v>
      </c>
      <c r="G1472">
        <v>3</v>
      </c>
      <c r="H1472" t="s">
        <v>860</v>
      </c>
      <c r="I1472" t="s">
        <v>892</v>
      </c>
      <c r="J1472" s="3">
        <v>41526</v>
      </c>
      <c r="K1472" t="s">
        <v>864</v>
      </c>
    </row>
    <row r="1473" spans="1:11" x14ac:dyDescent="0.25">
      <c r="A1473">
        <v>304370802</v>
      </c>
      <c r="B1473">
        <v>1</v>
      </c>
      <c r="C1473" t="s">
        <v>858</v>
      </c>
      <c r="D1473">
        <v>1</v>
      </c>
      <c r="E1473" t="s">
        <v>887</v>
      </c>
      <c r="F1473">
        <v>321</v>
      </c>
      <c r="G1473">
        <v>3</v>
      </c>
      <c r="H1473" t="s">
        <v>860</v>
      </c>
      <c r="I1473" t="s">
        <v>892</v>
      </c>
      <c r="J1473" s="3">
        <v>41526</v>
      </c>
      <c r="K1473" t="s">
        <v>864</v>
      </c>
    </row>
    <row r="1474" spans="1:11" x14ac:dyDescent="0.25">
      <c r="A1474">
        <v>304370803</v>
      </c>
      <c r="B1474">
        <v>1</v>
      </c>
      <c r="C1474" t="s">
        <v>858</v>
      </c>
      <c r="D1474">
        <v>1</v>
      </c>
      <c r="E1474" t="s">
        <v>887</v>
      </c>
      <c r="F1474">
        <v>321</v>
      </c>
      <c r="G1474">
        <v>3</v>
      </c>
      <c r="H1474" t="s">
        <v>860</v>
      </c>
      <c r="I1474" t="s">
        <v>892</v>
      </c>
      <c r="J1474" s="3">
        <v>41526</v>
      </c>
      <c r="K1474" t="s">
        <v>864</v>
      </c>
    </row>
    <row r="1475" spans="1:11" x14ac:dyDescent="0.25">
      <c r="A1475">
        <v>304373155</v>
      </c>
      <c r="B1475">
        <v>1</v>
      </c>
      <c r="C1475" t="s">
        <v>858</v>
      </c>
      <c r="D1475">
        <v>1</v>
      </c>
      <c r="E1475" t="s">
        <v>887</v>
      </c>
      <c r="F1475">
        <v>321</v>
      </c>
      <c r="G1475">
        <v>3</v>
      </c>
      <c r="H1475" t="s">
        <v>860</v>
      </c>
      <c r="I1475" t="s">
        <v>892</v>
      </c>
      <c r="J1475" s="3">
        <v>41534</v>
      </c>
      <c r="K1475" t="s">
        <v>864</v>
      </c>
    </row>
    <row r="1476" spans="1:11" x14ac:dyDescent="0.25">
      <c r="A1476">
        <v>304381642</v>
      </c>
      <c r="B1476">
        <v>1</v>
      </c>
      <c r="C1476" t="s">
        <v>858</v>
      </c>
      <c r="D1476">
        <v>1</v>
      </c>
      <c r="E1476" t="s">
        <v>887</v>
      </c>
      <c r="F1476">
        <v>323</v>
      </c>
      <c r="G1476">
        <v>3</v>
      </c>
      <c r="H1476" t="s">
        <v>860</v>
      </c>
      <c r="I1476" t="s">
        <v>892</v>
      </c>
      <c r="J1476" s="3">
        <v>41569</v>
      </c>
      <c r="K1476" t="s">
        <v>865</v>
      </c>
    </row>
    <row r="1477" spans="1:11" x14ac:dyDescent="0.25">
      <c r="A1477">
        <v>304381642</v>
      </c>
      <c r="B1477">
        <v>1</v>
      </c>
      <c r="C1477" t="s">
        <v>858</v>
      </c>
      <c r="D1477">
        <v>2</v>
      </c>
      <c r="E1477" t="s">
        <v>904</v>
      </c>
      <c r="F1477">
        <v>324</v>
      </c>
      <c r="G1477" t="s">
        <v>867</v>
      </c>
      <c r="H1477" t="s">
        <v>868</v>
      </c>
      <c r="I1477" t="s">
        <v>892</v>
      </c>
      <c r="J1477" s="3">
        <v>41569</v>
      </c>
      <c r="K1477" t="s">
        <v>869</v>
      </c>
    </row>
    <row r="1478" spans="1:11" x14ac:dyDescent="0.25">
      <c r="A1478">
        <v>304381642</v>
      </c>
      <c r="B1478">
        <v>1</v>
      </c>
      <c r="C1478" t="s">
        <v>858</v>
      </c>
      <c r="D1478">
        <v>8</v>
      </c>
      <c r="E1478" t="s">
        <v>909</v>
      </c>
      <c r="F1478">
        <v>5806</v>
      </c>
      <c r="G1478" t="s">
        <v>883</v>
      </c>
      <c r="H1478" t="s">
        <v>868</v>
      </c>
      <c r="I1478" t="s">
        <v>922</v>
      </c>
      <c r="J1478" s="3">
        <v>41578</v>
      </c>
      <c r="K1478" t="s">
        <v>885</v>
      </c>
    </row>
    <row r="1479" spans="1:11" x14ac:dyDescent="0.25">
      <c r="A1479">
        <v>304383865</v>
      </c>
      <c r="B1479">
        <v>1</v>
      </c>
      <c r="C1479" t="s">
        <v>858</v>
      </c>
      <c r="D1479">
        <v>1</v>
      </c>
      <c r="E1479" t="s">
        <v>887</v>
      </c>
      <c r="F1479">
        <v>321</v>
      </c>
      <c r="G1479">
        <v>3</v>
      </c>
      <c r="H1479" t="s">
        <v>860</v>
      </c>
      <c r="I1479" t="s">
        <v>892</v>
      </c>
      <c r="J1479" s="3">
        <v>41572</v>
      </c>
      <c r="K1479" t="s">
        <v>864</v>
      </c>
    </row>
    <row r="1480" spans="1:11" x14ac:dyDescent="0.25">
      <c r="A1480">
        <v>304387137</v>
      </c>
      <c r="B1480">
        <v>1</v>
      </c>
      <c r="C1480" t="s">
        <v>858</v>
      </c>
      <c r="D1480">
        <v>1</v>
      </c>
      <c r="E1480" t="s">
        <v>887</v>
      </c>
      <c r="F1480">
        <v>323</v>
      </c>
      <c r="G1480">
        <v>3</v>
      </c>
      <c r="H1480" t="s">
        <v>860</v>
      </c>
      <c r="I1480" t="s">
        <v>899</v>
      </c>
      <c r="J1480" s="3">
        <v>42025</v>
      </c>
      <c r="K1480" t="s">
        <v>865</v>
      </c>
    </row>
    <row r="1481" spans="1:11" x14ac:dyDescent="0.25">
      <c r="A1481">
        <v>304387137</v>
      </c>
      <c r="B1481">
        <v>1</v>
      </c>
      <c r="C1481" t="s">
        <v>858</v>
      </c>
      <c r="D1481">
        <v>2</v>
      </c>
      <c r="F1481">
        <v>324</v>
      </c>
      <c r="G1481" t="s">
        <v>867</v>
      </c>
      <c r="H1481" t="s">
        <v>868</v>
      </c>
      <c r="I1481" t="s">
        <v>899</v>
      </c>
      <c r="J1481" s="3">
        <v>42025</v>
      </c>
      <c r="K1481" t="s">
        <v>869</v>
      </c>
    </row>
    <row r="1482" spans="1:11" x14ac:dyDescent="0.25">
      <c r="A1482">
        <v>304388110</v>
      </c>
      <c r="B1482">
        <v>1</v>
      </c>
      <c r="C1482" t="s">
        <v>858</v>
      </c>
      <c r="D1482">
        <v>1</v>
      </c>
      <c r="E1482" t="s">
        <v>887</v>
      </c>
      <c r="F1482">
        <v>323</v>
      </c>
      <c r="G1482">
        <v>3</v>
      </c>
      <c r="H1482" t="s">
        <v>860</v>
      </c>
      <c r="I1482" t="s">
        <v>892</v>
      </c>
      <c r="J1482" s="3">
        <v>41589</v>
      </c>
      <c r="K1482" t="s">
        <v>865</v>
      </c>
    </row>
    <row r="1483" spans="1:11" x14ac:dyDescent="0.25">
      <c r="A1483">
        <v>304388110</v>
      </c>
      <c r="B1483">
        <v>1</v>
      </c>
      <c r="C1483" t="s">
        <v>858</v>
      </c>
      <c r="D1483">
        <v>2</v>
      </c>
      <c r="E1483" t="s">
        <v>904</v>
      </c>
      <c r="F1483">
        <v>324</v>
      </c>
      <c r="G1483" t="s">
        <v>867</v>
      </c>
      <c r="H1483" t="s">
        <v>868</v>
      </c>
      <c r="I1483" t="s">
        <v>892</v>
      </c>
      <c r="J1483" s="3">
        <v>41589</v>
      </c>
      <c r="K1483" t="s">
        <v>869</v>
      </c>
    </row>
    <row r="1484" spans="1:11" x14ac:dyDescent="0.25">
      <c r="A1484">
        <v>304388110</v>
      </c>
      <c r="B1484">
        <v>1</v>
      </c>
      <c r="C1484" t="s">
        <v>858</v>
      </c>
      <c r="D1484">
        <v>8</v>
      </c>
      <c r="E1484" t="s">
        <v>909</v>
      </c>
      <c r="F1484">
        <v>5806</v>
      </c>
      <c r="G1484" t="s">
        <v>883</v>
      </c>
      <c r="H1484" t="s">
        <v>868</v>
      </c>
      <c r="I1484" t="s">
        <v>923</v>
      </c>
      <c r="J1484" s="3">
        <v>41823</v>
      </c>
      <c r="K1484" t="s">
        <v>885</v>
      </c>
    </row>
    <row r="1485" spans="1:11" x14ac:dyDescent="0.25">
      <c r="A1485">
        <v>304434011</v>
      </c>
      <c r="B1485">
        <v>1</v>
      </c>
      <c r="C1485" t="s">
        <v>858</v>
      </c>
      <c r="D1485">
        <v>1</v>
      </c>
      <c r="E1485" t="s">
        <v>887</v>
      </c>
      <c r="F1485">
        <v>419</v>
      </c>
      <c r="G1485">
        <v>3</v>
      </c>
      <c r="H1485" t="s">
        <v>860</v>
      </c>
      <c r="I1485" t="s">
        <v>910</v>
      </c>
      <c r="J1485" s="3">
        <v>41795</v>
      </c>
      <c r="K1485" t="s">
        <v>878</v>
      </c>
    </row>
    <row r="1486" spans="1:11" x14ac:dyDescent="0.25">
      <c r="A1486">
        <v>304434011</v>
      </c>
      <c r="B1486">
        <v>1</v>
      </c>
      <c r="C1486" t="s">
        <v>858</v>
      </c>
      <c r="D1486">
        <v>2</v>
      </c>
      <c r="E1486" t="s">
        <v>904</v>
      </c>
      <c r="F1486">
        <v>420</v>
      </c>
      <c r="G1486" t="s">
        <v>867</v>
      </c>
      <c r="H1486" t="s">
        <v>868</v>
      </c>
      <c r="I1486" t="s">
        <v>910</v>
      </c>
      <c r="J1486" s="3">
        <v>41795</v>
      </c>
      <c r="K1486" t="s">
        <v>880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84181968AB747B90AE8D86F1A2058" ma:contentTypeVersion="0" ma:contentTypeDescription="Create a new document." ma:contentTypeScope="" ma:versionID="fe5cba73436d6b89094a157212f79ed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912C84A-DAB0-4434-9EBC-D2D338F1923F}"/>
</file>

<file path=customXml/itemProps2.xml><?xml version="1.0" encoding="utf-8"?>
<ds:datastoreItem xmlns:ds="http://schemas.openxmlformats.org/officeDocument/2006/customXml" ds:itemID="{38522FEC-9A4E-4660-B527-A74389C00610}"/>
</file>

<file path=customXml/itemProps3.xml><?xml version="1.0" encoding="utf-8"?>
<ds:datastoreItem xmlns:ds="http://schemas.openxmlformats.org/officeDocument/2006/customXml" ds:itemID="{69AC40ED-40E9-45D5-B265-DD8D720849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2014 Rate &amp; Prgm Pivot</vt:lpstr>
      <vt:lpstr>2014 TXDSM Pgrm Participation</vt:lpstr>
      <vt:lpstr>Rate Class Data Rev</vt:lpstr>
      <vt:lpstr>Rate Class Data Orig</vt:lpstr>
    </vt:vector>
  </TitlesOfParts>
  <Company>Xcel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Pascucci</dc:creator>
  <cp:lastModifiedBy>Xcel Energy</cp:lastModifiedBy>
  <dcterms:created xsi:type="dcterms:W3CDTF">2015-03-16T14:57:32Z</dcterms:created>
  <dcterms:modified xsi:type="dcterms:W3CDTF">2015-06-15T20:22:40Z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0x010100CFA84181968AB747B90AE8D86F1A2058</vt:lpwstr>
  </property>
</Properties>
</file>